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DAVIDS\Guest\8776407METG中堅中小（パートナー込）\100.公募案内WEBサイト掲載ファイル(Website Upload File)\2603161600_掲載ファイル\公募様式\"/>
    </mc:Choice>
  </mc:AlternateContent>
  <xr:revisionPtr revIDLastSave="0" documentId="13_ncr:1_{5800A242-F0B9-47DF-A159-1FC9AB5F050B}" xr6:coauthVersionLast="47" xr6:coauthVersionMax="47" xr10:uidLastSave="{00000000-0000-0000-0000-000000000000}"/>
  <workbookProtection workbookAlgorithmName="SHA-512" workbookHashValue="YfDsEVq5FVIhY9ApniPAww7SX22g85FGJOTc0vLmnd/GGw2XV2DZjz3eN70K12N/HpuE3W6rrXDN87TTZo9SEw==" workbookSaltValue="P9yzMmXIvsox5vHbZ7glJQ==" workbookSpinCount="100000" lockStructure="1"/>
  <bookViews>
    <workbookView xWindow="-110" yWindow="-110" windowWidth="19420" windowHeight="12300" xr2:uid="{493F61BF-6F3D-49B2-B58B-0C662BAE2CBC}"/>
  </bookViews>
  <sheets>
    <sheet name="①申請者情報_入力ガイド" sheetId="81" r:id="rId1"/>
    <sheet name="②補助事業情報_入力ガイド" sheetId="74" r:id="rId2"/>
    <sheet name="⓪貼り付け用_補助事業情報_入力ガイド" sheetId="80" r:id="rId3"/>
    <sheet name="③経費明細書_入力ガイド" sheetId="75" r:id="rId4"/>
    <sheet name="④補助金等受給実績説明_入力ガイド" sheetId="7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6" l="1"/>
  <c r="A2" i="75"/>
  <c r="A2" i="80"/>
  <c r="A2" i="74"/>
  <c r="C87" i="76"/>
  <c r="C100" i="76"/>
  <c r="C101" i="76"/>
  <c r="C102" i="76"/>
  <c r="C103" i="76"/>
  <c r="C113" i="76"/>
  <c r="C126" i="76"/>
  <c r="C139" i="76"/>
  <c r="C152" i="76"/>
  <c r="C153" i="76"/>
  <c r="C154" i="76" s="1"/>
  <c r="C165" i="76"/>
  <c r="C178" i="76"/>
  <c r="C191" i="76"/>
  <c r="C204" i="76"/>
  <c r="C205" i="76"/>
  <c r="C217" i="76"/>
  <c r="C218" i="76" s="1"/>
  <c r="C230" i="76"/>
  <c r="C243" i="76"/>
  <c r="C256" i="76"/>
  <c r="C257" i="76"/>
  <c r="C269" i="76"/>
  <c r="C270" i="76" s="1"/>
  <c r="C282" i="76"/>
  <c r="C295" i="76"/>
  <c r="C308" i="76"/>
  <c r="C309" i="76"/>
  <c r="C321" i="76"/>
  <c r="C322" i="76" s="1"/>
  <c r="C334" i="76"/>
  <c r="C347" i="76"/>
  <c r="C360" i="76"/>
  <c r="C361" i="76"/>
  <c r="C373" i="76"/>
  <c r="C374" i="76" s="1"/>
  <c r="C386" i="76"/>
  <c r="C399" i="76"/>
  <c r="C412" i="76"/>
  <c r="C413" i="76"/>
  <c r="C425" i="76"/>
  <c r="C426" i="76" s="1"/>
  <c r="C438" i="76"/>
  <c r="C451" i="76"/>
  <c r="C464" i="76"/>
  <c r="C465" i="76"/>
  <c r="C477" i="76"/>
  <c r="C478" i="76" s="1"/>
  <c r="C490" i="76"/>
  <c r="C503" i="76"/>
  <c r="C516" i="76"/>
  <c r="C517" i="76"/>
  <c r="C529" i="76"/>
  <c r="C530" i="76"/>
  <c r="C531" i="76"/>
  <c r="C532" i="76"/>
  <c r="C533" i="76"/>
  <c r="C534" i="76"/>
  <c r="C535" i="76"/>
  <c r="C542" i="76"/>
  <c r="C555" i="76"/>
  <c r="C568" i="76"/>
  <c r="C569" i="76"/>
  <c r="C581" i="76"/>
  <c r="C582" i="76"/>
  <c r="C583" i="76"/>
  <c r="C584" i="76"/>
  <c r="C585" i="76"/>
  <c r="C586" i="76"/>
  <c r="C587" i="76"/>
  <c r="C594" i="76"/>
  <c r="C607" i="76"/>
  <c r="C620" i="76"/>
  <c r="C621" i="76"/>
  <c r="C633" i="76"/>
  <c r="C634" i="76"/>
  <c r="C635" i="76"/>
  <c r="C636" i="76"/>
  <c r="C637" i="76"/>
  <c r="C638" i="76"/>
  <c r="C639" i="76"/>
  <c r="C646" i="76"/>
  <c r="C74" i="76"/>
  <c r="C61" i="76"/>
  <c r="C62" i="76"/>
  <c r="C63" i="76" s="1"/>
  <c r="C48" i="76"/>
  <c r="C49" i="76"/>
  <c r="C50" i="76"/>
  <c r="C51" i="76"/>
  <c r="C54" i="76" s="1"/>
  <c r="C52" i="76"/>
  <c r="C53" i="76"/>
  <c r="C35" i="76"/>
  <c r="C22" i="76"/>
  <c r="C9" i="76"/>
  <c r="C10" i="76"/>
  <c r="C11" i="76"/>
  <c r="C12" i="76"/>
  <c r="C375" i="76" l="1"/>
  <c r="C376" i="76"/>
  <c r="C377" i="76"/>
  <c r="C479" i="76"/>
  <c r="C480" i="76"/>
  <c r="C219" i="76"/>
  <c r="C220" i="76"/>
  <c r="C223" i="76" s="1"/>
  <c r="C221" i="76"/>
  <c r="C222" i="76" s="1"/>
  <c r="C272" i="76"/>
  <c r="C271" i="76"/>
  <c r="C273" i="76" s="1"/>
  <c r="C207" i="76"/>
  <c r="C323" i="76"/>
  <c r="C37" i="76"/>
  <c r="C427" i="76"/>
  <c r="C428" i="76"/>
  <c r="C429" i="76"/>
  <c r="C430" i="76"/>
  <c r="C434" i="76" s="1"/>
  <c r="C431" i="76"/>
  <c r="C75" i="76"/>
  <c r="C76" i="76"/>
  <c r="C192" i="76"/>
  <c r="C193" i="76"/>
  <c r="C166" i="76"/>
  <c r="C491" i="76"/>
  <c r="C608" i="76"/>
  <c r="C609" i="76" s="1"/>
  <c r="C556" i="76"/>
  <c r="C557" i="76"/>
  <c r="C452" i="76"/>
  <c r="C400" i="76"/>
  <c r="C401" i="76" s="1"/>
  <c r="C104" i="76"/>
  <c r="C105" i="76"/>
  <c r="C260" i="76"/>
  <c r="C261" i="76"/>
  <c r="C231" i="76"/>
  <c r="C232" i="76"/>
  <c r="C140" i="76"/>
  <c r="C141" i="76"/>
  <c r="C55" i="76"/>
  <c r="C57" i="76" s="1"/>
  <c r="C158" i="76"/>
  <c r="C13" i="76"/>
  <c r="C640" i="76"/>
  <c r="C642" i="76"/>
  <c r="C155" i="76"/>
  <c r="C335" i="76"/>
  <c r="C336" i="76"/>
  <c r="C114" i="76"/>
  <c r="C504" i="76"/>
  <c r="C505" i="76" s="1"/>
  <c r="C348" i="76"/>
  <c r="C349" i="76"/>
  <c r="C296" i="76"/>
  <c r="C297" i="76"/>
  <c r="C244" i="76"/>
  <c r="C245" i="76" s="1"/>
  <c r="C38" i="76"/>
  <c r="C64" i="76"/>
  <c r="C588" i="76"/>
  <c r="C590" i="76" s="1"/>
  <c r="C536" i="76"/>
  <c r="C538" i="76" s="1"/>
  <c r="C432" i="76"/>
  <c r="C127" i="76"/>
  <c r="C128" i="76" s="1"/>
  <c r="C23" i="76"/>
  <c r="C156" i="76"/>
  <c r="C157" i="76"/>
  <c r="C647" i="76"/>
  <c r="C648" i="76"/>
  <c r="C595" i="76"/>
  <c r="C596" i="76"/>
  <c r="C387" i="76"/>
  <c r="C388" i="76"/>
  <c r="C36" i="76"/>
  <c r="C571" i="76"/>
  <c r="C519" i="76"/>
  <c r="C467" i="76"/>
  <c r="C259" i="76"/>
  <c r="C88" i="76"/>
  <c r="C89" i="76"/>
  <c r="C208" i="76"/>
  <c r="C209" i="76"/>
  <c r="C543" i="76"/>
  <c r="C544" i="76" s="1"/>
  <c r="C439" i="76"/>
  <c r="C283" i="76"/>
  <c r="C284" i="76"/>
  <c r="C649" i="76"/>
  <c r="C650" i="76" s="1"/>
  <c r="C622" i="76"/>
  <c r="C570" i="76"/>
  <c r="C572" i="76" s="1"/>
  <c r="C518" i="76"/>
  <c r="C466" i="76"/>
  <c r="C414" i="76"/>
  <c r="C415" i="76" s="1"/>
  <c r="C362" i="76"/>
  <c r="C363" i="76" s="1"/>
  <c r="C310" i="76"/>
  <c r="C258" i="76"/>
  <c r="C262" i="76" s="1"/>
  <c r="C263" i="76" s="1"/>
  <c r="C206" i="76"/>
  <c r="C179" i="76"/>
  <c r="C311" i="76" l="1"/>
  <c r="C312" i="76" s="1"/>
  <c r="C143" i="76"/>
  <c r="C144" i="76" s="1"/>
  <c r="C145" i="76" s="1"/>
  <c r="C115" i="76"/>
  <c r="C116" i="76" s="1"/>
  <c r="C453" i="76"/>
  <c r="C159" i="76"/>
  <c r="C161" i="76" s="1"/>
  <c r="C24" i="76"/>
  <c r="C25" i="76" s="1"/>
  <c r="C265" i="76"/>
  <c r="C274" i="76"/>
  <c r="C275" i="76" s="1"/>
  <c r="C624" i="76"/>
  <c r="C623" i="76"/>
  <c r="C389" i="76"/>
  <c r="C390" i="76" s="1"/>
  <c r="C612" i="76"/>
  <c r="C616" i="76" s="1"/>
  <c r="C226" i="76"/>
  <c r="C224" i="76"/>
  <c r="C324" i="76"/>
  <c r="C325" i="76" s="1"/>
  <c r="C469" i="76"/>
  <c r="C470" i="76" s="1"/>
  <c r="C468" i="76"/>
  <c r="C129" i="76"/>
  <c r="C492" i="76"/>
  <c r="C493" i="76" s="1"/>
  <c r="C14" i="76"/>
  <c r="C90" i="76"/>
  <c r="C651" i="76"/>
  <c r="C652" i="76" s="1"/>
  <c r="C653" i="76" s="1"/>
  <c r="C180" i="76"/>
  <c r="C181" i="76" s="1"/>
  <c r="C285" i="76"/>
  <c r="C289" i="76" s="1"/>
  <c r="C364" i="76"/>
  <c r="C366" i="76" s="1"/>
  <c r="C367" i="76" s="1"/>
  <c r="C350" i="76"/>
  <c r="C417" i="76"/>
  <c r="C611" i="76"/>
  <c r="C613" i="76" s="1"/>
  <c r="C614" i="76" s="1"/>
  <c r="C440" i="76"/>
  <c r="C66" i="76"/>
  <c r="C210" i="76"/>
  <c r="C211" i="76" s="1"/>
  <c r="C416" i="76"/>
  <c r="C167" i="76"/>
  <c r="C298" i="76"/>
  <c r="C299" i="76" s="1"/>
  <c r="C194" i="76"/>
  <c r="C599" i="76"/>
  <c r="C558" i="76"/>
  <c r="C520" i="76"/>
  <c r="C365" i="76"/>
  <c r="C369" i="76" s="1"/>
  <c r="C337" i="76"/>
  <c r="C338" i="76" s="1"/>
  <c r="C65" i="76"/>
  <c r="C610" i="76"/>
  <c r="C378" i="76"/>
  <c r="C39" i="76"/>
  <c r="C40" i="76" s="1"/>
  <c r="C142" i="76"/>
  <c r="C481" i="76"/>
  <c r="C106" i="76"/>
  <c r="C79" i="76"/>
  <c r="C80" i="76" s="1"/>
  <c r="C77" i="76"/>
  <c r="C78" i="76" s="1"/>
  <c r="C402" i="76"/>
  <c r="C403" i="76" s="1"/>
  <c r="C545" i="76"/>
  <c r="C546" i="76" s="1"/>
  <c r="C288" i="76"/>
  <c r="C246" i="76"/>
  <c r="C506" i="76"/>
  <c r="C507" i="76" s="1"/>
  <c r="C573" i="76"/>
  <c r="C597" i="76"/>
  <c r="C286" i="76"/>
  <c r="C598" i="76"/>
  <c r="C233" i="76"/>
  <c r="C287" i="76"/>
  <c r="C291" i="76" l="1"/>
  <c r="C601" i="76"/>
  <c r="C627" i="76"/>
  <c r="C494" i="76"/>
  <c r="C496" i="76" s="1"/>
  <c r="C28" i="76"/>
  <c r="C29" i="76" s="1"/>
  <c r="C117" i="76"/>
  <c r="C18" i="76"/>
  <c r="C603" i="76"/>
  <c r="C314" i="76"/>
  <c r="C313" i="76"/>
  <c r="C547" i="76"/>
  <c r="C81" i="76"/>
  <c r="C276" i="76"/>
  <c r="C83" i="76"/>
  <c r="C574" i="76"/>
  <c r="C575" i="76" s="1"/>
  <c r="C577" i="76" s="1"/>
  <c r="C600" i="76"/>
  <c r="C629" i="76"/>
  <c r="C482" i="76"/>
  <c r="C454" i="76"/>
  <c r="C278" i="76"/>
  <c r="C509" i="76"/>
  <c r="C510" i="76" s="1"/>
  <c r="C512" i="76" s="1"/>
  <c r="C379" i="76"/>
  <c r="C380" i="76" s="1"/>
  <c r="C625" i="76"/>
  <c r="C626" i="76" s="1"/>
  <c r="C404" i="76"/>
  <c r="C182" i="76"/>
  <c r="C42" i="76"/>
  <c r="C44" i="76" s="1"/>
  <c r="C339" i="76"/>
  <c r="C327" i="76"/>
  <c r="C508" i="76"/>
  <c r="C326" i="76"/>
  <c r="C328" i="76" s="1"/>
  <c r="C67" i="76"/>
  <c r="C68" i="76"/>
  <c r="C70" i="76" s="1"/>
  <c r="C91" i="76"/>
  <c r="C26" i="76"/>
  <c r="C31" i="76" s="1"/>
  <c r="C351" i="76"/>
  <c r="C548" i="76"/>
  <c r="C549" i="76" s="1"/>
  <c r="C168" i="76"/>
  <c r="C15" i="76"/>
  <c r="C16" i="76" s="1"/>
  <c r="C471" i="76"/>
  <c r="C473" i="76" s="1"/>
  <c r="C391" i="76"/>
  <c r="C393" i="76" s="1"/>
  <c r="C395" i="76" s="1"/>
  <c r="C27" i="76"/>
  <c r="C195" i="76"/>
  <c r="C183" i="76"/>
  <c r="C495" i="76"/>
  <c r="C235" i="76"/>
  <c r="C107" i="76"/>
  <c r="C109" i="76"/>
  <c r="C559" i="76"/>
  <c r="C560" i="76"/>
  <c r="C655" i="76"/>
  <c r="C247" i="76"/>
  <c r="C234" i="76"/>
  <c r="C418" i="76"/>
  <c r="C419" i="76" s="1"/>
  <c r="C41" i="76"/>
  <c r="C441" i="76"/>
  <c r="C130" i="76"/>
  <c r="C213" i="76"/>
  <c r="C392" i="76"/>
  <c r="C300" i="76"/>
  <c r="C521" i="76"/>
  <c r="C146" i="76"/>
  <c r="C148" i="76" s="1"/>
  <c r="C330" i="76" l="1"/>
  <c r="C237" i="76"/>
  <c r="C525" i="76"/>
  <c r="C562" i="76"/>
  <c r="C301" i="76"/>
  <c r="C302" i="76" s="1"/>
  <c r="C304" i="76" s="1"/>
  <c r="C551" i="76"/>
  <c r="C131" i="76"/>
  <c r="C132" i="76" s="1"/>
  <c r="C184" i="76"/>
  <c r="C456" i="76"/>
  <c r="C561" i="76"/>
  <c r="C564" i="76" s="1"/>
  <c r="C442" i="76"/>
  <c r="C499" i="76"/>
  <c r="C483" i="76"/>
  <c r="C185" i="76"/>
  <c r="C187" i="76" s="1"/>
  <c r="C197" i="76"/>
  <c r="C196" i="76"/>
  <c r="C455" i="76"/>
  <c r="C198" i="76"/>
  <c r="C200" i="76" s="1"/>
  <c r="C405" i="76"/>
  <c r="C118" i="76"/>
  <c r="C119" i="76" s="1"/>
  <c r="C522" i="76"/>
  <c r="C523" i="76" s="1"/>
  <c r="C236" i="76"/>
  <c r="C239" i="76" s="1"/>
  <c r="C484" i="76"/>
  <c r="C486" i="76" s="1"/>
  <c r="C169" i="76"/>
  <c r="C497" i="76"/>
  <c r="C340" i="76"/>
  <c r="C341" i="76" s="1"/>
  <c r="C343" i="76" s="1"/>
  <c r="C352" i="76"/>
  <c r="C315" i="76"/>
  <c r="C317" i="76" s="1"/>
  <c r="C382" i="76"/>
  <c r="C443" i="76"/>
  <c r="C421" i="76"/>
  <c r="C248" i="76"/>
  <c r="C249" i="76" s="1"/>
  <c r="C133" i="76"/>
  <c r="C92" i="76"/>
  <c r="C93" i="76" s="1"/>
  <c r="C171" i="76" l="1"/>
  <c r="C172" i="76" s="1"/>
  <c r="C170" i="76"/>
  <c r="C94" i="76"/>
  <c r="C406" i="76"/>
  <c r="C408" i="76" s="1"/>
  <c r="C250" i="76"/>
  <c r="C252" i="76" s="1"/>
  <c r="C120" i="76"/>
  <c r="C96" i="76"/>
  <c r="C353" i="76"/>
  <c r="C354" i="76" s="1"/>
  <c r="C356" i="76" s="1"/>
  <c r="C122" i="76"/>
  <c r="C457" i="76"/>
  <c r="C458" i="76" s="1"/>
  <c r="C460" i="76" s="1"/>
  <c r="C135" i="76"/>
  <c r="C444" i="76"/>
  <c r="C445" i="76" l="1"/>
  <c r="C447" i="76" s="1"/>
  <c r="C174" i="76"/>
  <c r="B4" i="81" l="1"/>
</calcChain>
</file>

<file path=xl/sharedStrings.xml><?xml version="1.0" encoding="utf-8"?>
<sst xmlns="http://schemas.openxmlformats.org/spreadsheetml/2006/main" count="4178" uniqueCount="903">
  <si>
    <t>■申請者情報</t>
    <rPh sb="1" eb="4">
      <t>シンセイシャ</t>
    </rPh>
    <rPh sb="4" eb="6">
      <t>ジョウホウ</t>
    </rPh>
    <phoneticPr fontId="4"/>
  </si>
  <si>
    <t>事業名</t>
    <rPh sb="0" eb="2">
      <t>ジギョウ</t>
    </rPh>
    <rPh sb="2" eb="3">
      <t>メイ</t>
    </rPh>
    <phoneticPr fontId="4"/>
  </si>
  <si>
    <t>様式1_成長投資計画書の表紙に記載の事業名を入力</t>
    <rPh sb="12" eb="14">
      <t>ヒョウシ</t>
    </rPh>
    <rPh sb="15" eb="17">
      <t>キサイ</t>
    </rPh>
    <rPh sb="18" eb="21">
      <t>ジギョウメイ</t>
    </rPh>
    <rPh sb="22" eb="24">
      <t>ニュウリョク</t>
    </rPh>
    <phoneticPr fontId="4"/>
  </si>
  <si>
    <t>申請の類型</t>
    <rPh sb="0" eb="2">
      <t>シンセイ</t>
    </rPh>
    <rPh sb="3" eb="5">
      <t>ルイケイ</t>
    </rPh>
    <phoneticPr fontId="4"/>
  </si>
  <si>
    <t>※各事業者が100億宣言企業に該当するかどうかに応じて、自動入力</t>
    <rPh sb="1" eb="5">
      <t>カクジギョウシャ</t>
    </rPh>
    <rPh sb="9" eb="10">
      <t>オク</t>
    </rPh>
    <rPh sb="10" eb="12">
      <t>センゲン</t>
    </rPh>
    <rPh sb="12" eb="14">
      <t>キギョウ</t>
    </rPh>
    <rPh sb="15" eb="17">
      <t>ガイトウ</t>
    </rPh>
    <rPh sb="24" eb="25">
      <t>オウ</t>
    </rPh>
    <rPh sb="28" eb="30">
      <t>ジドウ</t>
    </rPh>
    <rPh sb="30" eb="32">
      <t>ニュウリョク</t>
    </rPh>
    <phoneticPr fontId="1"/>
  </si>
  <si>
    <t>1次～3次公募の採択</t>
    <rPh sb="1" eb="2">
      <t>ジ</t>
    </rPh>
    <rPh sb="4" eb="7">
      <t>ジコウボ</t>
    </rPh>
    <rPh sb="8" eb="10">
      <t>サイタク</t>
    </rPh>
    <phoneticPr fontId="4"/>
  </si>
  <si>
    <t>2028年12月末日までの日程を入力</t>
    <rPh sb="4" eb="5">
      <t>ネン</t>
    </rPh>
    <rPh sb="7" eb="8">
      <t>ガツ</t>
    </rPh>
    <rPh sb="8" eb="9">
      <t>マツ</t>
    </rPh>
    <rPh sb="9" eb="10">
      <t>ジツ</t>
    </rPh>
    <rPh sb="13" eb="15">
      <t>ニッテイ</t>
    </rPh>
    <rPh sb="16" eb="18">
      <t>ニュウリョク</t>
    </rPh>
    <phoneticPr fontId="1"/>
  </si>
  <si>
    <t>補助率</t>
    <rPh sb="0" eb="3">
      <t>ホジョリツ</t>
    </rPh>
    <phoneticPr fontId="4"/>
  </si>
  <si>
    <t>入力必須、リストから選択（1/4補助率を許容する・1/4補助率を許容しない）</t>
    <rPh sb="10" eb="12">
      <t>センタク</t>
    </rPh>
    <rPh sb="16" eb="18">
      <t>ホジョ</t>
    </rPh>
    <rPh sb="18" eb="19">
      <t>リツ</t>
    </rPh>
    <rPh sb="20" eb="22">
      <t>キョヨウ</t>
    </rPh>
    <rPh sb="28" eb="31">
      <t>ホジョリツ</t>
    </rPh>
    <rPh sb="32" eb="34">
      <t>キョヨウ</t>
    </rPh>
    <phoneticPr fontId="4"/>
  </si>
  <si>
    <t>コンソーシアムあるいはリース会社との共同申請</t>
    <rPh sb="14" eb="16">
      <t>ガイシャ</t>
    </rPh>
    <rPh sb="18" eb="22">
      <t>キョウドウシンセイ</t>
    </rPh>
    <phoneticPr fontId="4"/>
  </si>
  <si>
    <t>入力必須、リストから選択（該当/非該当）
※リース会社との共同申請の場合、様式5・様式6の提出が必須</t>
    <rPh sb="10" eb="12">
      <t>センタク</t>
    </rPh>
    <rPh sb="13" eb="15">
      <t>ガイトウ</t>
    </rPh>
    <rPh sb="16" eb="17">
      <t>ヒ</t>
    </rPh>
    <rPh sb="17" eb="19">
      <t>ガイトウ</t>
    </rPh>
    <phoneticPr fontId="4"/>
  </si>
  <si>
    <t>入力必須、リストから選択（該当・非該当）
※コンソーシアムによる共同申請の場合には、1者以上の宣誓がある場合に『該当』を選択
※『該当』の場合、様式7の提出が必須</t>
    <rPh sb="10" eb="12">
      <t>センタク</t>
    </rPh>
    <rPh sb="13" eb="15">
      <t>ガイトウ</t>
    </rPh>
    <rPh sb="16" eb="19">
      <t>ヒガイトウ</t>
    </rPh>
    <rPh sb="32" eb="42">
      <t>キョウドウシンセイ</t>
    </rPh>
    <rPh sb="43" eb="46">
      <t>シャイジョウ</t>
    </rPh>
    <rPh sb="47" eb="49">
      <t>センセイ</t>
    </rPh>
    <rPh sb="52" eb="54">
      <t>バアイ</t>
    </rPh>
    <rPh sb="56" eb="58">
      <t>ガイトウ</t>
    </rPh>
    <rPh sb="60" eb="62">
      <t>センタク</t>
    </rPh>
    <rPh sb="65" eb="67">
      <t>ガイトウ</t>
    </rPh>
    <rPh sb="69" eb="71">
      <t>バアイ</t>
    </rPh>
    <rPh sb="72" eb="74">
      <t>ヨウシキ</t>
    </rPh>
    <rPh sb="76" eb="78">
      <t>テイシュツ</t>
    </rPh>
    <rPh sb="79" eb="81">
      <t>ヒッス</t>
    </rPh>
    <phoneticPr fontId="4"/>
  </si>
  <si>
    <t>補助金の併願の有無</t>
    <rPh sb="0" eb="3">
      <t>ホジョキン</t>
    </rPh>
    <rPh sb="4" eb="6">
      <t>ヘイガン</t>
    </rPh>
    <rPh sb="7" eb="9">
      <t>ウム</t>
    </rPh>
    <phoneticPr fontId="4"/>
  </si>
  <si>
    <t>提出日</t>
    <rPh sb="0" eb="3">
      <t>テイシュツビ</t>
    </rPh>
    <phoneticPr fontId="4"/>
  </si>
  <si>
    <t>外部支援事業者の支援</t>
    <rPh sb="0" eb="7">
      <t>ガイブシエンジギョウシャ</t>
    </rPh>
    <rPh sb="8" eb="10">
      <t>シエン</t>
    </rPh>
    <phoneticPr fontId="4"/>
  </si>
  <si>
    <t>入力必須、リストから選択（該当/非該当）</t>
    <rPh sb="10" eb="12">
      <t>センタク</t>
    </rPh>
    <phoneticPr fontId="4"/>
  </si>
  <si>
    <t>金融機関・ファンドの確認書の発行</t>
    <rPh sb="0" eb="4">
      <t>キンユウキカン</t>
    </rPh>
    <rPh sb="10" eb="13">
      <t>カクニンショ</t>
    </rPh>
    <rPh sb="14" eb="16">
      <t>ハッコウ</t>
    </rPh>
    <phoneticPr fontId="4"/>
  </si>
  <si>
    <t>地域経済牽引事業計画の承認（公募開始時点で、都道府県知事の承認があるか）</t>
    <rPh sb="11" eb="13">
      <t>ショウニン</t>
    </rPh>
    <rPh sb="14" eb="16">
      <t>コウボ</t>
    </rPh>
    <rPh sb="16" eb="18">
      <t>カイシ</t>
    </rPh>
    <rPh sb="18" eb="20">
      <t>ジテン</t>
    </rPh>
    <rPh sb="22" eb="28">
      <t>トドウフケンチジ</t>
    </rPh>
    <rPh sb="29" eb="31">
      <t>ショウニン</t>
    </rPh>
    <phoneticPr fontId="4"/>
  </si>
  <si>
    <t>入力必須、リストから選択（該当/非該当）
※『該当』の場合、地域経済牽引事業計画の提出が必須</t>
    <rPh sb="10" eb="12">
      <t>センタク</t>
    </rPh>
    <rPh sb="30" eb="32">
      <t>チイキ</t>
    </rPh>
    <rPh sb="32" eb="34">
      <t>ケイザイ</t>
    </rPh>
    <rPh sb="34" eb="36">
      <t>ケンイン</t>
    </rPh>
    <rPh sb="36" eb="38">
      <t>ジギョウ</t>
    </rPh>
    <rPh sb="38" eb="40">
      <t>ケイカク</t>
    </rPh>
    <phoneticPr fontId="4"/>
  </si>
  <si>
    <t>法人番号（インボイス登録番号）</t>
    <rPh sb="10" eb="14">
      <t>トウロクバンゴウ</t>
    </rPh>
    <phoneticPr fontId="4"/>
  </si>
  <si>
    <t>入力必須、半角数字(13桁)、
法人番号がない場合はインボイス登録番号(T+13桁)を入力</t>
    <rPh sb="5" eb="7">
      <t>ハンカク</t>
    </rPh>
    <rPh sb="7" eb="9">
      <t>スウジ</t>
    </rPh>
    <rPh sb="12" eb="13">
      <t>ケタ</t>
    </rPh>
    <rPh sb="40" eb="41">
      <t>ケタ</t>
    </rPh>
    <rPh sb="43" eb="45">
      <t>ニュウリョク</t>
    </rPh>
    <phoneticPr fontId="4"/>
  </si>
  <si>
    <t>事業者名（企業名）</t>
    <rPh sb="0" eb="3">
      <t>ジギョウシャ</t>
    </rPh>
    <rPh sb="5" eb="8">
      <t>キギョウメイ</t>
    </rPh>
    <phoneticPr fontId="4"/>
  </si>
  <si>
    <t>入力必須、
コンソーシアムによる共同申請の場合には、幹事企業を入力</t>
  </si>
  <si>
    <t>事業者種別</t>
    <rPh sb="0" eb="2">
      <t>ジギョウ</t>
    </rPh>
    <rPh sb="2" eb="3">
      <t>シャ</t>
    </rPh>
    <rPh sb="3" eb="5">
      <t>シュベツ</t>
    </rPh>
    <phoneticPr fontId="4"/>
  </si>
  <si>
    <t>入力必須、リストから選択</t>
    <rPh sb="0" eb="2">
      <t>ニュウリョク</t>
    </rPh>
    <rPh sb="2" eb="4">
      <t>ヒッス</t>
    </rPh>
    <rPh sb="10" eb="12">
      <t>センタク</t>
    </rPh>
    <phoneticPr fontId="4"/>
  </si>
  <si>
    <t>本社所在地（都道府県）</t>
    <rPh sb="0" eb="2">
      <t>ホンシャ</t>
    </rPh>
    <rPh sb="2" eb="5">
      <t>ショザイチ</t>
    </rPh>
    <rPh sb="6" eb="10">
      <t>トドウフケン</t>
    </rPh>
    <phoneticPr fontId="4"/>
  </si>
  <si>
    <t>入力必須、リストから選択</t>
    <rPh sb="10" eb="12">
      <t>センタク</t>
    </rPh>
    <phoneticPr fontId="4"/>
  </si>
  <si>
    <t>入力必須、リストから選択</t>
  </si>
  <si>
    <t>スタートアップ企業に該当するかどうかを選択してください</t>
    <rPh sb="7" eb="9">
      <t>キギョウ</t>
    </rPh>
    <rPh sb="10" eb="12">
      <t>ガイトウ</t>
    </rPh>
    <rPh sb="19" eb="21">
      <t>センタク</t>
    </rPh>
    <phoneticPr fontId="1"/>
  </si>
  <si>
    <t>代表者名</t>
  </si>
  <si>
    <t>入力必須</t>
  </si>
  <si>
    <t>代表者役職</t>
  </si>
  <si>
    <t>担当者１（窓口担当者）</t>
    <rPh sb="5" eb="7">
      <t>マドグチ</t>
    </rPh>
    <rPh sb="7" eb="10">
      <t>タントウシャ</t>
    </rPh>
    <phoneticPr fontId="1"/>
  </si>
  <si>
    <t>担当者名（ふりがな）</t>
  </si>
  <si>
    <t>入力必須、ひらがな、姓名の間に全角スペースを入れる</t>
    <rPh sb="10" eb="12">
      <t>セイメイ</t>
    </rPh>
    <rPh sb="13" eb="14">
      <t>アイダ</t>
    </rPh>
    <rPh sb="15" eb="17">
      <t>ゼンカク</t>
    </rPh>
    <rPh sb="22" eb="23">
      <t>イ</t>
    </rPh>
    <phoneticPr fontId="4"/>
  </si>
  <si>
    <t>担当者名</t>
  </si>
  <si>
    <t>所属</t>
  </si>
  <si>
    <t>入力必須</t>
    <rPh sb="0" eb="2">
      <t>ニュウリョク</t>
    </rPh>
    <rPh sb="2" eb="4">
      <t>ヒッス</t>
    </rPh>
    <phoneticPr fontId="1"/>
  </si>
  <si>
    <t>役職</t>
  </si>
  <si>
    <t>入力必須、半角数字(10/11桁)、ハイフン除く</t>
    <rPh sb="5" eb="9">
      <t>ハンカクスウジ</t>
    </rPh>
    <rPh sb="22" eb="23">
      <t>ノゾ</t>
    </rPh>
    <phoneticPr fontId="4"/>
  </si>
  <si>
    <t>半角数字(10/11桁)、ハイフン除く</t>
    <rPh sb="0" eb="4">
      <t>ハンカクスウジ</t>
    </rPh>
    <rPh sb="17" eb="18">
      <t>ノゾ</t>
    </rPh>
    <phoneticPr fontId="4"/>
  </si>
  <si>
    <t>電話番号（携帯）</t>
  </si>
  <si>
    <t>半角数字(11桁)、ハイフン除く</t>
    <rPh sb="0" eb="4">
      <t>ハンカクスウジ</t>
    </rPh>
    <rPh sb="7" eb="8">
      <t>ケタ</t>
    </rPh>
    <rPh sb="14" eb="15">
      <t>ノゾ</t>
    </rPh>
    <phoneticPr fontId="4"/>
  </si>
  <si>
    <t>e-mail</t>
  </si>
  <si>
    <t>入力必須、半角</t>
    <rPh sb="5" eb="7">
      <t>ハンカク</t>
    </rPh>
    <phoneticPr fontId="4"/>
  </si>
  <si>
    <t>事業者2</t>
    <rPh sb="0" eb="3">
      <t>ジギョウシャ</t>
    </rPh>
    <phoneticPr fontId="4"/>
  </si>
  <si>
    <t>半角数字(13桁)、
法人番号がない場合はインボイス登録番号(T+13桁)を入力</t>
    <rPh sb="0" eb="4">
      <t>ハンカクスウジ</t>
    </rPh>
    <rPh sb="7" eb="8">
      <t>ケタ</t>
    </rPh>
    <phoneticPr fontId="4"/>
  </si>
  <si>
    <t>大企業・みなし大企業に該当するかどうかを選択してください</t>
    <rPh sb="0" eb="3">
      <t>ダイキギョウ</t>
    </rPh>
    <rPh sb="7" eb="10">
      <t>ダイキギョウ</t>
    </rPh>
    <rPh sb="11" eb="13">
      <t>ガイトウ</t>
    </rPh>
    <rPh sb="20" eb="22">
      <t>センタク</t>
    </rPh>
    <phoneticPr fontId="4"/>
  </si>
  <si>
    <t>入力必須、リストから選択
※大企業・みなし大企業の定義は公募要領を参照</t>
    <rPh sb="10" eb="12">
      <t>センタク</t>
    </rPh>
    <rPh sb="14" eb="17">
      <t>ダイキギョウ</t>
    </rPh>
    <rPh sb="21" eb="24">
      <t>ダイキギョウ</t>
    </rPh>
    <rPh sb="25" eb="27">
      <t>テイギ</t>
    </rPh>
    <rPh sb="28" eb="30">
      <t>コウボ</t>
    </rPh>
    <rPh sb="30" eb="32">
      <t>ヨウリョウ</t>
    </rPh>
    <rPh sb="33" eb="35">
      <t>サンショウ</t>
    </rPh>
    <phoneticPr fontId="4"/>
  </si>
  <si>
    <t>リース会社に該当するかどうかを選択してください</t>
    <rPh sb="3" eb="5">
      <t>カイシャ</t>
    </rPh>
    <rPh sb="6" eb="8">
      <t>ガイトウ</t>
    </rPh>
    <rPh sb="15" eb="17">
      <t>センタク</t>
    </rPh>
    <phoneticPr fontId="4"/>
  </si>
  <si>
    <t>事業者3</t>
    <rPh sb="0" eb="3">
      <t>ジギョウシャ</t>
    </rPh>
    <phoneticPr fontId="4"/>
  </si>
  <si>
    <t>法人番号（インボイス登録番号）</t>
  </si>
  <si>
    <t>事業者名（企業名）</t>
  </si>
  <si>
    <t>産業競争力強化法上の「中小企業者」に該当するかどうかを選択してください</t>
    <rPh sb="0" eb="2">
      <t>サンギョウ</t>
    </rPh>
    <rPh sb="2" eb="5">
      <t>キョウソウリョク</t>
    </rPh>
    <rPh sb="5" eb="7">
      <t>キョウカ</t>
    </rPh>
    <rPh sb="7" eb="8">
      <t>ホウ</t>
    </rPh>
    <rPh sb="8" eb="9">
      <t>ジョウ</t>
    </rPh>
    <rPh sb="11" eb="13">
      <t>チュウショウ</t>
    </rPh>
    <rPh sb="13" eb="15">
      <t>キギョウ</t>
    </rPh>
    <rPh sb="15" eb="16">
      <t>シャ</t>
    </rPh>
    <rPh sb="18" eb="20">
      <t>ガイトウ</t>
    </rPh>
    <rPh sb="27" eb="29">
      <t>センタク</t>
    </rPh>
    <phoneticPr fontId="1"/>
  </si>
  <si>
    <t>100億宣言企業に該当するかどうかを選択してください</t>
  </si>
  <si>
    <t>事業者4</t>
    <rPh sb="0" eb="3">
      <t>ジギョウシャ</t>
    </rPh>
    <phoneticPr fontId="4"/>
  </si>
  <si>
    <t>事業者5</t>
    <rPh sb="0" eb="3">
      <t>ジギョウシャ</t>
    </rPh>
    <phoneticPr fontId="4"/>
  </si>
  <si>
    <t>事業者6</t>
    <rPh sb="0" eb="3">
      <t>ジギョウシャ</t>
    </rPh>
    <phoneticPr fontId="4"/>
  </si>
  <si>
    <t>事業者7</t>
    <rPh sb="0" eb="3">
      <t>ジギョウシャ</t>
    </rPh>
    <phoneticPr fontId="4"/>
  </si>
  <si>
    <t>事業者8</t>
    <rPh sb="0" eb="3">
      <t>ジギョウシャ</t>
    </rPh>
    <phoneticPr fontId="4"/>
  </si>
  <si>
    <t>事業者9</t>
    <rPh sb="0" eb="3">
      <t>ジギョウシャ</t>
    </rPh>
    <phoneticPr fontId="4"/>
  </si>
  <si>
    <t>事業者10</t>
    <rPh sb="0" eb="3">
      <t>ジギョウシャ</t>
    </rPh>
    <phoneticPr fontId="4"/>
  </si>
  <si>
    <t>事業者1_【】</t>
  </si>
  <si>
    <t>入力必須、リストから選択（該当・非該当）</t>
    <rPh sb="0" eb="4">
      <t>ニュウリョクヒッス</t>
    </rPh>
    <rPh sb="10" eb="12">
      <t>センタク</t>
    </rPh>
    <rPh sb="13" eb="15">
      <t>ガイトウ</t>
    </rPh>
    <rPh sb="16" eb="19">
      <t>ヒガイトウ</t>
    </rPh>
    <phoneticPr fontId="4"/>
  </si>
  <si>
    <t>1次～3次公募における事業の実施場所</t>
    <rPh sb="11" eb="13">
      <t>ジギョウ</t>
    </rPh>
    <rPh sb="14" eb="16">
      <t>ジッシ</t>
    </rPh>
    <rPh sb="16" eb="18">
      <t>バショ</t>
    </rPh>
    <phoneticPr fontId="1"/>
  </si>
  <si>
    <t>1次～3次公募における業種（大分類）</t>
    <rPh sb="11" eb="13">
      <t>ギョウシュ</t>
    </rPh>
    <rPh sb="14" eb="15">
      <t>ダイ</t>
    </rPh>
    <rPh sb="15" eb="17">
      <t>ブンルイ</t>
    </rPh>
    <phoneticPr fontId="4"/>
  </si>
  <si>
    <t>1次～3次公募における業種（中分類）</t>
    <rPh sb="11" eb="13">
      <t>ギョウシュ</t>
    </rPh>
    <rPh sb="14" eb="15">
      <t>チュウ</t>
    </rPh>
    <rPh sb="15" eb="17">
      <t>ブンルイ</t>
    </rPh>
    <phoneticPr fontId="4"/>
  </si>
  <si>
    <t>該当の場合、入力必須
1次～3次公募において採択を受けた事業の業種（中分類）を入力</t>
    <rPh sb="0" eb="2">
      <t>ガイトウ</t>
    </rPh>
    <rPh sb="3" eb="5">
      <t>バアイ</t>
    </rPh>
    <rPh sb="6" eb="10">
      <t>ニュウリョクヒッス</t>
    </rPh>
    <rPh sb="16" eb="18">
      <t>コウボ</t>
    </rPh>
    <rPh sb="22" eb="24">
      <t>サイタク</t>
    </rPh>
    <rPh sb="25" eb="26">
      <t>ウ</t>
    </rPh>
    <rPh sb="28" eb="30">
      <t>ジギョウ</t>
    </rPh>
    <rPh sb="31" eb="33">
      <t>ギョウシュ</t>
    </rPh>
    <rPh sb="34" eb="35">
      <t>チュウ</t>
    </rPh>
    <rPh sb="35" eb="37">
      <t>ブンルイ</t>
    </rPh>
    <rPh sb="39" eb="41">
      <t>ニュウリョク</t>
    </rPh>
    <phoneticPr fontId="4"/>
  </si>
  <si>
    <t>1次～3次公募における業種（小分類）</t>
    <rPh sb="11" eb="13">
      <t>ギョウシュ</t>
    </rPh>
    <rPh sb="14" eb="15">
      <t>ショウ</t>
    </rPh>
    <rPh sb="15" eb="17">
      <t>ブンルイ</t>
    </rPh>
    <phoneticPr fontId="4"/>
  </si>
  <si>
    <t>該当の場合、入力必須
1次～3次公募において採択を受けた事業の業種（小分類）を入力</t>
    <rPh sb="0" eb="2">
      <t>ガイトウ</t>
    </rPh>
    <rPh sb="3" eb="5">
      <t>バアイ</t>
    </rPh>
    <rPh sb="6" eb="10">
      <t>ニュウリョクヒッス</t>
    </rPh>
    <rPh sb="16" eb="18">
      <t>コウボ</t>
    </rPh>
    <rPh sb="22" eb="24">
      <t>サイタク</t>
    </rPh>
    <rPh sb="25" eb="26">
      <t>ウ</t>
    </rPh>
    <rPh sb="28" eb="30">
      <t>ジギョウ</t>
    </rPh>
    <rPh sb="31" eb="33">
      <t>ギョウシュ</t>
    </rPh>
    <rPh sb="34" eb="35">
      <t>ショウ</t>
    </rPh>
    <rPh sb="35" eb="37">
      <t>ブンルイ</t>
    </rPh>
    <rPh sb="39" eb="41">
      <t>ニュウリョク</t>
    </rPh>
    <phoneticPr fontId="4"/>
  </si>
  <si>
    <t>1次～3次公募における業種（その他）</t>
    <rPh sb="11" eb="13">
      <t>ギョウシュ</t>
    </rPh>
    <rPh sb="16" eb="17">
      <t>タ</t>
    </rPh>
    <phoneticPr fontId="4"/>
  </si>
  <si>
    <t>大分類「T_分類不能の産業」、小分類「”その他の”もしくは”他に分類されない”から始まる産業」を選択した場合は必須</t>
    <rPh sb="0" eb="1">
      <t>ダイ</t>
    </rPh>
    <rPh sb="1" eb="3">
      <t>ブンルイ</t>
    </rPh>
    <rPh sb="6" eb="8">
      <t>ブンルイ</t>
    </rPh>
    <rPh sb="8" eb="10">
      <t>フノウ</t>
    </rPh>
    <rPh sb="11" eb="13">
      <t>サンギョウ</t>
    </rPh>
    <rPh sb="15" eb="16">
      <t>ショウ</t>
    </rPh>
    <rPh sb="16" eb="18">
      <t>ブンルイ</t>
    </rPh>
    <rPh sb="22" eb="23">
      <t>タ</t>
    </rPh>
    <rPh sb="30" eb="31">
      <t>ホカ</t>
    </rPh>
    <rPh sb="32" eb="34">
      <t>ブンルイ</t>
    </rPh>
    <rPh sb="41" eb="42">
      <t>ハジ</t>
    </rPh>
    <rPh sb="44" eb="46">
      <t>サンギョウ</t>
    </rPh>
    <rPh sb="48" eb="50">
      <t>センタク</t>
    </rPh>
    <rPh sb="52" eb="54">
      <t>バアイ</t>
    </rPh>
    <rPh sb="55" eb="57">
      <t>ヒッス</t>
    </rPh>
    <phoneticPr fontId="4"/>
  </si>
  <si>
    <t>事業者2_【】</t>
  </si>
  <si>
    <t>1次～3次公募の採択</t>
  </si>
  <si>
    <t>事業者3_【】</t>
  </si>
  <si>
    <t>みなし同一法人が採択されている場合は、みなし同一法人の事業者名を入力</t>
    <rPh sb="3" eb="5">
      <t>ドウイツ</t>
    </rPh>
    <rPh sb="5" eb="7">
      <t>ホウジン</t>
    </rPh>
    <rPh sb="8" eb="10">
      <t>サイタク</t>
    </rPh>
    <rPh sb="15" eb="17">
      <t>バアイ</t>
    </rPh>
    <rPh sb="22" eb="24">
      <t>ドウイツ</t>
    </rPh>
    <rPh sb="24" eb="26">
      <t>ホウジン</t>
    </rPh>
    <rPh sb="27" eb="30">
      <t>ジギョウシャ</t>
    </rPh>
    <rPh sb="30" eb="31">
      <t>メイ</t>
    </rPh>
    <rPh sb="32" eb="34">
      <t>ニュウリョク</t>
    </rPh>
    <phoneticPr fontId="4"/>
  </si>
  <si>
    <t>1次～3次公募における事業の実施場所</t>
  </si>
  <si>
    <t>事業者4_【】</t>
  </si>
  <si>
    <t>事業者5_【】</t>
  </si>
  <si>
    <t>事業者6_【】</t>
  </si>
  <si>
    <t>事業者7_【】</t>
  </si>
  <si>
    <t>事業者8_【】</t>
  </si>
  <si>
    <t>事業者9_【】</t>
  </si>
  <si>
    <t>事業者10_【】</t>
  </si>
  <si>
    <t>外部支援事業者1</t>
  </si>
  <si>
    <t>事業者名（企業名）</t>
    <rPh sb="0" eb="4">
      <t>ジギョウシャメイ</t>
    </rPh>
    <rPh sb="5" eb="8">
      <t>キギョウメイ</t>
    </rPh>
    <phoneticPr fontId="4"/>
  </si>
  <si>
    <t>支援期間</t>
    <rPh sb="0" eb="4">
      <t>シエンキカン</t>
    </rPh>
    <phoneticPr fontId="4"/>
  </si>
  <si>
    <t>外部支援事業者2</t>
  </si>
  <si>
    <t>外部支援事業者3</t>
  </si>
  <si>
    <t>外部支援事業者4</t>
  </si>
  <si>
    <t>外部支援事業者5</t>
  </si>
  <si>
    <t>外部支援事業者6</t>
  </si>
  <si>
    <t>外部支援事業者7</t>
  </si>
  <si>
    <t>外部支援事業者8</t>
  </si>
  <si>
    <t>外部支援事業者9</t>
  </si>
  <si>
    <t>外部支援事業者10</t>
  </si>
  <si>
    <t>金融機関／ファンド名</t>
    <rPh sb="9" eb="10">
      <t>メイ</t>
    </rPh>
    <phoneticPr fontId="4"/>
  </si>
  <si>
    <t>金融機関・ファンドの確認書を提出した場合は必須</t>
  </si>
  <si>
    <t>資本金基準 現在</t>
    <rPh sb="0" eb="5">
      <t>シホンキンキジュン</t>
    </rPh>
    <rPh sb="6" eb="8">
      <t>ゲンザイ</t>
    </rPh>
    <phoneticPr fontId="4"/>
  </si>
  <si>
    <t>事業者_【】</t>
  </si>
  <si>
    <t>資本金基準 目標</t>
    <rPh sb="0" eb="5">
      <t>シホンキンキジュン</t>
    </rPh>
    <rPh sb="6" eb="8">
      <t>モクヒョウ</t>
    </rPh>
    <phoneticPr fontId="4"/>
  </si>
  <si>
    <t>従業員数基準 現在</t>
    <rPh sb="0" eb="6">
      <t>ジュウギョウインスウキジュン</t>
    </rPh>
    <rPh sb="7" eb="9">
      <t>ゲンザイ</t>
    </rPh>
    <phoneticPr fontId="4"/>
  </si>
  <si>
    <t>中小企業から中堅企業への移行の宣誓書を提出した場合は必須　
単位：人</t>
    <rPh sb="30" eb="32">
      <t>タンイ</t>
    </rPh>
    <rPh sb="33" eb="34">
      <t>ニン</t>
    </rPh>
    <phoneticPr fontId="4"/>
  </si>
  <si>
    <t>従業員数基準 目標</t>
    <rPh sb="0" eb="6">
      <t>ジュウギョウインスウキジュン</t>
    </rPh>
    <rPh sb="7" eb="9">
      <t>モクヒョウ</t>
    </rPh>
    <phoneticPr fontId="4"/>
  </si>
  <si>
    <t>&lt;入力チェック&gt;</t>
    <rPh sb="1" eb="3">
      <t>ニュウリョク</t>
    </rPh>
    <phoneticPr fontId="4"/>
  </si>
  <si>
    <t>入力内容に不備がある場合「チェック結果」欄にメッセージが表示されます。メッセージが表示されている場合は申請不備となりますので注意してください。</t>
    <rPh sb="0" eb="2">
      <t>ニュウリョク</t>
    </rPh>
    <rPh sb="2" eb="4">
      <t>ナイヨウ</t>
    </rPh>
    <rPh sb="5" eb="7">
      <t>フビ</t>
    </rPh>
    <rPh sb="10" eb="12">
      <t>バアイ</t>
    </rPh>
    <rPh sb="17" eb="19">
      <t>ケッカ</t>
    </rPh>
    <rPh sb="20" eb="21">
      <t>ラン</t>
    </rPh>
    <rPh sb="28" eb="30">
      <t>ヒョウジ</t>
    </rPh>
    <rPh sb="41" eb="43">
      <t>ヒョウジ</t>
    </rPh>
    <rPh sb="48" eb="50">
      <t>バアイ</t>
    </rPh>
    <rPh sb="51" eb="55">
      <t>シンセイフビ</t>
    </rPh>
    <rPh sb="62" eb="64">
      <t>チュウイ</t>
    </rPh>
    <phoneticPr fontId="4"/>
  </si>
  <si>
    <t>#_項目</t>
    <rPh sb="2" eb="4">
      <t>コウモク</t>
    </rPh>
    <phoneticPr fontId="4"/>
  </si>
  <si>
    <t>チェック内容</t>
    <rPh sb="4" eb="6">
      <t>ナイヨウ</t>
    </rPh>
    <phoneticPr fontId="4"/>
  </si>
  <si>
    <t>チェック結果</t>
    <rPh sb="4" eb="6">
      <t>ケッカ</t>
    </rPh>
    <phoneticPr fontId="4"/>
  </si>
  <si>
    <t>01_事業名</t>
  </si>
  <si>
    <t>02_1次～3次公募の採択</t>
  </si>
  <si>
    <t>該当（みなし同一法人あり）・該当（みなし同一法人なし）・非該当のいずれかを選択</t>
    <rPh sb="0" eb="2">
      <t>ガイトウ</t>
    </rPh>
    <rPh sb="6" eb="10">
      <t>ドウイツホウジン</t>
    </rPh>
    <rPh sb="14" eb="16">
      <t>ガイトウ</t>
    </rPh>
    <rPh sb="20" eb="24">
      <t>ドウイツホウジン</t>
    </rPh>
    <rPh sb="28" eb="31">
      <t>ヒガイトウ</t>
    </rPh>
    <rPh sb="37" eb="39">
      <t>センタク</t>
    </rPh>
    <phoneticPr fontId="4"/>
  </si>
  <si>
    <t>03_補助事業完了日</t>
  </si>
  <si>
    <t>04_補助率</t>
  </si>
  <si>
    <t>1/4補助率を許容する・1/4補助率を許容しないのいずれかを選択</t>
    <rPh sb="3" eb="6">
      <t>ホジョリツ</t>
    </rPh>
    <rPh sb="7" eb="9">
      <t>キョヨウ</t>
    </rPh>
    <rPh sb="15" eb="18">
      <t>ホジョリツ</t>
    </rPh>
    <rPh sb="19" eb="21">
      <t>キョヨウ</t>
    </rPh>
    <rPh sb="30" eb="32">
      <t>センタク</t>
    </rPh>
    <phoneticPr fontId="4"/>
  </si>
  <si>
    <t>05_コンソーシアムによる共同申請</t>
  </si>
  <si>
    <t>該当・非該当のいずれかを選択
該当の場合、コンソーシアムの申請者名を記載</t>
    <rPh sb="0" eb="2">
      <t>ガイトウ</t>
    </rPh>
    <rPh sb="3" eb="6">
      <t>ヒガイトウ</t>
    </rPh>
    <rPh sb="12" eb="14">
      <t>センタク</t>
    </rPh>
    <rPh sb="15" eb="17">
      <t>ガイトウ</t>
    </rPh>
    <rPh sb="18" eb="20">
      <t>バアイ</t>
    </rPh>
    <rPh sb="29" eb="33">
      <t>シンセイシャメイ</t>
    </rPh>
    <rPh sb="34" eb="36">
      <t>キサイ</t>
    </rPh>
    <phoneticPr fontId="4"/>
  </si>
  <si>
    <t>06_中小企業から中堅企業への移行の宣誓</t>
  </si>
  <si>
    <t>該当・非該当のいずれかを選択</t>
    <rPh sb="0" eb="2">
      <t>ガイトウ</t>
    </rPh>
    <rPh sb="3" eb="6">
      <t>ヒガイトウ</t>
    </rPh>
    <rPh sb="12" eb="14">
      <t>センタク</t>
    </rPh>
    <phoneticPr fontId="4"/>
  </si>
  <si>
    <t>07_補助金の併願</t>
  </si>
  <si>
    <t>08_提出日</t>
  </si>
  <si>
    <t>公募開始日以降の日付を入力</t>
    <rPh sb="0" eb="2">
      <t>コウボ</t>
    </rPh>
    <rPh sb="2" eb="5">
      <t>カイシビ</t>
    </rPh>
    <rPh sb="5" eb="7">
      <t>イコウ</t>
    </rPh>
    <rPh sb="8" eb="10">
      <t>ヒヅケ</t>
    </rPh>
    <rPh sb="11" eb="13">
      <t>ニュウリョク</t>
    </rPh>
    <phoneticPr fontId="4"/>
  </si>
  <si>
    <t>09_外部支援事業者の支援</t>
  </si>
  <si>
    <t>該当・非該当のいずれかを選択
該当の場合、外部支援事業者名、支援期間を記載</t>
    <rPh sb="0" eb="2">
      <t>ガイトウ</t>
    </rPh>
    <rPh sb="3" eb="6">
      <t>ヒガイトウ</t>
    </rPh>
    <rPh sb="12" eb="14">
      <t>センタク</t>
    </rPh>
    <rPh sb="15" eb="17">
      <t>ガイトウ</t>
    </rPh>
    <rPh sb="18" eb="20">
      <t>バアイ</t>
    </rPh>
    <rPh sb="21" eb="28">
      <t>ガイブシエンジギョウシャ</t>
    </rPh>
    <rPh sb="28" eb="29">
      <t>メイ</t>
    </rPh>
    <rPh sb="30" eb="34">
      <t>シエンキカン</t>
    </rPh>
    <rPh sb="35" eb="37">
      <t>キサイ</t>
    </rPh>
    <phoneticPr fontId="4"/>
  </si>
  <si>
    <t>10_金融機関・ファンドの確認書の発行</t>
  </si>
  <si>
    <t>該当・非該当のいずれかを選択
該当の場合、金融機関／ファンド名を記載</t>
    <rPh sb="0" eb="2">
      <t>ガイトウ</t>
    </rPh>
    <rPh sb="3" eb="6">
      <t>ヒガイトウ</t>
    </rPh>
    <rPh sb="12" eb="14">
      <t>センタク</t>
    </rPh>
    <rPh sb="15" eb="17">
      <t>ガイトウ</t>
    </rPh>
    <rPh sb="18" eb="20">
      <t>バアイ</t>
    </rPh>
    <rPh sb="32" eb="34">
      <t>キサイ</t>
    </rPh>
    <phoneticPr fontId="4"/>
  </si>
  <si>
    <t>11_地域経済牽引事業計画の承認</t>
  </si>
  <si>
    <t>13桁の半角数字もしくはT+13桁の数字（何れも半角）で入力</t>
    <rPh sb="16" eb="17">
      <t>ケタ</t>
    </rPh>
    <rPh sb="18" eb="20">
      <t>スウジ</t>
    </rPh>
    <rPh sb="21" eb="22">
      <t>イズ</t>
    </rPh>
    <rPh sb="24" eb="26">
      <t>ハンカク</t>
    </rPh>
    <rPh sb="28" eb="30">
      <t>ニュウリョク</t>
    </rPh>
    <phoneticPr fontId="4"/>
  </si>
  <si>
    <t>プルダウンより選択</t>
    <rPh sb="7" eb="9">
      <t>センタク</t>
    </rPh>
    <phoneticPr fontId="4"/>
  </si>
  <si>
    <t>プルダウンより選択された都道府県名</t>
    <rPh sb="7" eb="9">
      <t>センタク</t>
    </rPh>
    <rPh sb="12" eb="16">
      <t>トドウフケン</t>
    </rPh>
    <rPh sb="16" eb="17">
      <t>ナ</t>
    </rPh>
    <phoneticPr fontId="4"/>
  </si>
  <si>
    <t>入力必須</t>
    <rPh sb="0" eb="4">
      <t>ニュウリョクヒッス</t>
    </rPh>
    <phoneticPr fontId="4"/>
  </si>
  <si>
    <t>入力必須、スペースやハイフンを除き10桁/11桁の半角数字で入力</t>
    <rPh sb="0" eb="4">
      <t>ニュウリョクヒッス</t>
    </rPh>
    <phoneticPr fontId="4"/>
  </si>
  <si>
    <t>入力したらスペースやハイフンを除き10桁/11桁の半角数字で入力</t>
    <rPh sb="0" eb="2">
      <t>ニュウリョク</t>
    </rPh>
    <phoneticPr fontId="4"/>
  </si>
  <si>
    <t>入力必須、メールアドレスの形式に則っていること</t>
    <rPh sb="0" eb="2">
      <t>ニュウリョク</t>
    </rPh>
    <rPh sb="2" eb="4">
      <t>ヒッス</t>
    </rPh>
    <rPh sb="13" eb="15">
      <t>ケイシキ</t>
    </rPh>
    <rPh sb="16" eb="17">
      <t>ノット</t>
    </rPh>
    <phoneticPr fontId="4"/>
  </si>
  <si>
    <t>コンソーシアムによる共同申請</t>
    <rPh sb="10" eb="14">
      <t>キョウドウシンセイ</t>
    </rPh>
    <phoneticPr fontId="4"/>
  </si>
  <si>
    <t>事業者2_事業者名（企業名）を入力したら入力必須、
13桁の半角数字もしくはT+13桁の数字（何れも半角）</t>
    <rPh sb="42" eb="43">
      <t>ケタ</t>
    </rPh>
    <rPh sb="44" eb="46">
      <t>スウジ</t>
    </rPh>
    <rPh sb="47" eb="48">
      <t>イズ</t>
    </rPh>
    <rPh sb="50" eb="52">
      <t>ハンカク</t>
    </rPh>
    <phoneticPr fontId="2"/>
  </si>
  <si>
    <t>事業者を申請する場合入力必須</t>
    <rPh sb="4" eb="6">
      <t>シンセイ</t>
    </rPh>
    <rPh sb="8" eb="10">
      <t>バアイ</t>
    </rPh>
    <rPh sb="10" eb="12">
      <t>ニュウリョク</t>
    </rPh>
    <rPh sb="12" eb="14">
      <t>ヒッス</t>
    </rPh>
    <phoneticPr fontId="4"/>
  </si>
  <si>
    <t>事業者3_事業者名（企業名）を入力したら入力必須、
13桁の半角数字もしくはT+13桁の数字（何れも半角）</t>
    <rPh sb="42" eb="43">
      <t>ケタ</t>
    </rPh>
    <rPh sb="44" eb="46">
      <t>スウジ</t>
    </rPh>
    <rPh sb="47" eb="48">
      <t>イズ</t>
    </rPh>
    <rPh sb="50" eb="52">
      <t>ハンカク</t>
    </rPh>
    <phoneticPr fontId="2"/>
  </si>
  <si>
    <t>事業者4_事業者名（企業名）を入力したら入力必須、
13桁の半角数字もしくはT+13桁の数字（何れも半角）</t>
    <rPh sb="42" eb="43">
      <t>ケタ</t>
    </rPh>
    <rPh sb="44" eb="46">
      <t>スウジ</t>
    </rPh>
    <rPh sb="47" eb="48">
      <t>イズ</t>
    </rPh>
    <rPh sb="50" eb="52">
      <t>ハンカク</t>
    </rPh>
    <phoneticPr fontId="2"/>
  </si>
  <si>
    <t>事業者5_事業者名（企業名）を入力したら入力必須、
13桁の半角数字もしくはT+13桁の数字（何れも半角）</t>
    <rPh sb="42" eb="43">
      <t>ケタ</t>
    </rPh>
    <rPh sb="44" eb="46">
      <t>スウジ</t>
    </rPh>
    <rPh sb="47" eb="48">
      <t>イズ</t>
    </rPh>
    <rPh sb="50" eb="52">
      <t>ハンカク</t>
    </rPh>
    <phoneticPr fontId="2"/>
  </si>
  <si>
    <t>事業者6_事業者名（企業名）を入力したら入力必須、
13桁の半角数字もしくはT+13桁の数字（何れも半角）</t>
    <rPh sb="42" eb="43">
      <t>ケタ</t>
    </rPh>
    <rPh sb="44" eb="46">
      <t>スウジ</t>
    </rPh>
    <rPh sb="47" eb="48">
      <t>イズ</t>
    </rPh>
    <rPh sb="50" eb="52">
      <t>ハンカク</t>
    </rPh>
    <phoneticPr fontId="2"/>
  </si>
  <si>
    <t>事業者7_事業者名（企業名）を入力したら入力必須、
13桁の半角数字もしくはT+13桁の数字（何れも半角）</t>
    <rPh sb="42" eb="43">
      <t>ケタ</t>
    </rPh>
    <rPh sb="44" eb="46">
      <t>スウジ</t>
    </rPh>
    <rPh sb="47" eb="48">
      <t>イズ</t>
    </rPh>
    <rPh sb="50" eb="52">
      <t>ハンカク</t>
    </rPh>
    <phoneticPr fontId="2"/>
  </si>
  <si>
    <t>事業者8_事業者名（企業名）を入力したら入力必須、
13桁の半角数字もしくはT+13桁の数字（何れも半角）</t>
    <rPh sb="42" eb="43">
      <t>ケタ</t>
    </rPh>
    <rPh sb="44" eb="46">
      <t>スウジ</t>
    </rPh>
    <rPh sb="47" eb="48">
      <t>イズ</t>
    </rPh>
    <rPh sb="50" eb="52">
      <t>ハンカク</t>
    </rPh>
    <phoneticPr fontId="2"/>
  </si>
  <si>
    <t>事業者9_事業者名（企業名）を入力したら入力必須、
13桁の半角数字もしくはT+13桁の数字（何れも半角）</t>
    <rPh sb="42" eb="43">
      <t>ケタ</t>
    </rPh>
    <rPh sb="44" eb="46">
      <t>スウジ</t>
    </rPh>
    <rPh sb="47" eb="48">
      <t>イズ</t>
    </rPh>
    <rPh sb="50" eb="52">
      <t>ハンカク</t>
    </rPh>
    <phoneticPr fontId="2"/>
  </si>
  <si>
    <t>事業者10_事業者名（企業名）を入力したら入力必須、
13桁の半角数字もしくはT+13桁の数字（何れも半角）</t>
    <rPh sb="43" eb="44">
      <t>ケタ</t>
    </rPh>
    <rPh sb="45" eb="47">
      <t>スウジ</t>
    </rPh>
    <rPh sb="48" eb="49">
      <t>イズ</t>
    </rPh>
    <rPh sb="51" eb="53">
      <t>ハンカク</t>
    </rPh>
    <phoneticPr fontId="2"/>
  </si>
  <si>
    <t>1次～3次公募の採択の状況</t>
  </si>
  <si>
    <t>1次～3次公募の採択に該当する場合は入力必須</t>
    <rPh sb="11" eb="13">
      <t>ガイトウ</t>
    </rPh>
    <rPh sb="15" eb="17">
      <t>バアイ</t>
    </rPh>
    <rPh sb="18" eb="22">
      <t>ニュウリョクヒッス</t>
    </rPh>
    <phoneticPr fontId="4"/>
  </si>
  <si>
    <t>コンソーシアムの事業者名を入力したら入力必須</t>
    <rPh sb="8" eb="12">
      <t>ジギョウシャメイ</t>
    </rPh>
    <rPh sb="13" eb="15">
      <t>ニュウリョク</t>
    </rPh>
    <rPh sb="18" eb="22">
      <t>ニュウリョクヒッス</t>
    </rPh>
    <phoneticPr fontId="4"/>
  </si>
  <si>
    <t>外部支援事業者の支援状況</t>
    <rPh sb="0" eb="7">
      <t>ガイブシエンジギョウシャ</t>
    </rPh>
    <rPh sb="8" eb="10">
      <t>シエン</t>
    </rPh>
    <rPh sb="10" eb="12">
      <t>ジョウキョウ</t>
    </rPh>
    <phoneticPr fontId="4"/>
  </si>
  <si>
    <t>外部支援事業者の支援を受けた場合は入力必須</t>
    <rPh sb="11" eb="12">
      <t>ウ</t>
    </rPh>
    <rPh sb="14" eb="16">
      <t>バアイ</t>
    </rPh>
    <rPh sb="17" eb="19">
      <t>ニュウリョク</t>
    </rPh>
    <rPh sb="19" eb="21">
      <t>ヒッス</t>
    </rPh>
    <phoneticPr fontId="1"/>
  </si>
  <si>
    <t>中小企業から中堅企業への移行の宣誓書</t>
  </si>
  <si>
    <t>■補助事業情報</t>
    <rPh sb="1" eb="3">
      <t>ホジョ</t>
    </rPh>
    <rPh sb="3" eb="5">
      <t>ジギョウ</t>
    </rPh>
    <rPh sb="5" eb="7">
      <t>ジョウホウ</t>
    </rPh>
    <phoneticPr fontId="4"/>
  </si>
  <si>
    <t>(1)提出日</t>
    <rPh sb="3" eb="6">
      <t>テイシュツビ</t>
    </rPh>
    <phoneticPr fontId="4"/>
  </si>
  <si>
    <t/>
  </si>
  <si>
    <t>(2)事業者名</t>
    <rPh sb="3" eb="7">
      <t>ジギョウシャメイ</t>
    </rPh>
    <phoneticPr fontId="4"/>
  </si>
  <si>
    <t>(3)最新決算期末日</t>
    <rPh sb="3" eb="5">
      <t>サイシン</t>
    </rPh>
    <rPh sb="5" eb="7">
      <t>ケッサン</t>
    </rPh>
    <rPh sb="7" eb="9">
      <t>キマツ</t>
    </rPh>
    <rPh sb="9" eb="10">
      <t>ヒ</t>
    </rPh>
    <phoneticPr fontId="4"/>
  </si>
  <si>
    <t>(4)補助事業完了日</t>
    <rPh sb="3" eb="5">
      <t>ホジョ</t>
    </rPh>
    <rPh sb="5" eb="7">
      <t>ジギョウ</t>
    </rPh>
    <rPh sb="7" eb="9">
      <t>カンリョウ</t>
    </rPh>
    <rPh sb="9" eb="10">
      <t>ビ</t>
    </rPh>
    <phoneticPr fontId="4"/>
  </si>
  <si>
    <t>(5)補助事業完了日</t>
    <rPh sb="3" eb="5">
      <t>ホジョ</t>
    </rPh>
    <rPh sb="5" eb="7">
      <t>ジギョウ</t>
    </rPh>
    <rPh sb="7" eb="9">
      <t>カンリョウ</t>
    </rPh>
    <rPh sb="9" eb="10">
      <t>ビ</t>
    </rPh>
    <phoneticPr fontId="4"/>
  </si>
  <si>
    <t>を含む事業年度</t>
    <rPh sb="1" eb="2">
      <t>フク</t>
    </rPh>
    <rPh sb="3" eb="5">
      <t>ジギョウ</t>
    </rPh>
    <rPh sb="5" eb="7">
      <t>ネンド</t>
    </rPh>
    <phoneticPr fontId="4"/>
  </si>
  <si>
    <t>(6)基準年度後ろ倒し年</t>
    <rPh sb="3" eb="5">
      <t>キジュン</t>
    </rPh>
    <rPh sb="5" eb="6">
      <t>ネン</t>
    </rPh>
    <rPh sb="6" eb="7">
      <t>ド</t>
    </rPh>
    <rPh sb="7" eb="8">
      <t>ウシ</t>
    </rPh>
    <rPh sb="9" eb="10">
      <t>ダオ</t>
    </rPh>
    <rPh sb="11" eb="12">
      <t>ネン</t>
    </rPh>
    <phoneticPr fontId="4"/>
  </si>
  <si>
    <t>&lt;会社全体にかかる財務数値&gt;</t>
    <rPh sb="1" eb="3">
      <t>カイシャ</t>
    </rPh>
    <rPh sb="3" eb="5">
      <t>ゼンタイ</t>
    </rPh>
    <rPh sb="9" eb="11">
      <t>ザイム</t>
    </rPh>
    <rPh sb="11" eb="13">
      <t>スウチ</t>
    </rPh>
    <phoneticPr fontId="4"/>
  </si>
  <si>
    <t>■貸借対照表（B/S）項目</t>
    <rPh sb="1" eb="3">
      <t>タイシャク</t>
    </rPh>
    <rPh sb="3" eb="6">
      <t>タイショウヒョウ</t>
    </rPh>
    <rPh sb="11" eb="13">
      <t>コウモク</t>
    </rPh>
    <phoneticPr fontId="4"/>
  </si>
  <si>
    <t>（金額単位：千円）</t>
  </si>
  <si>
    <t>前々期決算期</t>
    <rPh sb="0" eb="2">
      <t>ゼンゼン</t>
    </rPh>
    <rPh sb="2" eb="3">
      <t>キ</t>
    </rPh>
    <rPh sb="3" eb="5">
      <t>ケッサン</t>
    </rPh>
    <rPh sb="5" eb="6">
      <t>キ</t>
    </rPh>
    <phoneticPr fontId="4"/>
  </si>
  <si>
    <t>前期決算期</t>
    <rPh sb="0" eb="2">
      <t>ゼンキ</t>
    </rPh>
    <rPh sb="2" eb="4">
      <t>ケッサン</t>
    </rPh>
    <rPh sb="4" eb="5">
      <t>キ</t>
    </rPh>
    <phoneticPr fontId="4"/>
  </si>
  <si>
    <t>最新決算期</t>
    <rPh sb="0" eb="5">
      <t>サイシンケッサンキ</t>
    </rPh>
    <phoneticPr fontId="4"/>
  </si>
  <si>
    <t>補助事業期間＋事業化報告期間</t>
    <rPh sb="0" eb="4">
      <t>ホジョジギョウ</t>
    </rPh>
    <rPh sb="4" eb="6">
      <t>キカン</t>
    </rPh>
    <rPh sb="7" eb="9">
      <t>ジギョウ</t>
    </rPh>
    <rPh sb="9" eb="10">
      <t>カ</t>
    </rPh>
    <rPh sb="10" eb="12">
      <t>ホウコク</t>
    </rPh>
    <rPh sb="12" eb="14">
      <t>キカン</t>
    </rPh>
    <phoneticPr fontId="4"/>
  </si>
  <si>
    <t>1-1</t>
  </si>
  <si>
    <t>資産総額</t>
    <rPh sb="0" eb="2">
      <t>シサン</t>
    </rPh>
    <rPh sb="2" eb="4">
      <t>ソウガク</t>
    </rPh>
    <phoneticPr fontId="4"/>
  </si>
  <si>
    <t>1-2</t>
  </si>
  <si>
    <t>　うち流動資産</t>
    <rPh sb="3" eb="7">
      <t>リュウドウシサン</t>
    </rPh>
    <phoneticPr fontId="4"/>
  </si>
  <si>
    <t>1-3</t>
  </si>
  <si>
    <t>1-4</t>
  </si>
  <si>
    <t>　うち固定資産</t>
    <rPh sb="3" eb="7">
      <t>コテイシサン</t>
    </rPh>
    <phoneticPr fontId="4"/>
  </si>
  <si>
    <t>1-5</t>
  </si>
  <si>
    <t>　　うち有形固定資産</t>
    <rPh sb="4" eb="6">
      <t>ユウケイ</t>
    </rPh>
    <rPh sb="6" eb="8">
      <t>コテイ</t>
    </rPh>
    <rPh sb="8" eb="10">
      <t>シサン</t>
    </rPh>
    <phoneticPr fontId="4"/>
  </si>
  <si>
    <t>1-6</t>
  </si>
  <si>
    <t>　　　うち建物及び構築物</t>
    <rPh sb="5" eb="7">
      <t>タテモノ</t>
    </rPh>
    <rPh sb="7" eb="8">
      <t>オヨ</t>
    </rPh>
    <rPh sb="9" eb="12">
      <t>コウチクブツ</t>
    </rPh>
    <phoneticPr fontId="4"/>
  </si>
  <si>
    <t>1-7</t>
  </si>
  <si>
    <t>　　　うち機械装置等</t>
    <rPh sb="5" eb="10">
      <t>キカイソウチトウ</t>
    </rPh>
    <phoneticPr fontId="4"/>
  </si>
  <si>
    <t>1-8</t>
  </si>
  <si>
    <t>　　　うち土地</t>
    <rPh sb="5" eb="7">
      <t>トチ</t>
    </rPh>
    <phoneticPr fontId="1"/>
  </si>
  <si>
    <t>1-9</t>
  </si>
  <si>
    <t>　　うち無形固定資産</t>
    <rPh sb="4" eb="6">
      <t>ムケイ</t>
    </rPh>
    <rPh sb="6" eb="8">
      <t>コテイ</t>
    </rPh>
    <rPh sb="8" eb="10">
      <t>シサン</t>
    </rPh>
    <phoneticPr fontId="4"/>
  </si>
  <si>
    <t>1-10</t>
  </si>
  <si>
    <t>1-11</t>
  </si>
  <si>
    <t>　その他（流動資産、固定資産を除くその他資産）</t>
    <rPh sb="3" eb="4">
      <t>ホカ</t>
    </rPh>
    <rPh sb="5" eb="9">
      <t>リュウドウシサン</t>
    </rPh>
    <rPh sb="10" eb="14">
      <t>コテイシサン</t>
    </rPh>
    <rPh sb="15" eb="16">
      <t>ノゾ</t>
    </rPh>
    <rPh sb="19" eb="20">
      <t>タ</t>
    </rPh>
    <rPh sb="20" eb="22">
      <t>シサン</t>
    </rPh>
    <phoneticPr fontId="1"/>
  </si>
  <si>
    <t>1-12</t>
  </si>
  <si>
    <t>負債及び純資産合計</t>
  </si>
  <si>
    <t>負債総額</t>
    <rPh sb="0" eb="2">
      <t>フサイ</t>
    </rPh>
    <rPh sb="2" eb="4">
      <t>ソウガク</t>
    </rPh>
    <phoneticPr fontId="4"/>
  </si>
  <si>
    <t>1-14</t>
  </si>
  <si>
    <t>　うち流動負債</t>
    <rPh sb="3" eb="5">
      <t>リュウドウ</t>
    </rPh>
    <rPh sb="5" eb="7">
      <t>フサイ</t>
    </rPh>
    <phoneticPr fontId="4"/>
  </si>
  <si>
    <t>1-15</t>
  </si>
  <si>
    <t>　　うち短期借入金</t>
    <rPh sb="4" eb="9">
      <t>タンキカリイレキン</t>
    </rPh>
    <phoneticPr fontId="1"/>
  </si>
  <si>
    <t>1-16</t>
  </si>
  <si>
    <t>　うち固定負債</t>
    <rPh sb="3" eb="5">
      <t>コテイ</t>
    </rPh>
    <rPh sb="5" eb="7">
      <t>フサイ</t>
    </rPh>
    <phoneticPr fontId="4"/>
  </si>
  <si>
    <t>1-17</t>
  </si>
  <si>
    <t>　　うち長期借入金</t>
    <rPh sb="4" eb="9">
      <t>チョウキカリイレキン</t>
    </rPh>
    <phoneticPr fontId="1"/>
  </si>
  <si>
    <t>1-18</t>
  </si>
  <si>
    <t>　その他（上記を除く負債）</t>
    <rPh sb="3" eb="4">
      <t>タ</t>
    </rPh>
    <rPh sb="5" eb="7">
      <t>ジョウキ</t>
    </rPh>
    <rPh sb="8" eb="9">
      <t>ノゾ</t>
    </rPh>
    <rPh sb="10" eb="12">
      <t>フサイ</t>
    </rPh>
    <phoneticPr fontId="1"/>
  </si>
  <si>
    <t>1-19</t>
  </si>
  <si>
    <t>純資産総額</t>
    <rPh sb="0" eb="3">
      <t>ジュンシサン</t>
    </rPh>
    <rPh sb="3" eb="5">
      <t>ソウガク</t>
    </rPh>
    <phoneticPr fontId="4"/>
  </si>
  <si>
    <t>1-20</t>
  </si>
  <si>
    <t>　うち株主資本</t>
    <rPh sb="3" eb="5">
      <t>カブヌシ</t>
    </rPh>
    <rPh sb="5" eb="7">
      <t>シホン</t>
    </rPh>
    <phoneticPr fontId="1"/>
  </si>
  <si>
    <t>1-21</t>
  </si>
  <si>
    <t>　　うち資本金</t>
    <rPh sb="4" eb="7">
      <t>シホンキン</t>
    </rPh>
    <phoneticPr fontId="4"/>
  </si>
  <si>
    <t>1-22</t>
  </si>
  <si>
    <t>　その他（上記を除く純資産）</t>
    <rPh sb="3" eb="4">
      <t>タ</t>
    </rPh>
    <rPh sb="5" eb="7">
      <t>ジョウキ</t>
    </rPh>
    <rPh sb="8" eb="9">
      <t>ノゾ</t>
    </rPh>
    <rPh sb="10" eb="13">
      <t>ジュンシサン</t>
    </rPh>
    <phoneticPr fontId="1"/>
  </si>
  <si>
    <t>1-23</t>
  </si>
  <si>
    <t>自己資本比率</t>
    <rPh sb="0" eb="4">
      <t>ジコシホン</t>
    </rPh>
    <rPh sb="4" eb="6">
      <t>ヒリツ</t>
    </rPh>
    <phoneticPr fontId="1"/>
  </si>
  <si>
    <t>単位：%</t>
  </si>
  <si>
    <t>1-24</t>
  </si>
  <si>
    <t>1-25</t>
  </si>
  <si>
    <t>EBITDA有利子負債倍率（（借入金総額ー現金及び預金）÷EBITDA）</t>
    <rPh sb="6" eb="11">
      <t>ユウリシフサイ</t>
    </rPh>
    <rPh sb="11" eb="13">
      <t>バイリツ</t>
    </rPh>
    <rPh sb="15" eb="18">
      <t>カリイレキン</t>
    </rPh>
    <rPh sb="18" eb="20">
      <t>ソウガク</t>
    </rPh>
    <rPh sb="21" eb="23">
      <t>ゲンキン</t>
    </rPh>
    <rPh sb="23" eb="24">
      <t>オヨ</t>
    </rPh>
    <rPh sb="25" eb="27">
      <t>ヨキン</t>
    </rPh>
    <phoneticPr fontId="1"/>
  </si>
  <si>
    <t>■損益計算書（P/L）項目</t>
    <rPh sb="1" eb="3">
      <t>ソンエキ</t>
    </rPh>
    <rPh sb="3" eb="6">
      <t>ケイサンショ</t>
    </rPh>
    <rPh sb="11" eb="13">
      <t>コウモク</t>
    </rPh>
    <phoneticPr fontId="4"/>
  </si>
  <si>
    <t>前々期決算期</t>
  </si>
  <si>
    <t>前期決算期</t>
  </si>
  <si>
    <t>最新決算期</t>
  </si>
  <si>
    <t>補助事業期間＋事業化報告期間</t>
  </si>
  <si>
    <t>2-1</t>
  </si>
  <si>
    <t>売上高</t>
  </si>
  <si>
    <t>2-2</t>
  </si>
  <si>
    <t>2-3</t>
  </si>
  <si>
    <t>売上原価</t>
  </si>
  <si>
    <t>2-4</t>
  </si>
  <si>
    <t>2-5</t>
  </si>
  <si>
    <t>売上総利益</t>
  </si>
  <si>
    <t>2-6</t>
  </si>
  <si>
    <t>単位：％</t>
  </si>
  <si>
    <t>2-7</t>
  </si>
  <si>
    <t>販売費及び一般管理費</t>
  </si>
  <si>
    <t>2-8</t>
  </si>
  <si>
    <t>　うち役員の人件費</t>
    <rPh sb="3" eb="5">
      <t>ヤクイン</t>
    </rPh>
    <rPh sb="6" eb="9">
      <t>ジンケンヒ</t>
    </rPh>
    <phoneticPr fontId="1"/>
  </si>
  <si>
    <t>2-9</t>
  </si>
  <si>
    <t>2-10</t>
  </si>
  <si>
    <t>2-11</t>
  </si>
  <si>
    <t>　うち従業員の人件費</t>
    <rPh sb="3" eb="6">
      <t>ジュウギョウイン</t>
    </rPh>
    <rPh sb="7" eb="10">
      <t>ジンケンヒ</t>
    </rPh>
    <phoneticPr fontId="1"/>
  </si>
  <si>
    <t>2-12</t>
  </si>
  <si>
    <t>　　うち従業員の給与</t>
    <rPh sb="4" eb="7">
      <t>ジュウギョウイン</t>
    </rPh>
    <rPh sb="8" eb="10">
      <t>キュウヨ</t>
    </rPh>
    <phoneticPr fontId="1"/>
  </si>
  <si>
    <t>2-13</t>
  </si>
  <si>
    <t>　　うち従業員の賞与</t>
    <rPh sb="4" eb="7">
      <t>ジュウギョウイン</t>
    </rPh>
    <rPh sb="8" eb="10">
      <t>ショウヨ</t>
    </rPh>
    <phoneticPr fontId="1"/>
  </si>
  <si>
    <t>2-14</t>
  </si>
  <si>
    <t>2-15</t>
  </si>
  <si>
    <t>2-16</t>
  </si>
  <si>
    <t>営業利益</t>
  </si>
  <si>
    <t>2-17</t>
  </si>
  <si>
    <t>2-18</t>
  </si>
  <si>
    <t>経常利益</t>
  </si>
  <si>
    <t>2-19</t>
  </si>
  <si>
    <t>税引前当期純利益</t>
  </si>
  <si>
    <t>2-20</t>
  </si>
  <si>
    <t>当期純利益</t>
  </si>
  <si>
    <t>2-21</t>
  </si>
  <si>
    <t>給与支給総額（常時使用する従業員）</t>
    <rPh sb="4" eb="6">
      <t>ソウガク</t>
    </rPh>
    <phoneticPr fontId="4"/>
  </si>
  <si>
    <t>2-22</t>
  </si>
  <si>
    <t>給与支給総額（役員）</t>
    <rPh sb="4" eb="6">
      <t>ソウガク</t>
    </rPh>
    <rPh sb="7" eb="9">
      <t>ヤクイン</t>
    </rPh>
    <phoneticPr fontId="4"/>
  </si>
  <si>
    <t>2-23</t>
  </si>
  <si>
    <t>減価償却費（合計）</t>
    <rPh sb="0" eb="5">
      <t>ゲンカショウキャクヒ</t>
    </rPh>
    <rPh sb="6" eb="8">
      <t>ゴウケイ</t>
    </rPh>
    <phoneticPr fontId="4"/>
  </si>
  <si>
    <t>2-24</t>
  </si>
  <si>
    <t>付加価値額</t>
    <rPh sb="0" eb="2">
      <t>フカ</t>
    </rPh>
    <rPh sb="2" eb="4">
      <t>カチ</t>
    </rPh>
    <rPh sb="4" eb="5">
      <t>ガク</t>
    </rPh>
    <phoneticPr fontId="4"/>
  </si>
  <si>
    <t>2-25</t>
  </si>
  <si>
    <t>2-26</t>
  </si>
  <si>
    <t>2-27</t>
  </si>
  <si>
    <t>常時使用する従業員数（就業時間換算）</t>
    <rPh sb="9" eb="10">
      <t>スウ</t>
    </rPh>
    <rPh sb="11" eb="13">
      <t>シュウギョウ</t>
    </rPh>
    <rPh sb="13" eb="15">
      <t>ジカン</t>
    </rPh>
    <rPh sb="15" eb="17">
      <t>カンサン</t>
    </rPh>
    <phoneticPr fontId="4"/>
  </si>
  <si>
    <t>単位：人</t>
    <rPh sb="0" eb="2">
      <t>タンイ</t>
    </rPh>
    <rPh sb="3" eb="4">
      <t>ヒト</t>
    </rPh>
    <phoneticPr fontId="4"/>
  </si>
  <si>
    <t>2-28</t>
  </si>
  <si>
    <t>役員数</t>
    <rPh sb="0" eb="3">
      <t>ヤクインスウ</t>
    </rPh>
    <phoneticPr fontId="4"/>
  </si>
  <si>
    <t>2-29</t>
  </si>
  <si>
    <t>従業員1人当たり給与支給総額</t>
  </si>
  <si>
    <t>2-30</t>
  </si>
  <si>
    <t>2-31</t>
  </si>
  <si>
    <t>役員1人当たり給与支給総額</t>
    <rPh sb="7" eb="13">
      <t>キュウヨシキュウソウガク</t>
    </rPh>
    <phoneticPr fontId="4"/>
  </si>
  <si>
    <t>2-32</t>
  </si>
  <si>
    <t>　役員1人当たり給与支給総額の上昇率</t>
    <rPh sb="1" eb="3">
      <t>ヤクイン</t>
    </rPh>
    <phoneticPr fontId="4"/>
  </si>
  <si>
    <t>単位：%</t>
    <rPh sb="0" eb="2">
      <t>タンイ</t>
    </rPh>
    <phoneticPr fontId="4"/>
  </si>
  <si>
    <t>2-33</t>
  </si>
  <si>
    <t>労働生産性</t>
  </si>
  <si>
    <t>単位：千円/人</t>
    <rPh sb="0" eb="2">
      <t>タンイ</t>
    </rPh>
    <phoneticPr fontId="1"/>
  </si>
  <si>
    <t>2-34</t>
  </si>
  <si>
    <t>EBITDA</t>
  </si>
  <si>
    <t>2-35</t>
  </si>
  <si>
    <t>2-36</t>
  </si>
  <si>
    <t>3-1</t>
  </si>
  <si>
    <t>設備投資額</t>
    <rPh sb="0" eb="5">
      <t>セツビトウシガク</t>
    </rPh>
    <phoneticPr fontId="4"/>
  </si>
  <si>
    <t>企業活動基本調査の定義</t>
    <rPh sb="9" eb="11">
      <t>テイギ</t>
    </rPh>
    <phoneticPr fontId="4"/>
  </si>
  <si>
    <t>参考：有形固定資産 | 定義単位項目情報 | 政府統計の総合窓口 (e-stat.go.jp)</t>
    <rPh sb="3" eb="9">
      <t>ユウケイコテイシサン</t>
    </rPh>
    <phoneticPr fontId="4"/>
  </si>
  <si>
    <t>3-2</t>
  </si>
  <si>
    <t>　全社売上高</t>
    <rPh sb="1" eb="3">
      <t>ゼンシャ</t>
    </rPh>
    <rPh sb="3" eb="6">
      <t>ウリアゲダカ</t>
    </rPh>
    <phoneticPr fontId="1"/>
  </si>
  <si>
    <t>3-3</t>
  </si>
  <si>
    <t>　全社売上高に占める割合</t>
    <rPh sb="1" eb="3">
      <t>ゼンシャ</t>
    </rPh>
    <rPh sb="3" eb="6">
      <t>ウリアゲダカ</t>
    </rPh>
    <rPh sb="7" eb="8">
      <t>シ</t>
    </rPh>
    <rPh sb="10" eb="12">
      <t>ワリアイ</t>
    </rPh>
    <phoneticPr fontId="1"/>
  </si>
  <si>
    <t>3-4</t>
  </si>
  <si>
    <t>無形固定資産投資額</t>
    <rPh sb="0" eb="9">
      <t>ムケイコテイシサントウシガク</t>
    </rPh>
    <phoneticPr fontId="4"/>
  </si>
  <si>
    <t>参考：無形固定資産｜定義単位項目情報 | 政府統計の総合窓口 (e-stat.go.jp)</t>
    <rPh sb="0" eb="2">
      <t>サンコウ</t>
    </rPh>
    <rPh sb="10" eb="12">
      <t>テイギ</t>
    </rPh>
    <rPh sb="12" eb="14">
      <t>タンイ</t>
    </rPh>
    <rPh sb="14" eb="16">
      <t>コウモク</t>
    </rPh>
    <rPh sb="16" eb="18">
      <t>ジョウホウ</t>
    </rPh>
    <rPh sb="21" eb="23">
      <t>セイフ</t>
    </rPh>
    <rPh sb="23" eb="25">
      <t>トウケイ</t>
    </rPh>
    <rPh sb="26" eb="28">
      <t>ソウゴウ</t>
    </rPh>
    <rPh sb="28" eb="30">
      <t>マドグチ</t>
    </rPh>
    <phoneticPr fontId="4"/>
  </si>
  <si>
    <t>3-5</t>
  </si>
  <si>
    <t>研究開発費</t>
    <rPh sb="0" eb="5">
      <t>ケンキュウカイハツヒ</t>
    </rPh>
    <phoneticPr fontId="4"/>
  </si>
  <si>
    <t>参考：自社研究開発費 | 調査項目情報 | 政府統計の総合窓口 (e-stat.go.jp)</t>
  </si>
  <si>
    <t>3-6</t>
  </si>
  <si>
    <t>能力開発費</t>
    <rPh sb="0" eb="5">
      <t>ノウリョクカイハツヒ</t>
    </rPh>
    <phoneticPr fontId="4"/>
  </si>
  <si>
    <t>参考：能力開発費 | 調査項目情報 | 政府統計の総合窓口 (e-stat.go.jp)</t>
  </si>
  <si>
    <t>■行動変容に係る数値</t>
    <rPh sb="1" eb="5">
      <t>コウドウヘンヨウ</t>
    </rPh>
    <rPh sb="6" eb="7">
      <t>カカ</t>
    </rPh>
    <rPh sb="8" eb="10">
      <t>スウチ</t>
    </rPh>
    <phoneticPr fontId="4"/>
  </si>
  <si>
    <t>4-1</t>
  </si>
  <si>
    <t>年間平均投資額（従前）</t>
    <rPh sb="0" eb="2">
      <t>ネンカン</t>
    </rPh>
    <rPh sb="2" eb="4">
      <t>ヘイキン</t>
    </rPh>
    <rPh sb="4" eb="6">
      <t>トウシ</t>
    </rPh>
    <rPh sb="6" eb="7">
      <t>ガク</t>
    </rPh>
    <rPh sb="8" eb="10">
      <t>ジュウゼン</t>
    </rPh>
    <phoneticPr fontId="4"/>
  </si>
  <si>
    <t>単位：千円</t>
  </si>
  <si>
    <t>4-2</t>
  </si>
  <si>
    <t>年間平均投資額（補助事業実施時）</t>
    <rPh sb="0" eb="2">
      <t>ネンカン</t>
    </rPh>
    <rPh sb="2" eb="4">
      <t>ヘイキン</t>
    </rPh>
    <rPh sb="4" eb="6">
      <t>トウシ</t>
    </rPh>
    <rPh sb="6" eb="7">
      <t>ガク</t>
    </rPh>
    <rPh sb="8" eb="14">
      <t>ホジョジギョウジッシ</t>
    </rPh>
    <rPh sb="14" eb="15">
      <t>ジ</t>
    </rPh>
    <phoneticPr fontId="4"/>
  </si>
  <si>
    <t>4-3</t>
  </si>
  <si>
    <t>年間賃上げ率（従前）</t>
    <rPh sb="0" eb="4">
      <t>ネンカンチンア</t>
    </rPh>
    <rPh sb="5" eb="6">
      <t>リツ</t>
    </rPh>
    <rPh sb="7" eb="9">
      <t>ジュウゼン</t>
    </rPh>
    <phoneticPr fontId="4"/>
  </si>
  <si>
    <t>4-4</t>
  </si>
  <si>
    <t>年間賃上げ率（補助事業実施時）</t>
    <rPh sb="0" eb="4">
      <t>ネンカンチンア</t>
    </rPh>
    <rPh sb="5" eb="6">
      <t>リツ</t>
    </rPh>
    <rPh sb="13" eb="14">
      <t>ジ</t>
    </rPh>
    <phoneticPr fontId="4"/>
  </si>
  <si>
    <t>4-5</t>
  </si>
  <si>
    <t>年間売上成長率（従前）</t>
    <rPh sb="0" eb="2">
      <t>ネンカン</t>
    </rPh>
    <rPh sb="2" eb="7">
      <t>ウリアゲセイチョウリツ</t>
    </rPh>
    <rPh sb="8" eb="10">
      <t>ジュウゼン</t>
    </rPh>
    <phoneticPr fontId="4"/>
  </si>
  <si>
    <t>4-6</t>
  </si>
  <si>
    <t>年間売上成長率（補助事業実施時）</t>
    <rPh sb="0" eb="2">
      <t>ネンカン</t>
    </rPh>
    <rPh sb="2" eb="7">
      <t>ウリアゲセイチョウリツ</t>
    </rPh>
    <rPh sb="8" eb="14">
      <t>ホジョジギョウジッシ</t>
    </rPh>
    <rPh sb="14" eb="15">
      <t>ジ</t>
    </rPh>
    <phoneticPr fontId="4"/>
  </si>
  <si>
    <t>■ローカルベンチマークの総合評価点</t>
  </si>
  <si>
    <t>■その他</t>
    <rPh sb="3" eb="4">
      <t>タ</t>
    </rPh>
    <phoneticPr fontId="4"/>
  </si>
  <si>
    <t>該当する事実がわかるよう、事業者の情報が記載されているウェブサイトのURLを記載してください。</t>
    <rPh sb="0" eb="2">
      <t>ガイトウ</t>
    </rPh>
    <rPh sb="4" eb="6">
      <t>ジジツ</t>
    </rPh>
    <rPh sb="13" eb="16">
      <t>ジギョウシャ</t>
    </rPh>
    <phoneticPr fontId="4"/>
  </si>
  <si>
    <t>6-1</t>
  </si>
  <si>
    <t>J-Startup（J-Startup Impactを含む）</t>
    <rPh sb="27" eb="28">
      <t>フク</t>
    </rPh>
    <phoneticPr fontId="1"/>
  </si>
  <si>
    <t>リストから選択</t>
    <rPh sb="5" eb="7">
      <t>センタク</t>
    </rPh>
    <phoneticPr fontId="4"/>
  </si>
  <si>
    <t>◀該当することがわかるURLを記載</t>
    <rPh sb="15" eb="17">
      <t>キサイ</t>
    </rPh>
    <phoneticPr fontId="1"/>
  </si>
  <si>
    <t>参考：「J-Startup」公式サイト</t>
    <rPh sb="0" eb="2">
      <t>サンコウ</t>
    </rPh>
    <rPh sb="14" eb="16">
      <t>コウシキ</t>
    </rPh>
    <phoneticPr fontId="1"/>
  </si>
  <si>
    <t>6-2</t>
  </si>
  <si>
    <t>参考：「J-Startup HOKKAIDO」（北海道経済産業局）</t>
    <rPh sb="0" eb="2">
      <t>サンコウ</t>
    </rPh>
    <phoneticPr fontId="1"/>
  </si>
  <si>
    <t>参考：「J-Startup OKINAWA」（内閣府沖縄総合事務局）</t>
    <rPh sb="0" eb="2">
      <t>サンコウ</t>
    </rPh>
    <phoneticPr fontId="1"/>
  </si>
  <si>
    <t>6-3</t>
  </si>
  <si>
    <t>「危機管理投資」、「成長投資」の戦略分野に係る事業に該当するか
※以下の17の戦略分野に係る事業に対して加点します。
①AI・半導体、②造船、③量子、④合成生物学・バイオ、⑤航空・宇宙、⑥デジタル・サイバーセキュリティ、⑦コンテンツ、⑧フードテック、⑨資源・エネルギー安全保障・GX、⑩防災・国土強靭化、⑪創薬・先端医療、⑫フュージョンエネルギー、⑬マテリアル（重要鉱物・部素材）、⑭港湾ロジスティクス、⑮防衛産業、⑯情報通信、⑰海洋</t>
    <rPh sb="1" eb="3">
      <t>キキ</t>
    </rPh>
    <rPh sb="3" eb="5">
      <t>カンリ</t>
    </rPh>
    <rPh sb="5" eb="7">
      <t>トウシ</t>
    </rPh>
    <rPh sb="10" eb="12">
      <t>セイチョウ</t>
    </rPh>
    <rPh sb="12" eb="14">
      <t>トウシ</t>
    </rPh>
    <rPh sb="16" eb="18">
      <t>センリャク</t>
    </rPh>
    <rPh sb="18" eb="20">
      <t>ブンヤ</t>
    </rPh>
    <rPh sb="21" eb="22">
      <t>カカ</t>
    </rPh>
    <rPh sb="23" eb="25">
      <t>ジギョウ</t>
    </rPh>
    <rPh sb="26" eb="28">
      <t>ガイトウ</t>
    </rPh>
    <phoneticPr fontId="1"/>
  </si>
  <si>
    <t>リストから選択
※「該当」を選択する場合、様式1にて説明資料の作成が必須</t>
    <rPh sb="5" eb="7">
      <t>センタク</t>
    </rPh>
    <rPh sb="10" eb="12">
      <t>ガイトウ</t>
    </rPh>
    <rPh sb="14" eb="16">
      <t>センタク</t>
    </rPh>
    <rPh sb="18" eb="20">
      <t>バアイ</t>
    </rPh>
    <rPh sb="21" eb="23">
      <t>ヨウシキ</t>
    </rPh>
    <rPh sb="26" eb="28">
      <t>セツメイ</t>
    </rPh>
    <rPh sb="28" eb="30">
      <t>シリョウ</t>
    </rPh>
    <rPh sb="31" eb="33">
      <t>サクセイ</t>
    </rPh>
    <rPh sb="34" eb="36">
      <t>ヒッス</t>
    </rPh>
    <phoneticPr fontId="4"/>
  </si>
  <si>
    <t>6-4</t>
  </si>
  <si>
    <t>6-5</t>
  </si>
  <si>
    <t>既存の工場跡地を活用した大規模投資を行う事業に該当するか
※産業用地が不足している現状を踏まえ、土壌汚染対策を行いながら、既存の工場跡地を活用する形で大規模な投資を行う事業に対して加点します。</t>
    <rPh sb="23" eb="25">
      <t>ガイトウ</t>
    </rPh>
    <phoneticPr fontId="1"/>
  </si>
  <si>
    <t>6-6</t>
  </si>
  <si>
    <t>リストから選択
「該当」の場合、選定年度も併せて選択</t>
    <rPh sb="5" eb="7">
      <t>センタク</t>
    </rPh>
    <rPh sb="9" eb="11">
      <t>ガイトウ</t>
    </rPh>
    <rPh sb="13" eb="15">
      <t>バアイ</t>
    </rPh>
    <rPh sb="16" eb="18">
      <t>センテイ</t>
    </rPh>
    <rPh sb="18" eb="20">
      <t>ネンド</t>
    </rPh>
    <rPh sb="21" eb="22">
      <t>アワ</t>
    </rPh>
    <rPh sb="24" eb="26">
      <t>センタク</t>
    </rPh>
    <phoneticPr fontId="4"/>
  </si>
  <si>
    <t>参考：健康経営優良法人認定制度</t>
    <rPh sb="0" eb="2">
      <t>サンコウ</t>
    </rPh>
    <phoneticPr fontId="1"/>
  </si>
  <si>
    <t>参考：認定法人一覧</t>
    <rPh sb="0" eb="2">
      <t>サンコウ</t>
    </rPh>
    <rPh sb="3" eb="5">
      <t>ニンテイ</t>
    </rPh>
    <rPh sb="5" eb="7">
      <t>ホウジン</t>
    </rPh>
    <rPh sb="7" eb="9">
      <t>イチラン</t>
    </rPh>
    <phoneticPr fontId="4"/>
  </si>
  <si>
    <t>6-7</t>
  </si>
  <si>
    <t>女性活躍推進法に基づくに基づく一般事業主行動計画を公表している企業あるいは
えるぼし認定企業</t>
    <rPh sb="12" eb="13">
      <t>モト</t>
    </rPh>
    <rPh sb="15" eb="17">
      <t>イッパン</t>
    </rPh>
    <rPh sb="17" eb="20">
      <t>ジギョウヌシ</t>
    </rPh>
    <rPh sb="20" eb="22">
      <t>コウドウ</t>
    </rPh>
    <rPh sb="22" eb="24">
      <t>ケイカク</t>
    </rPh>
    <rPh sb="25" eb="27">
      <t>コウヒョウ</t>
    </rPh>
    <rPh sb="31" eb="33">
      <t>キギョウ</t>
    </rPh>
    <rPh sb="42" eb="44">
      <t>ニンテイ</t>
    </rPh>
    <rPh sb="44" eb="46">
      <t>キギョウ</t>
    </rPh>
    <phoneticPr fontId="4"/>
  </si>
  <si>
    <t>参考：「女性の活躍・両立支援総合サイト」（厚生労働省）</t>
    <rPh sb="0" eb="2">
      <t>サンコウ</t>
    </rPh>
    <rPh sb="4" eb="6">
      <t>ジョセイ</t>
    </rPh>
    <rPh sb="7" eb="9">
      <t>カツヤク</t>
    </rPh>
    <rPh sb="10" eb="12">
      <t>リョウリツ</t>
    </rPh>
    <rPh sb="12" eb="14">
      <t>シエン</t>
    </rPh>
    <rPh sb="14" eb="16">
      <t>ソウゴウ</t>
    </rPh>
    <rPh sb="21" eb="26">
      <t>コウセイロウドウショウ</t>
    </rPh>
    <phoneticPr fontId="4"/>
  </si>
  <si>
    <t>参考：「えるぼし認定・プラチナえるぼし認定」（厚生労働省）</t>
    <rPh sb="0" eb="2">
      <t>サンコウ</t>
    </rPh>
    <phoneticPr fontId="4"/>
  </si>
  <si>
    <t>6-8</t>
  </si>
  <si>
    <t>次世代育成支援対策推進法に基づく一般事業主行動計画を公表している企業あるいはくるみん認定企業</t>
    <rPh sb="0" eb="3">
      <t>ジセダイ</t>
    </rPh>
    <rPh sb="3" eb="5">
      <t>イクセイ</t>
    </rPh>
    <rPh sb="5" eb="7">
      <t>シエン</t>
    </rPh>
    <rPh sb="7" eb="9">
      <t>タイサク</t>
    </rPh>
    <rPh sb="9" eb="11">
      <t>スイシン</t>
    </rPh>
    <rPh sb="11" eb="12">
      <t>ホウ</t>
    </rPh>
    <rPh sb="13" eb="14">
      <t>モト</t>
    </rPh>
    <rPh sb="16" eb="18">
      <t>イッパン</t>
    </rPh>
    <rPh sb="18" eb="21">
      <t>ジギョウヌシ</t>
    </rPh>
    <rPh sb="21" eb="23">
      <t>コウドウ</t>
    </rPh>
    <rPh sb="23" eb="25">
      <t>ケイカク</t>
    </rPh>
    <rPh sb="26" eb="28">
      <t>コウヒョウ</t>
    </rPh>
    <rPh sb="32" eb="34">
      <t>キギョウ</t>
    </rPh>
    <rPh sb="42" eb="44">
      <t>ニンテイ</t>
    </rPh>
    <rPh sb="44" eb="46">
      <t>キギョウ</t>
    </rPh>
    <phoneticPr fontId="4"/>
  </si>
  <si>
    <t>参考：「くるみんについて」（厚生労働省）</t>
    <rPh sb="0" eb="2">
      <t>サンコウ</t>
    </rPh>
    <phoneticPr fontId="4"/>
  </si>
  <si>
    <t>6-9</t>
  </si>
  <si>
    <t>地域未来牽引企業</t>
    <rPh sb="0" eb="2">
      <t>チイキ</t>
    </rPh>
    <rPh sb="2" eb="4">
      <t>ミライ</t>
    </rPh>
    <rPh sb="4" eb="6">
      <t>ケンイン</t>
    </rPh>
    <rPh sb="6" eb="8">
      <t>キギョウ</t>
    </rPh>
    <phoneticPr fontId="4"/>
  </si>
  <si>
    <t>参考：「地域未来牽引企業」（経済産業省）</t>
    <rPh sb="14" eb="19">
      <t>ケイザイサンギョウショウ</t>
    </rPh>
    <phoneticPr fontId="4"/>
  </si>
  <si>
    <t>6-10</t>
  </si>
  <si>
    <t>パートナーシップ構築宣言登録企業</t>
    <rPh sb="8" eb="10">
      <t>コウチク</t>
    </rPh>
    <rPh sb="10" eb="12">
      <t>センゲン</t>
    </rPh>
    <rPh sb="12" eb="14">
      <t>トウロク</t>
    </rPh>
    <rPh sb="14" eb="16">
      <t>キギョウ</t>
    </rPh>
    <phoneticPr fontId="4"/>
  </si>
  <si>
    <t>6-11</t>
  </si>
  <si>
    <t>地域経済牽引事業計画</t>
    <rPh sb="0" eb="6">
      <t>チイキケイザイケンイン</t>
    </rPh>
    <rPh sb="6" eb="8">
      <t>ジギョウ</t>
    </rPh>
    <rPh sb="8" eb="10">
      <t>ケイカク</t>
    </rPh>
    <phoneticPr fontId="4"/>
  </si>
  <si>
    <t>参考：地域経済牽引事業計画</t>
    <rPh sb="0" eb="2">
      <t>サンコウ</t>
    </rPh>
    <phoneticPr fontId="1"/>
  </si>
  <si>
    <t>6-12</t>
  </si>
  <si>
    <t>▼役割を記載</t>
    <rPh sb="1" eb="3">
      <t>ヤクワリ</t>
    </rPh>
    <rPh sb="4" eb="5">
      <t>キ</t>
    </rPh>
    <phoneticPr fontId="1"/>
  </si>
  <si>
    <t>※補助事業の担当者が該当する場合は氏名（フルネーム）と補助事業実施体制内での役割を記載してください。</t>
    <rPh sb="1" eb="5">
      <t>ホジョジギョウ</t>
    </rPh>
    <rPh sb="6" eb="9">
      <t>タントウシャ</t>
    </rPh>
    <rPh sb="10" eb="12">
      <t>ガイトウ</t>
    </rPh>
    <rPh sb="14" eb="16">
      <t>バアイ</t>
    </rPh>
    <rPh sb="17" eb="19">
      <t>シメイ</t>
    </rPh>
    <rPh sb="27" eb="33">
      <t>ホジョジギョウジッシ</t>
    </rPh>
    <rPh sb="33" eb="36">
      <t>タイセイナイ</t>
    </rPh>
    <rPh sb="38" eb="40">
      <t>ヤクワリ</t>
    </rPh>
    <phoneticPr fontId="4"/>
  </si>
  <si>
    <t>1人目</t>
    <rPh sb="0" eb="3">
      <t>ヒトリメ</t>
    </rPh>
    <phoneticPr fontId="4"/>
  </si>
  <si>
    <t>※6名以上の場合は、5名まで記載してください。</t>
    <rPh sb="2" eb="5">
      <t>メイイジョウ</t>
    </rPh>
    <rPh sb="6" eb="8">
      <t>バアイ</t>
    </rPh>
    <rPh sb="11" eb="12">
      <t>メイ</t>
    </rPh>
    <rPh sb="14" eb="16">
      <t>キサイ</t>
    </rPh>
    <phoneticPr fontId="4"/>
  </si>
  <si>
    <t>2人目</t>
    <rPh sb="1" eb="3">
      <t>ニンメ</t>
    </rPh>
    <phoneticPr fontId="4"/>
  </si>
  <si>
    <t>3人目</t>
    <rPh sb="1" eb="3">
      <t>ニンメ</t>
    </rPh>
    <phoneticPr fontId="4"/>
  </si>
  <si>
    <t>4人目</t>
    <rPh sb="1" eb="3">
      <t>ニンメ</t>
    </rPh>
    <phoneticPr fontId="4"/>
  </si>
  <si>
    <t>5人目</t>
    <rPh sb="1" eb="3">
      <t>ニンメ</t>
    </rPh>
    <phoneticPr fontId="4"/>
  </si>
  <si>
    <t>6-13</t>
  </si>
  <si>
    <t>全社の業種（大分類）</t>
    <rPh sb="0" eb="2">
      <t>ゼンシャ</t>
    </rPh>
    <rPh sb="3" eb="5">
      <t>ギョウシュ</t>
    </rPh>
    <rPh sb="6" eb="9">
      <t>ダイブンルイ</t>
    </rPh>
    <phoneticPr fontId="4"/>
  </si>
  <si>
    <t>6-14</t>
  </si>
  <si>
    <t>全社の業種（中分類）</t>
    <rPh sb="0" eb="2">
      <t>ゼンシャ</t>
    </rPh>
    <rPh sb="3" eb="5">
      <t>ギョウシュ</t>
    </rPh>
    <rPh sb="6" eb="9">
      <t>チュウブンルイ</t>
    </rPh>
    <phoneticPr fontId="4"/>
  </si>
  <si>
    <t>6-15</t>
  </si>
  <si>
    <t>全社の業種（小分類）</t>
    <rPh sb="0" eb="2">
      <t>ゼンシャ</t>
    </rPh>
    <rPh sb="3" eb="5">
      <t>ギョウシュ</t>
    </rPh>
    <rPh sb="6" eb="7">
      <t>ショウ</t>
    </rPh>
    <rPh sb="7" eb="9">
      <t>ブンルイ</t>
    </rPh>
    <phoneticPr fontId="4"/>
  </si>
  <si>
    <t>6-16</t>
  </si>
  <si>
    <t>記述</t>
    <rPh sb="0" eb="2">
      <t>キジュツ</t>
    </rPh>
    <phoneticPr fontId="4"/>
  </si>
  <si>
    <t>参考：日本標準産業分類（総務省）</t>
  </si>
  <si>
    <t>&lt;補助事業にかかる財務数値&gt;</t>
    <rPh sb="1" eb="3">
      <t>ホジョ</t>
    </rPh>
    <rPh sb="3" eb="5">
      <t>ジギョウ</t>
    </rPh>
    <rPh sb="9" eb="13">
      <t>ザイムスウチ</t>
    </rPh>
    <phoneticPr fontId="4"/>
  </si>
  <si>
    <t>■収支計画（補助事業における数値）</t>
    <rPh sb="1" eb="5">
      <t>シュウシケイカク</t>
    </rPh>
    <rPh sb="6" eb="8">
      <t>ホジョ</t>
    </rPh>
    <rPh sb="8" eb="10">
      <t>ジギョウ</t>
    </rPh>
    <rPh sb="14" eb="16">
      <t>スウチ</t>
    </rPh>
    <phoneticPr fontId="4"/>
  </si>
  <si>
    <t>7-1</t>
  </si>
  <si>
    <t>7-2</t>
  </si>
  <si>
    <t>7-3</t>
  </si>
  <si>
    <t>　全社売上高に占める補助事業売上高の割合</t>
  </si>
  <si>
    <t>7-4</t>
  </si>
  <si>
    <t>7-5</t>
  </si>
  <si>
    <t>　売上総利益率</t>
    <rPh sb="1" eb="7">
      <t>ウリアゲソウリエキリツ</t>
    </rPh>
    <phoneticPr fontId="1"/>
  </si>
  <si>
    <t>7-6</t>
  </si>
  <si>
    <t>7-7</t>
  </si>
  <si>
    <t>　営業利益率</t>
    <rPh sb="1" eb="5">
      <t>エイギョウリエキ</t>
    </rPh>
    <rPh sb="5" eb="6">
      <t>リツ</t>
    </rPh>
    <phoneticPr fontId="1"/>
  </si>
  <si>
    <t>7-8</t>
  </si>
  <si>
    <t>7-9</t>
  </si>
  <si>
    <t>7-10</t>
  </si>
  <si>
    <t>7-11</t>
  </si>
  <si>
    <t>付加価値額</t>
  </si>
  <si>
    <t>7-12</t>
  </si>
  <si>
    <t>7-13</t>
  </si>
  <si>
    <t>7-14</t>
  </si>
  <si>
    <t>7-15</t>
  </si>
  <si>
    <t>7-16</t>
  </si>
  <si>
    <t>7-17</t>
  </si>
  <si>
    <t>7-18</t>
  </si>
  <si>
    <t>7-19</t>
  </si>
  <si>
    <t>7-20</t>
  </si>
  <si>
    <t>市場伸び率（年あたり）</t>
    <rPh sb="0" eb="2">
      <t>シジョウ</t>
    </rPh>
    <rPh sb="2" eb="3">
      <t>ノ</t>
    </rPh>
    <rPh sb="4" eb="5">
      <t>リツ</t>
    </rPh>
    <rPh sb="6" eb="7">
      <t>ネン</t>
    </rPh>
    <phoneticPr fontId="4"/>
  </si>
  <si>
    <t>8-1</t>
  </si>
  <si>
    <t>補助事業の業種（大分類）</t>
    <rPh sb="0" eb="4">
      <t>ホジョジギョウ</t>
    </rPh>
    <rPh sb="5" eb="7">
      <t>ギョウシュ</t>
    </rPh>
    <rPh sb="8" eb="11">
      <t>ダイブンルイ</t>
    </rPh>
    <phoneticPr fontId="4"/>
  </si>
  <si>
    <t>8-2</t>
  </si>
  <si>
    <t>補助事業の業種（中分類）</t>
    <rPh sb="0" eb="4">
      <t>ホジョジギョウ</t>
    </rPh>
    <rPh sb="5" eb="7">
      <t>ギョウシュ</t>
    </rPh>
    <rPh sb="8" eb="11">
      <t>チュウブンルイ</t>
    </rPh>
    <phoneticPr fontId="4"/>
  </si>
  <si>
    <t>8-3</t>
  </si>
  <si>
    <t>補助事業の業種（小分類）</t>
    <rPh sb="0" eb="4">
      <t>ホジョジギョウ</t>
    </rPh>
    <rPh sb="5" eb="7">
      <t>ギョウシュ</t>
    </rPh>
    <rPh sb="8" eb="9">
      <t>ショウ</t>
    </rPh>
    <rPh sb="9" eb="11">
      <t>ブンルイ</t>
    </rPh>
    <phoneticPr fontId="4"/>
  </si>
  <si>
    <t>8-4</t>
  </si>
  <si>
    <t>補助事業の業種（その他）　※大分類が「T_分類不能の産業」、小分類が「”その他の”もしくは”他に分類されない”から始まる産業」</t>
    <rPh sb="0" eb="4">
      <t>ホジョジギョウ</t>
    </rPh>
    <phoneticPr fontId="4"/>
  </si>
  <si>
    <t>8-5</t>
  </si>
  <si>
    <t>主な事業実施場所</t>
    <rPh sb="0" eb="1">
      <t>オモ</t>
    </rPh>
    <rPh sb="2" eb="8">
      <t>ジギョウジッシバショ</t>
    </rPh>
    <phoneticPr fontId="4"/>
  </si>
  <si>
    <t>8-6</t>
  </si>
  <si>
    <t>事業実施場所</t>
    <rPh sb="0" eb="6">
      <t>ジギョウジッシバショ</t>
    </rPh>
    <phoneticPr fontId="4"/>
  </si>
  <si>
    <t>&lt;補足・留意事項&gt;</t>
    <rPh sb="1" eb="3">
      <t>ホソク</t>
    </rPh>
    <rPh sb="4" eb="6">
      <t>リュウイ</t>
    </rPh>
    <rPh sb="6" eb="8">
      <t>ジコウ</t>
    </rPh>
    <phoneticPr fontId="4"/>
  </si>
  <si>
    <t>従業員1人当たり給与支給総額の上昇率 及び 労働生産性は、従業員の総就業時間ベースで審査いたします。</t>
    <rPh sb="19" eb="20">
      <t>オヨ</t>
    </rPh>
    <rPh sb="29" eb="32">
      <t>ジュウギョウイン</t>
    </rPh>
    <rPh sb="33" eb="34">
      <t>ソウ</t>
    </rPh>
    <rPh sb="34" eb="36">
      <t>シュウギョウ</t>
    </rPh>
    <rPh sb="36" eb="38">
      <t>ジカン</t>
    </rPh>
    <rPh sb="42" eb="44">
      <t>シンサ</t>
    </rPh>
    <phoneticPr fontId="4"/>
  </si>
  <si>
    <t>なお、正社員は従業員数ベースでカウントし、就業時間換算はパートタイム従業者に対して適用してください。</t>
    <rPh sb="3" eb="6">
      <t>セイシャイン</t>
    </rPh>
    <rPh sb="7" eb="10">
      <t>ジュウギョウイン</t>
    </rPh>
    <rPh sb="10" eb="11">
      <t>スウ</t>
    </rPh>
    <rPh sb="21" eb="23">
      <t>シュウギョウ</t>
    </rPh>
    <rPh sb="23" eb="25">
      <t>ジカン</t>
    </rPh>
    <rPh sb="25" eb="27">
      <t>カンサン</t>
    </rPh>
    <phoneticPr fontId="4"/>
  </si>
  <si>
    <t>その場合、所定労働時間に換算するため、残業・深夜労働時間は含まず、事業者様の定時勤務時間で算出してください。</t>
  </si>
  <si>
    <t>＜就業時間換算パートタイム従業員数の考え方＞</t>
    <rPh sb="1" eb="3">
      <t>シュウギョウ</t>
    </rPh>
    <rPh sb="3" eb="5">
      <t>ジカン</t>
    </rPh>
    <rPh sb="5" eb="7">
      <t>カンサン</t>
    </rPh>
    <rPh sb="13" eb="16">
      <t>ジュウギョウイン</t>
    </rPh>
    <rPh sb="16" eb="17">
      <t>スウ</t>
    </rPh>
    <rPh sb="18" eb="19">
      <t>カンガ</t>
    </rPh>
    <rPh sb="20" eb="21">
      <t>カタ</t>
    </rPh>
    <phoneticPr fontId="4"/>
  </si>
  <si>
    <t>企業が主として給与を負担している場合は含み、そうでない場合は除く。他の企業などから派遣されている者（労働者派遣法にいう派遣労働者）は除く。）</t>
    <rPh sb="0" eb="2">
      <t>キギョウ</t>
    </rPh>
    <phoneticPr fontId="4"/>
  </si>
  <si>
    <t>&lt;事務局チェック用&gt;</t>
    <rPh sb="1" eb="4">
      <t>ジムキョク</t>
    </rPh>
    <rPh sb="8" eb="9">
      <t>ヨウ</t>
    </rPh>
    <phoneticPr fontId="4"/>
  </si>
  <si>
    <t>判定</t>
    <rPh sb="0" eb="2">
      <t>ハンテイ</t>
    </rPh>
    <phoneticPr fontId="1"/>
  </si>
  <si>
    <t>備考</t>
    <rPh sb="0" eb="2">
      <t>ビコウ</t>
    </rPh>
    <phoneticPr fontId="1"/>
  </si>
  <si>
    <t>補助事業期間：最長で2028年12月末まで、補助事業期間の整合性</t>
    <rPh sb="22" eb="24">
      <t>ホジョ</t>
    </rPh>
    <rPh sb="24" eb="26">
      <t>ジギョウ</t>
    </rPh>
    <rPh sb="26" eb="28">
      <t>キカン</t>
    </rPh>
    <rPh sb="29" eb="32">
      <t>セイゴウセイ</t>
    </rPh>
    <phoneticPr fontId="4"/>
  </si>
  <si>
    <t>１．（３）補助事業期間</t>
    <rPh sb="5" eb="11">
      <t>ホジョジギョウキカン</t>
    </rPh>
    <phoneticPr fontId="4"/>
  </si>
  <si>
    <t>該当</t>
  </si>
  <si>
    <t>常時使用する従業員の数が2,000人以下
※最新決算期時点で常時使用する従業員の数が0人の場合は、役員数でチェック</t>
    <rPh sb="22" eb="27">
      <t>サイシンケッサンキ</t>
    </rPh>
    <rPh sb="27" eb="29">
      <t>ジテン</t>
    </rPh>
    <rPh sb="43" eb="44">
      <t>ニン</t>
    </rPh>
    <rPh sb="45" eb="47">
      <t>バアイ</t>
    </rPh>
    <rPh sb="49" eb="52">
      <t>ヤクインスウ</t>
    </rPh>
    <phoneticPr fontId="4"/>
  </si>
  <si>
    <t>１．（４）補助対象者</t>
    <rPh sb="5" eb="10">
      <t>ホジョタイショウシャ</t>
    </rPh>
    <phoneticPr fontId="4"/>
  </si>
  <si>
    <t>非該当</t>
  </si>
  <si>
    <t>補助事業が１次産業（農業、林業、漁業）でない</t>
    <rPh sb="0" eb="2">
      <t>ホジョ</t>
    </rPh>
    <rPh sb="2" eb="4">
      <t>ジギョウ</t>
    </rPh>
    <rPh sb="6" eb="7">
      <t>ジ</t>
    </rPh>
    <rPh sb="7" eb="9">
      <t>サンギョウ</t>
    </rPh>
    <rPh sb="10" eb="12">
      <t>ノウギョウ</t>
    </rPh>
    <rPh sb="13" eb="15">
      <t>リンギョウ</t>
    </rPh>
    <rPh sb="16" eb="18">
      <t>ギョギョウ</t>
    </rPh>
    <phoneticPr fontId="4"/>
  </si>
  <si>
    <t>①１人当たり給与支給総額の年平均上昇率≧基準率かつ②１人当たり給与支給総額において基準年度≧最新決算期※最新決算なし：公募申請時含む事業年度</t>
    <rPh sb="2" eb="3">
      <t>ニン</t>
    </rPh>
    <rPh sb="3" eb="4">
      <t>ア</t>
    </rPh>
    <rPh sb="6" eb="8">
      <t>キュウヨ</t>
    </rPh>
    <rPh sb="8" eb="12">
      <t>シキュウソウガク</t>
    </rPh>
    <rPh sb="13" eb="19">
      <t>ネンヘイキンジョウショウリツ</t>
    </rPh>
    <rPh sb="20" eb="22">
      <t>キジュン</t>
    </rPh>
    <rPh sb="22" eb="23">
      <t>リツ</t>
    </rPh>
    <phoneticPr fontId="1"/>
  </si>
  <si>
    <t>１．（５）補助事業の要件
②賃上げ要件</t>
    <rPh sb="5" eb="9">
      <t>ホジョジギョウ</t>
    </rPh>
    <rPh sb="10" eb="12">
      <t>ヨウケン</t>
    </rPh>
    <rPh sb="14" eb="16">
      <t>チンア</t>
    </rPh>
    <rPh sb="17" eb="19">
      <t>ヨウケン</t>
    </rPh>
    <phoneticPr fontId="4"/>
  </si>
  <si>
    <t>途中計算用</t>
    <rPh sb="0" eb="5">
      <t>トチュウケイサンヨウ</t>
    </rPh>
    <phoneticPr fontId="1"/>
  </si>
  <si>
    <t>結果</t>
    <rPh sb="0" eb="2">
      <t>ケッカ</t>
    </rPh>
    <phoneticPr fontId="1"/>
  </si>
  <si>
    <t>条件合致</t>
    <rPh sb="0" eb="2">
      <t>ジョウケン</t>
    </rPh>
    <rPh sb="2" eb="4">
      <t>ガッチ</t>
    </rPh>
    <phoneticPr fontId="1"/>
  </si>
  <si>
    <t>基準数値等</t>
    <rPh sb="0" eb="2">
      <t>キジュン</t>
    </rPh>
    <rPh sb="2" eb="4">
      <t>スウチ</t>
    </rPh>
    <rPh sb="4" eb="5">
      <t>ナド</t>
    </rPh>
    <phoneticPr fontId="1"/>
  </si>
  <si>
    <t>参照セル情報等</t>
    <rPh sb="0" eb="2">
      <t>サンショウ</t>
    </rPh>
    <rPh sb="4" eb="6">
      <t>ジョウホウ</t>
    </rPh>
    <rPh sb="6" eb="7">
      <t>ナド</t>
    </rPh>
    <phoneticPr fontId="1"/>
  </si>
  <si>
    <t>途中式１</t>
    <rPh sb="0" eb="2">
      <t>トチュウ</t>
    </rPh>
    <rPh sb="2" eb="3">
      <t>シキ</t>
    </rPh>
    <phoneticPr fontId="1"/>
  </si>
  <si>
    <t>途中式２</t>
    <rPh sb="0" eb="2">
      <t>トチュウ</t>
    </rPh>
    <rPh sb="2" eb="3">
      <t>シキ</t>
    </rPh>
    <phoneticPr fontId="1"/>
  </si>
  <si>
    <t>途中式３</t>
    <rPh sb="0" eb="3">
      <t>トチュウシキ</t>
    </rPh>
    <phoneticPr fontId="1"/>
  </si>
  <si>
    <t>補助事業の終了後3年間の補助事業に関わる従業員（非常勤含む。）1人当たり給与支給総額の年平均成長率≧基準率</t>
    <rPh sb="12" eb="14">
      <t>ホジョ</t>
    </rPh>
    <rPh sb="24" eb="27">
      <t>ヒジョウキン</t>
    </rPh>
    <rPh sb="27" eb="28">
      <t>フク</t>
    </rPh>
    <rPh sb="38" eb="40">
      <t>シキュウ</t>
    </rPh>
    <phoneticPr fontId="4"/>
  </si>
  <si>
    <t>補助事業の要件</t>
    <rPh sb="0" eb="2">
      <t>ホジョ</t>
    </rPh>
    <rPh sb="2" eb="4">
      <t>ジギョウ</t>
    </rPh>
    <rPh sb="5" eb="7">
      <t>ヨウケン</t>
    </rPh>
    <phoneticPr fontId="4"/>
  </si>
  <si>
    <t>補助事業の終了後3年間の全社従業員（非常勤含む。）1人当たり給与支給総額の年平均成長率≧基準率</t>
    <rPh sb="12" eb="14">
      <t>ゼンシャ</t>
    </rPh>
    <rPh sb="18" eb="21">
      <t>ヒジョウキン</t>
    </rPh>
    <rPh sb="21" eb="22">
      <t>フク</t>
    </rPh>
    <rPh sb="32" eb="34">
      <t>シキュウ</t>
    </rPh>
    <phoneticPr fontId="4"/>
  </si>
  <si>
    <t>補助事業の終了後3年間の補助事業に関わる役員1人当たり給与支給総額の年平均成長率≧基準率</t>
    <rPh sb="0" eb="2">
      <t>ホジョ</t>
    </rPh>
    <rPh sb="2" eb="4">
      <t>ジギョウ</t>
    </rPh>
    <rPh sb="5" eb="7">
      <t>シュウリョウ</t>
    </rPh>
    <rPh sb="7" eb="8">
      <t>ゴ</t>
    </rPh>
    <rPh sb="9" eb="11">
      <t>ネンカン</t>
    </rPh>
    <rPh sb="12" eb="14">
      <t>ホジョ</t>
    </rPh>
    <rPh sb="14" eb="16">
      <t>ジギョウ</t>
    </rPh>
    <rPh sb="17" eb="18">
      <t>カカ</t>
    </rPh>
    <rPh sb="20" eb="22">
      <t>ヤクイン</t>
    </rPh>
    <rPh sb="23" eb="24">
      <t>ニン</t>
    </rPh>
    <rPh sb="24" eb="25">
      <t>ア</t>
    </rPh>
    <rPh sb="27" eb="29">
      <t>キュウヨ</t>
    </rPh>
    <rPh sb="29" eb="31">
      <t>シキュウ</t>
    </rPh>
    <rPh sb="31" eb="33">
      <t>ソウガク</t>
    </rPh>
    <rPh sb="34" eb="37">
      <t>ネンヘイキン</t>
    </rPh>
    <rPh sb="37" eb="40">
      <t>セイチョウリツ</t>
    </rPh>
    <phoneticPr fontId="4"/>
  </si>
  <si>
    <t>補助事業の終了後3年間の全社役員1人当たり給与支給総額の年平均成長率≧基準率</t>
    <rPh sb="0" eb="2">
      <t>ホジョ</t>
    </rPh>
    <rPh sb="2" eb="4">
      <t>ジギョウ</t>
    </rPh>
    <rPh sb="5" eb="7">
      <t>シュウリョウ</t>
    </rPh>
    <rPh sb="7" eb="8">
      <t>ゴ</t>
    </rPh>
    <rPh sb="9" eb="11">
      <t>ネンカン</t>
    </rPh>
    <rPh sb="12" eb="14">
      <t>ゼンシャ</t>
    </rPh>
    <rPh sb="14" eb="16">
      <t>ヤクイン</t>
    </rPh>
    <rPh sb="17" eb="18">
      <t>ニン</t>
    </rPh>
    <rPh sb="18" eb="19">
      <t>ア</t>
    </rPh>
    <rPh sb="21" eb="23">
      <t>キュウヨ</t>
    </rPh>
    <rPh sb="23" eb="25">
      <t>シキュウ</t>
    </rPh>
    <rPh sb="25" eb="27">
      <t>ソウガク</t>
    </rPh>
    <rPh sb="28" eb="31">
      <t>ネンヘイキン</t>
    </rPh>
    <rPh sb="31" eb="34">
      <t>セイチョウリツ</t>
    </rPh>
    <phoneticPr fontId="4"/>
  </si>
  <si>
    <t>補助事業における従業員の1人当たり給与支給総額：基準年度≧最新決算期
※最新決算なし：公募申請時含む事業年度</t>
    <rPh sb="0" eb="4">
      <t>ホジョジギョウ</t>
    </rPh>
    <rPh sb="24" eb="28">
      <t>キジュンネンド</t>
    </rPh>
    <rPh sb="29" eb="34">
      <t>サイシンケッサンキ</t>
    </rPh>
    <rPh sb="36" eb="40">
      <t>サイシンケッサン</t>
    </rPh>
    <rPh sb="43" eb="45">
      <t>コウボ</t>
    </rPh>
    <rPh sb="45" eb="47">
      <t>シンセイ</t>
    </rPh>
    <rPh sb="47" eb="48">
      <t>ジ</t>
    </rPh>
    <rPh sb="48" eb="49">
      <t>フク</t>
    </rPh>
    <rPh sb="50" eb="54">
      <t>ジギョウネンド</t>
    </rPh>
    <phoneticPr fontId="4"/>
  </si>
  <si>
    <t>全社における従業員の1人当たり給与支給総額：基準年度≧最新決算期
※最新決算なし：公募申請時含む事業年度</t>
    <rPh sb="0" eb="2">
      <t>ゼンシャ</t>
    </rPh>
    <rPh sb="22" eb="26">
      <t>キジュンネンド</t>
    </rPh>
    <rPh sb="27" eb="32">
      <t>サイシンケッサンキ</t>
    </rPh>
    <phoneticPr fontId="4"/>
  </si>
  <si>
    <t>補助事業の要件</t>
    <rPh sb="0" eb="4">
      <t>ホジョジギョウ</t>
    </rPh>
    <rPh sb="5" eb="7">
      <t>ヨウケン</t>
    </rPh>
    <phoneticPr fontId="4"/>
  </si>
  <si>
    <t>補助事業における役員の１人当たり給与支給総額：基準年度≧最新決算期
※最新決算なし：公募申請時含む事業年度</t>
    <rPh sb="23" eb="27">
      <t>キジュンネンド</t>
    </rPh>
    <rPh sb="28" eb="33">
      <t>サイシンケッサンキ</t>
    </rPh>
    <phoneticPr fontId="4"/>
  </si>
  <si>
    <t>全社における役員の１人当たり給与支給総額：基準年度≧最新決算期
※最新決算なし：公募申請時含む事業年度</t>
    <rPh sb="0" eb="2">
      <t>ゼンシャ</t>
    </rPh>
    <rPh sb="21" eb="25">
      <t>キジュンネンド</t>
    </rPh>
    <rPh sb="26" eb="31">
      <t>サイシンケッサンキ</t>
    </rPh>
    <phoneticPr fontId="4"/>
  </si>
  <si>
    <t>売上高成長率</t>
  </si>
  <si>
    <t>うち減価償却費</t>
  </si>
  <si>
    <t>売上総利益率</t>
  </si>
  <si>
    <t>うち役員報酬</t>
  </si>
  <si>
    <t>うち役員賞与</t>
  </si>
  <si>
    <t>うち研究開発費</t>
  </si>
  <si>
    <t>営業利益率</t>
  </si>
  <si>
    <t>付加価値増加率</t>
  </si>
  <si>
    <t>売上高付加価値率</t>
  </si>
  <si>
    <t>従業員1人当たり給与支給総額の上昇率</t>
  </si>
  <si>
    <t>EBITDAマージン</t>
  </si>
  <si>
    <t>EBITDA増加率</t>
  </si>
  <si>
    <t>うち現金及び預金</t>
  </si>
  <si>
    <t>うちソフトウェア</t>
  </si>
  <si>
    <t>給与支給総額（常時使用する従業員）</t>
  </si>
  <si>
    <t>給与支給総額（役員）</t>
  </si>
  <si>
    <t>設備投資額</t>
  </si>
  <si>
    <t>全社売上高</t>
  </si>
  <si>
    <t>■経費明細書</t>
    <rPh sb="1" eb="6">
      <t>ケイヒメイサイショ</t>
    </rPh>
    <phoneticPr fontId="4"/>
  </si>
  <si>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4"/>
  </si>
  <si>
    <t>　※経費明細書は当該期間に必要な経費を記載してください（補助事業1年目：交付決定日～翌年3月31日、補助事業2年目：4月1日～翌年3月31日、補助事業3年目：4月1日～12月31日）。</t>
    <rPh sb="2" eb="7">
      <t>ケイヒメイサイショ</t>
    </rPh>
    <rPh sb="8" eb="10">
      <t>トウガイ</t>
    </rPh>
    <rPh sb="10" eb="12">
      <t>キカン</t>
    </rPh>
    <rPh sb="28" eb="30">
      <t>ホジョ</t>
    </rPh>
    <rPh sb="30" eb="32">
      <t>ジギョウ</t>
    </rPh>
    <rPh sb="33" eb="35">
      <t>ネンメ</t>
    </rPh>
    <rPh sb="42" eb="44">
      <t>ヨクネン</t>
    </rPh>
    <rPh sb="50" eb="54">
      <t>ホジョジギョウ</t>
    </rPh>
    <rPh sb="55" eb="56">
      <t>ネン</t>
    </rPh>
    <rPh sb="56" eb="57">
      <t>メ</t>
    </rPh>
    <rPh sb="59" eb="60">
      <t>ガツ</t>
    </rPh>
    <rPh sb="61" eb="62">
      <t>ヒ</t>
    </rPh>
    <rPh sb="63" eb="64">
      <t>ヨク</t>
    </rPh>
    <rPh sb="64" eb="65">
      <t>ネン</t>
    </rPh>
    <rPh sb="66" eb="67">
      <t>ガツ</t>
    </rPh>
    <rPh sb="69" eb="70">
      <t>ヒ</t>
    </rPh>
    <rPh sb="71" eb="75">
      <t>ホジョジギョウ</t>
    </rPh>
    <rPh sb="76" eb="78">
      <t>ネンメ</t>
    </rPh>
    <rPh sb="80" eb="81">
      <t>ガツ</t>
    </rPh>
    <rPh sb="82" eb="83">
      <t>ヒ</t>
    </rPh>
    <rPh sb="86" eb="87">
      <t>ガツ</t>
    </rPh>
    <rPh sb="89" eb="90">
      <t>ヒ</t>
    </rPh>
    <phoneticPr fontId="4"/>
  </si>
  <si>
    <t>&lt;事業者毎の経費明細&gt;</t>
    <rPh sb="1" eb="4">
      <t>ジギョウシャ</t>
    </rPh>
    <rPh sb="4" eb="5">
      <t>ゴト</t>
    </rPh>
    <rPh sb="6" eb="8">
      <t>ケイヒ</t>
    </rPh>
    <rPh sb="8" eb="10">
      <t>メイサイ</t>
    </rPh>
    <phoneticPr fontId="4"/>
  </si>
  <si>
    <t>事業者名：</t>
  </si>
  <si>
    <t>事業者名2：</t>
  </si>
  <si>
    <t>事業者名3：</t>
  </si>
  <si>
    <t>事業者名4：</t>
  </si>
  <si>
    <t>事業者名5：</t>
  </si>
  <si>
    <t>事業者名6：</t>
  </si>
  <si>
    <t>事業者名7：</t>
  </si>
  <si>
    <t>事業者名8：</t>
  </si>
  <si>
    <t>事業者名9：</t>
  </si>
  <si>
    <t>事業者名10：</t>
  </si>
  <si>
    <t>経費区分</t>
    <rPh sb="0" eb="2">
      <t>ケイヒ</t>
    </rPh>
    <rPh sb="2" eb="4">
      <t>クブン</t>
    </rPh>
    <phoneticPr fontId="4"/>
  </si>
  <si>
    <t>事業期間</t>
    <rPh sb="0" eb="4">
      <t>ジギョウキカン</t>
    </rPh>
    <phoneticPr fontId="4"/>
  </si>
  <si>
    <t>（A）事業に要する経費
（税抜き）</t>
    <rPh sb="3" eb="5">
      <t>ジギョウ</t>
    </rPh>
    <rPh sb="6" eb="7">
      <t>ヨウ</t>
    </rPh>
    <rPh sb="9" eb="11">
      <t>ケイヒ</t>
    </rPh>
    <phoneticPr fontId="4"/>
  </si>
  <si>
    <t>（B）補助対象経費
（税抜き）</t>
    <rPh sb="3" eb="9">
      <t>ホジョタイショウケイヒ</t>
    </rPh>
    <rPh sb="11" eb="13">
      <t>ゼイヌ</t>
    </rPh>
    <phoneticPr fontId="4"/>
  </si>
  <si>
    <t>（C）積算基礎
※（B）の内訳（機械装置名、単価×数量等）</t>
    <rPh sb="13" eb="15">
      <t>ウチワケ</t>
    </rPh>
    <rPh sb="16" eb="21">
      <t>キカイソウチメイ</t>
    </rPh>
    <rPh sb="22" eb="24">
      <t>タンカ</t>
    </rPh>
    <rPh sb="25" eb="27">
      <t>スウリョウ</t>
    </rPh>
    <rPh sb="27" eb="28">
      <t>トウ</t>
    </rPh>
    <phoneticPr fontId="4"/>
  </si>
  <si>
    <t>合計</t>
    <rPh sb="0" eb="2">
      <t>ゴウケイ</t>
    </rPh>
    <phoneticPr fontId="4"/>
  </si>
  <si>
    <t>補助事業１年目</t>
  </si>
  <si>
    <t>補助事業２年目</t>
  </si>
  <si>
    <t>補助事業３年目</t>
  </si>
  <si>
    <t>補助事業 合計</t>
  </si>
  <si>
    <t>外注費・専門家経費除く合計</t>
    <rPh sb="0" eb="3">
      <t>ガイチュウヒ</t>
    </rPh>
    <rPh sb="4" eb="9">
      <t>センモンカケイヒ</t>
    </rPh>
    <rPh sb="9" eb="10">
      <t>ノゾ</t>
    </rPh>
    <rPh sb="11" eb="13">
      <t>ゴウケイ</t>
    </rPh>
    <phoneticPr fontId="1"/>
  </si>
  <si>
    <t>外注費・専門家経費除く合計</t>
    <rPh sb="0" eb="3">
      <t>ガイチュウヒ</t>
    </rPh>
    <rPh sb="4" eb="9">
      <t>センモンカケイヒ</t>
    </rPh>
    <rPh sb="9" eb="10">
      <t>ノゾ</t>
    </rPh>
    <rPh sb="11" eb="13">
      <t>ゴウケイ</t>
    </rPh>
    <phoneticPr fontId="4"/>
  </si>
  <si>
    <t>外注費・専門家経費の合計</t>
    <rPh sb="0" eb="3">
      <t>ガイチュウヒ</t>
    </rPh>
    <rPh sb="4" eb="9">
      <t>センモンカケイヒ</t>
    </rPh>
    <rPh sb="10" eb="12">
      <t>ゴウケイ</t>
    </rPh>
    <phoneticPr fontId="4"/>
  </si>
  <si>
    <t>外注費・専門家経費の合計</t>
    <rPh sb="0" eb="3">
      <t>ガイチュウヒ</t>
    </rPh>
    <rPh sb="4" eb="7">
      <t>センモンカ</t>
    </rPh>
    <rPh sb="7" eb="9">
      <t>ケイヒ</t>
    </rPh>
    <rPh sb="10" eb="12">
      <t>ゴウケイ</t>
    </rPh>
    <phoneticPr fontId="4"/>
  </si>
  <si>
    <t>建物費</t>
    <rPh sb="0" eb="2">
      <t>タテモノ</t>
    </rPh>
    <rPh sb="2" eb="3">
      <t>ヒ</t>
    </rPh>
    <phoneticPr fontId="4"/>
  </si>
  <si>
    <t>補助事業１年目</t>
    <rPh sb="0" eb="4">
      <t>ホジョジギョウ</t>
    </rPh>
    <phoneticPr fontId="4"/>
  </si>
  <si>
    <t>交付決定日～2027年3月31日</t>
    <rPh sb="0" eb="5">
      <t>コウフケッテイビ</t>
    </rPh>
    <rPh sb="10" eb="11">
      <t>ネン</t>
    </rPh>
    <rPh sb="12" eb="13">
      <t>ガツ</t>
    </rPh>
    <rPh sb="15" eb="16">
      <t>ニチ</t>
    </rPh>
    <phoneticPr fontId="4"/>
  </si>
  <si>
    <t>補助事業２年目</t>
    <rPh sb="0" eb="4">
      <t>ホジョジギョウ</t>
    </rPh>
    <phoneticPr fontId="4"/>
  </si>
  <si>
    <t>2027年4月1日～2028年3月31日</t>
    <rPh sb="4" eb="5">
      <t>ネン</t>
    </rPh>
    <rPh sb="6" eb="7">
      <t>ガツ</t>
    </rPh>
    <rPh sb="7" eb="9">
      <t>ツイタチ</t>
    </rPh>
    <rPh sb="14" eb="15">
      <t>ネン</t>
    </rPh>
    <rPh sb="16" eb="17">
      <t>ガツ</t>
    </rPh>
    <rPh sb="19" eb="20">
      <t>ニチ</t>
    </rPh>
    <phoneticPr fontId="4"/>
  </si>
  <si>
    <t>補助事業３年目</t>
    <rPh sb="0" eb="4">
      <t>ホジョジギョウ</t>
    </rPh>
    <phoneticPr fontId="4"/>
  </si>
  <si>
    <t>2028年4月1日～2028年12月31日</t>
    <rPh sb="4" eb="5">
      <t>ネン</t>
    </rPh>
    <rPh sb="6" eb="7">
      <t>ガツ</t>
    </rPh>
    <rPh sb="7" eb="9">
      <t>ツイタチ</t>
    </rPh>
    <rPh sb="14" eb="15">
      <t>ネン</t>
    </rPh>
    <rPh sb="17" eb="18">
      <t>ガツ</t>
    </rPh>
    <rPh sb="20" eb="21">
      <t>ニチ</t>
    </rPh>
    <phoneticPr fontId="4"/>
  </si>
  <si>
    <t>補助事業 合計</t>
    <rPh sb="0" eb="4">
      <t>ホジョジギョウ</t>
    </rPh>
    <rPh sb="5" eb="7">
      <t>ゴウケイ</t>
    </rPh>
    <phoneticPr fontId="4"/>
  </si>
  <si>
    <t>交付決定日～補助事業完了日</t>
    <rPh sb="0" eb="5">
      <t>コウフケッテイビ</t>
    </rPh>
    <rPh sb="6" eb="10">
      <t>ホジョジギョウ</t>
    </rPh>
    <rPh sb="10" eb="13">
      <t>カンリョウビ</t>
    </rPh>
    <phoneticPr fontId="4"/>
  </si>
  <si>
    <t>機械装置費</t>
    <rPh sb="0" eb="4">
      <t>キカイソウチ</t>
    </rPh>
    <rPh sb="4" eb="5">
      <t>ヒ</t>
    </rPh>
    <phoneticPr fontId="4"/>
  </si>
  <si>
    <t>ソフトウェア費</t>
    <rPh sb="6" eb="7">
      <t>ヒ</t>
    </rPh>
    <phoneticPr fontId="4"/>
  </si>
  <si>
    <t>外注費</t>
    <rPh sb="0" eb="3">
      <t>ガイチュウヒ</t>
    </rPh>
    <phoneticPr fontId="4"/>
  </si>
  <si>
    <t>専門家経費</t>
    <rPh sb="0" eb="5">
      <t>センモンカケイヒ</t>
    </rPh>
    <phoneticPr fontId="4"/>
  </si>
  <si>
    <t>■補助金等受給実績説明</t>
    <rPh sb="4" eb="5">
      <t>トウ</t>
    </rPh>
    <rPh sb="5" eb="7">
      <t>ジュキュウ</t>
    </rPh>
    <phoneticPr fontId="4"/>
  </si>
  <si>
    <t>これまでに補助金、委託費等の交付を受けた実績を、必ず、全て入力してください。（申請中の案件を含む）
※過去に応募申請し、不採択となった事業の入力は不要です。
補助対象経費の重複に限らず、テーマや事業内容から判断し、国（独立行政法人等を含む）が支出する過去
又は現在の他の制度（補助金、委託費、公的医療保険・介護保険からの診療報酬・介護報酬、固定価格買取
制度等）との重複を含む事業、及び同一又は類似した内容の事業は対象外となります。
申告漏れがあった場合には不採択又は交付決定の取消しとなる場合があります。</t>
    <phoneticPr fontId="1"/>
  </si>
  <si>
    <t>実績1</t>
    <rPh sb="0" eb="2">
      <t>ジッセキ</t>
    </rPh>
    <phoneticPr fontId="4"/>
  </si>
  <si>
    <t>受給実績のある申請者</t>
    <rPh sb="0" eb="2">
      <t>ジュキュウ</t>
    </rPh>
    <rPh sb="2" eb="4">
      <t>ジッセキ</t>
    </rPh>
    <rPh sb="7" eb="10">
      <t>シンセイシャ</t>
    </rPh>
    <phoneticPr fontId="4"/>
  </si>
  <si>
    <t>本補助金の申請者の内、他補助金の受給実績がある申請者を選択</t>
    <phoneticPr fontId="1"/>
  </si>
  <si>
    <t>補助金等の名称</t>
    <phoneticPr fontId="4"/>
  </si>
  <si>
    <t>国（独立行政法人等を含む）が支出する補助金、委託費等
※地方自治体等が支出する補助金等は除く</t>
  </si>
  <si>
    <t>事業主体（関係省庁・独立行政法人等）</t>
  </si>
  <si>
    <t>事業の進捗状況</t>
  </si>
  <si>
    <t>事業期間（事業計画期間を含む）</t>
    <rPh sb="0" eb="4">
      <t>ジギョウキカン</t>
    </rPh>
    <rPh sb="5" eb="11">
      <t>ジギョウケイカクキカン</t>
    </rPh>
    <rPh sb="12" eb="13">
      <t>フク</t>
    </rPh>
    <phoneticPr fontId="1"/>
  </si>
  <si>
    <t>西暦</t>
    <phoneticPr fontId="4"/>
  </si>
  <si>
    <t>年(度)</t>
    <rPh sb="0" eb="1">
      <t>トシ</t>
    </rPh>
    <rPh sb="2" eb="3">
      <t>ド</t>
    </rPh>
    <phoneticPr fontId="4"/>
  </si>
  <si>
    <t>月</t>
    <rPh sb="0" eb="1">
      <t>ガツ</t>
    </rPh>
    <phoneticPr fontId="1"/>
  </si>
  <si>
    <t>～</t>
    <phoneticPr fontId="1"/>
  </si>
  <si>
    <t>補助金額・委託額</t>
    <rPh sb="0" eb="4">
      <t>ホジョキンガク</t>
    </rPh>
    <rPh sb="5" eb="8">
      <t>イタクガク</t>
    </rPh>
    <phoneticPr fontId="1"/>
  </si>
  <si>
    <t>千円</t>
    <rPh sb="0" eb="2">
      <t>センエン</t>
    </rPh>
    <phoneticPr fontId="1"/>
  </si>
  <si>
    <t>実施事業名</t>
    <phoneticPr fontId="1"/>
  </si>
  <si>
    <t>事業概要（100字以内）</t>
    <rPh sb="0" eb="4">
      <t>ジギョウガイヨウ</t>
    </rPh>
    <rPh sb="8" eb="9">
      <t>ジ</t>
    </rPh>
    <rPh sb="9" eb="11">
      <t>イナイ</t>
    </rPh>
    <phoneticPr fontId="1"/>
  </si>
  <si>
    <t>本事業との相違点</t>
    <rPh sb="5" eb="8">
      <t>ソウイテン</t>
    </rPh>
    <phoneticPr fontId="1"/>
  </si>
  <si>
    <t>以下の観点に基づき、本事業との相違点について詳細をご記入ください。​ 
・製品及びサービスの内容、製品の製造方法又は製造過程・サービスの提供方法、製品及びサービスを販売する市場又は顧客の種類、製品及びサービスの販売方法等を総合的に勘案し、異なるもの（重複を含む事業、及び同一又は類似した内容の事業とはなっていないこと）となっていること。
※当該事業に係る資産・費用が区分されていること（固定資産台帳上で異なる資産科目として計上されているなど補助対象経費として重複していないこと）が必要となります。必要に応じて顧問税理士等にご相談頂くことをお勧めします。</t>
    <rPh sb="0" eb="2">
      <t>イカ</t>
    </rPh>
    <rPh sb="3" eb="5">
      <t>カンテン</t>
    </rPh>
    <rPh sb="6" eb="7">
      <t>モト</t>
    </rPh>
    <rPh sb="11" eb="13">
      <t>ジギョウ</t>
    </rPh>
    <rPh sb="15" eb="18">
      <t>ソウイテン</t>
    </rPh>
    <rPh sb="22" eb="24">
      <t>ショウサイ</t>
    </rPh>
    <rPh sb="240" eb="242">
      <t>ヒツヨウ</t>
    </rPh>
    <phoneticPr fontId="1"/>
  </si>
  <si>
    <t>実績2</t>
    <phoneticPr fontId="4"/>
  </si>
  <si>
    <t>千円</t>
    <phoneticPr fontId="4"/>
  </si>
  <si>
    <t>実績3</t>
  </si>
  <si>
    <t>実績4</t>
  </si>
  <si>
    <t>実績5</t>
  </si>
  <si>
    <t>実績6</t>
  </si>
  <si>
    <t>実績7</t>
  </si>
  <si>
    <t>実績8</t>
  </si>
  <si>
    <t>実績9</t>
  </si>
  <si>
    <t>千円</t>
  </si>
  <si>
    <t>実績10</t>
  </si>
  <si>
    <t>実績11</t>
    <rPh sb="0" eb="2">
      <t>ジッセキ</t>
    </rPh>
    <phoneticPr fontId="4"/>
  </si>
  <si>
    <t>実績12</t>
    <phoneticPr fontId="4"/>
  </si>
  <si>
    <t>実績13</t>
    <phoneticPr fontId="1"/>
  </si>
  <si>
    <t>実績14</t>
    <phoneticPr fontId="1"/>
  </si>
  <si>
    <t>実績15</t>
    <phoneticPr fontId="1"/>
  </si>
  <si>
    <t>実績16</t>
    <phoneticPr fontId="1"/>
  </si>
  <si>
    <t>実績17</t>
    <phoneticPr fontId="1"/>
  </si>
  <si>
    <t>実績18</t>
    <phoneticPr fontId="1"/>
  </si>
  <si>
    <t>実績19</t>
    <phoneticPr fontId="1"/>
  </si>
  <si>
    <t>実績20</t>
    <phoneticPr fontId="1"/>
  </si>
  <si>
    <t>実績21</t>
    <rPh sb="0" eb="2">
      <t>ジッセキ</t>
    </rPh>
    <phoneticPr fontId="4"/>
  </si>
  <si>
    <t>実績22</t>
    <phoneticPr fontId="4"/>
  </si>
  <si>
    <t>実績23</t>
    <phoneticPr fontId="1"/>
  </si>
  <si>
    <t>実績24</t>
    <phoneticPr fontId="1"/>
  </si>
  <si>
    <t>実績25</t>
    <phoneticPr fontId="1"/>
  </si>
  <si>
    <t>実績26</t>
    <phoneticPr fontId="1"/>
  </si>
  <si>
    <t>実績27</t>
    <phoneticPr fontId="1"/>
  </si>
  <si>
    <t>実績28</t>
    <phoneticPr fontId="1"/>
  </si>
  <si>
    <t>実績29</t>
    <phoneticPr fontId="1"/>
  </si>
  <si>
    <t>実績30</t>
    <phoneticPr fontId="1"/>
  </si>
  <si>
    <t>実績31</t>
    <rPh sb="0" eb="2">
      <t>ジッセキ</t>
    </rPh>
    <phoneticPr fontId="4"/>
  </si>
  <si>
    <t>実績32</t>
    <phoneticPr fontId="4"/>
  </si>
  <si>
    <t>実績33</t>
    <phoneticPr fontId="1"/>
  </si>
  <si>
    <t>実績34</t>
    <phoneticPr fontId="1"/>
  </si>
  <si>
    <t>実績35</t>
    <phoneticPr fontId="1"/>
  </si>
  <si>
    <t>実績36</t>
    <phoneticPr fontId="1"/>
  </si>
  <si>
    <t>実績37</t>
    <phoneticPr fontId="1"/>
  </si>
  <si>
    <t>実績38</t>
    <phoneticPr fontId="1"/>
  </si>
  <si>
    <t>実績39</t>
    <phoneticPr fontId="1"/>
  </si>
  <si>
    <t>実績40</t>
    <phoneticPr fontId="1"/>
  </si>
  <si>
    <t>実績41</t>
    <rPh sb="0" eb="2">
      <t>ジッセキ</t>
    </rPh>
    <phoneticPr fontId="4"/>
  </si>
  <si>
    <t>実績42</t>
    <phoneticPr fontId="4"/>
  </si>
  <si>
    <t>実績43</t>
    <phoneticPr fontId="1"/>
  </si>
  <si>
    <t>実績44</t>
    <phoneticPr fontId="1"/>
  </si>
  <si>
    <t>実績45</t>
    <phoneticPr fontId="1"/>
  </si>
  <si>
    <t>実績46</t>
    <phoneticPr fontId="1"/>
  </si>
  <si>
    <t>実績47</t>
    <phoneticPr fontId="1"/>
  </si>
  <si>
    <t>実績48</t>
    <phoneticPr fontId="1"/>
  </si>
  <si>
    <t>実績49</t>
    <phoneticPr fontId="1"/>
  </si>
  <si>
    <t>実績50</t>
    <phoneticPr fontId="1"/>
  </si>
  <si>
    <t>12_法人番号（インボイス登録番号）</t>
  </si>
  <si>
    <t>入力してください</t>
  </si>
  <si>
    <t>13_事業者名（企業名）</t>
  </si>
  <si>
    <t>14_事業者種別</t>
  </si>
  <si>
    <t>15_本社所在地（都道府県）</t>
  </si>
  <si>
    <t>16_中小企業者に該当するか</t>
  </si>
  <si>
    <t>プルダウンより選択</t>
  </si>
  <si>
    <t>17_スタートアップ企業に該当するか</t>
  </si>
  <si>
    <t>18_100億宣言企業に該当するか</t>
  </si>
  <si>
    <t>19_代表者名</t>
  </si>
  <si>
    <t>20_代表者役職</t>
  </si>
  <si>
    <t>21_担当者1_担当者名（ふりがな）</t>
  </si>
  <si>
    <t>22_担当者1_担当者名</t>
  </si>
  <si>
    <t>23_担当者1_所属</t>
  </si>
  <si>
    <t>24_担当者1_役職</t>
  </si>
  <si>
    <t>25_担当者1_電話番号（代表）</t>
  </si>
  <si>
    <t>26_担当者1_電話番号（直通）</t>
  </si>
  <si>
    <t xml:space="preserve"> </t>
  </si>
  <si>
    <t>27_担当者1_電話番号（携帯）</t>
  </si>
  <si>
    <t>入力したらスペースやハイフンを除き11桁の半角数字で入力</t>
  </si>
  <si>
    <t>28_担当者1_e-mail</t>
  </si>
  <si>
    <t>29_担当者2_担当者名（ふりがな）</t>
  </si>
  <si>
    <t>30_担当者2_担当者名</t>
  </si>
  <si>
    <t>31_担当者1_所属</t>
  </si>
  <si>
    <t>32_担当者1_役職</t>
  </si>
  <si>
    <t>33_担当者2_電話番号（代表）</t>
  </si>
  <si>
    <t>34_担当者2_電話番号（直通）</t>
  </si>
  <si>
    <t>35_担当者2_電話番号（携帯）</t>
  </si>
  <si>
    <t>36_担当者2_e-mail</t>
  </si>
  <si>
    <t>37_事業者2_法人番号（インボイス登録番号）</t>
  </si>
  <si>
    <t>38_事業者2_事業者名（企業名）</t>
  </si>
  <si>
    <t>39_事業者2_事業者種別</t>
  </si>
  <si>
    <t>40_事業者2_本社所在地</t>
  </si>
  <si>
    <t>41_事業者2_大企業・みなし大企業への該当</t>
  </si>
  <si>
    <t>42_事業者2_中小企業者への該当</t>
  </si>
  <si>
    <t>事業者を申請する場合入力必須</t>
  </si>
  <si>
    <t>42_事業者2_スタートアップへの該当</t>
  </si>
  <si>
    <t>44_事業者2_100億宣言企業への該当</t>
  </si>
  <si>
    <t>45_事業者2_リース会社に該当する場合</t>
  </si>
  <si>
    <t>46_事業者3_法人番号（インボイス登録番号）</t>
  </si>
  <si>
    <t>47_事業者3_事業者名（企業名）</t>
  </si>
  <si>
    <t>48_事業者3_事業者種別</t>
  </si>
  <si>
    <t>49_事業者3_本社所在地</t>
  </si>
  <si>
    <t>50_事業者3_大企業・みなし大企業への該当</t>
  </si>
  <si>
    <t>51_事業者3_中小企業者への該当</t>
  </si>
  <si>
    <t>51_事業者3_スタートアップへの該当</t>
  </si>
  <si>
    <t>53_事業者3_100億宣言企業への該当</t>
  </si>
  <si>
    <t>54_事業者3_リース会社に該当する場合</t>
  </si>
  <si>
    <t>55_事業者4_法人番号（インボイス登録番号）</t>
  </si>
  <si>
    <t>56_事業者4_事業者名（企業名）</t>
  </si>
  <si>
    <t>57_事業者4_事業者種別</t>
  </si>
  <si>
    <t>58_事業者4_本社所在地</t>
  </si>
  <si>
    <t>59_事業者4_大企業・みなし大企業への該当</t>
  </si>
  <si>
    <t>60_事業者4_中小企業者への該当</t>
  </si>
  <si>
    <t>60_事業者4_スタートアップへの該当</t>
  </si>
  <si>
    <t>62_事業者4_100億宣言企業への該当</t>
  </si>
  <si>
    <t>63_事業者4_リース会社に該当する場合</t>
  </si>
  <si>
    <t>64_事業者5_法人番号（インボイス登録番号）</t>
  </si>
  <si>
    <t>65_事業者5_事業者名（企業名）</t>
  </si>
  <si>
    <t>66_事業者5_事業者種別</t>
  </si>
  <si>
    <t>67_事業者5_本社所在地</t>
  </si>
  <si>
    <t>68_事業者5_大企業・みなし大企業への該当</t>
  </si>
  <si>
    <t>69_事業者5_中小企業者への該当</t>
  </si>
  <si>
    <t>69_事業者5_スタートアップへの該当</t>
  </si>
  <si>
    <t>71_事業者5_100億宣言企業への該当</t>
  </si>
  <si>
    <t>72_事業者5_リース会社に該当する場合</t>
  </si>
  <si>
    <t>73_事業者6_法人番号（インボイス登録番号）</t>
  </si>
  <si>
    <t>74_事業者6_事業者名（企業名）</t>
  </si>
  <si>
    <t>75_事業者6_事業者種別</t>
  </si>
  <si>
    <t>76_事業者6_本社所在地</t>
  </si>
  <si>
    <t>77_事業者6_大企業・みなし大企業への該当</t>
  </si>
  <si>
    <t>78_事業者6_中小企業者への該当</t>
  </si>
  <si>
    <t>78_事業者6_スタートアップへの該当</t>
  </si>
  <si>
    <t>80_事業者6_100億宣言企業への該当</t>
  </si>
  <si>
    <t>81_事業者6_リース会社に該当する場合</t>
  </si>
  <si>
    <t>82_事業者7_法人番号（インボイス登録番号）</t>
  </si>
  <si>
    <t>83_事業者7_事業者名（企業名）</t>
  </si>
  <si>
    <t>84_事業者7_事業者種別</t>
  </si>
  <si>
    <t>85_事業者7_本社所在地</t>
  </si>
  <si>
    <t>86_事業者7_大企業・みなし大企業への該当</t>
  </si>
  <si>
    <t>87_事業者7_中小企業者への該当</t>
  </si>
  <si>
    <t>87_事業者7_スタートアップへの該当</t>
  </si>
  <si>
    <t>89_事業者7_100億宣言企業への該当</t>
  </si>
  <si>
    <t>90_事業者7_リース会社に該当する場合</t>
  </si>
  <si>
    <t>91_事業者8_法人番号（インボイス登録番号）</t>
  </si>
  <si>
    <t>92_事業者8_事業者名（企業名）</t>
  </si>
  <si>
    <t>93_事業者8_事業者種別</t>
  </si>
  <si>
    <t>94_事業者8_本社所在地</t>
  </si>
  <si>
    <t>95_事業者8_大企業・みなし大企業への該当</t>
  </si>
  <si>
    <t>96_事業者8_中小企業者への該当</t>
  </si>
  <si>
    <t>96_事業者8_スタートアップへの該当</t>
  </si>
  <si>
    <t>98_事業者8_100億宣言企業への該当</t>
  </si>
  <si>
    <t>99_事業者8_リース会社に該当する場合</t>
  </si>
  <si>
    <t>100_事業者9_法人番号（インボイス登録番号）</t>
  </si>
  <si>
    <t>101_事業者9_事業者名（企業名）</t>
  </si>
  <si>
    <t>102_事業者9_事業者種別</t>
  </si>
  <si>
    <t>103_事業者9_本社所在地</t>
  </si>
  <si>
    <t>104_事業者9_大企業・みなし大企業への該当</t>
  </si>
  <si>
    <t>105_事業者9_中小企業者への該当</t>
  </si>
  <si>
    <t>105_事業者9_スタートアップへの該当</t>
  </si>
  <si>
    <t>107_事業者9_100億宣言企業への該当</t>
  </si>
  <si>
    <t>108_事業者9_リース会社に該当する場合</t>
  </si>
  <si>
    <t>109_事業者10_法人番号（インボイス登録番号）</t>
  </si>
  <si>
    <t>110_事業者10_事業者名（企業名）</t>
  </si>
  <si>
    <t>111_事業者10_事業者種別</t>
  </si>
  <si>
    <t>112_事業者10_本社所在地</t>
  </si>
  <si>
    <t>113_事業者10_大企業・みなし大企業への該当</t>
  </si>
  <si>
    <t>114_事業者10_中小企業者への該当</t>
  </si>
  <si>
    <t>114_事業者10_スタートアップへの該当</t>
  </si>
  <si>
    <t>116_事業者10_100億宣言企業への該当</t>
  </si>
  <si>
    <t>117_事業者10_リース会社に該当する場合</t>
  </si>
  <si>
    <t>118_事業者1_業種</t>
  </si>
  <si>
    <t>該当・非該当を選択してください</t>
  </si>
  <si>
    <t>119_事業者2_業種</t>
  </si>
  <si>
    <t>120_事業者3_業種</t>
  </si>
  <si>
    <t>121_事業者4_業種</t>
  </si>
  <si>
    <t>122_事業者5_業種</t>
  </si>
  <si>
    <t>123_事業者6_業種</t>
  </si>
  <si>
    <t>124_事業者7_業種</t>
  </si>
  <si>
    <t>125_事業者8_業種</t>
  </si>
  <si>
    <t>126_事業者9_業種</t>
  </si>
  <si>
    <t>127_事業者10_業種</t>
  </si>
  <si>
    <t>中小企業から中堅企業への移行の宣誓書を提出した場合は必須　
単位：千円</t>
  </si>
  <si>
    <t>※決算実績値がない期は明示的に０を入力</t>
  </si>
  <si>
    <t>■投資・人材育成に係る数値（全社）</t>
    <rPh sb="1" eb="3">
      <t>トウシ</t>
    </rPh>
    <rPh sb="4" eb="6">
      <t>ジンザイ</t>
    </rPh>
    <rPh sb="6" eb="8">
      <t>イクセイ</t>
    </rPh>
    <rPh sb="9" eb="10">
      <t>カカ</t>
    </rPh>
    <rPh sb="11" eb="13">
      <t>スウチ</t>
    </rPh>
    <rPh sb="14" eb="16">
      <t>ゼンシャ</t>
    </rPh>
    <phoneticPr fontId="4"/>
  </si>
  <si>
    <t>全社</t>
    <rPh sb="0" eb="2">
      <t>ゼンシャ</t>
    </rPh>
    <phoneticPr fontId="4"/>
  </si>
  <si>
    <t>補助事業</t>
    <rPh sb="0" eb="4">
      <t>ホジョジギョウ</t>
    </rPh>
    <phoneticPr fontId="4"/>
  </si>
  <si>
    <t>↓説明</t>
    <rPh sb="1" eb="3">
      <t>セツメイ</t>
    </rPh>
    <phoneticPr fontId="4"/>
  </si>
  <si>
    <t>↓ここまで全社（従業員・役員の順）</t>
    <rPh sb="5" eb="7">
      <t>ゼンシャ</t>
    </rPh>
    <rPh sb="8" eb="11">
      <t>ジュウギョウイン</t>
    </rPh>
    <rPh sb="12" eb="14">
      <t>ヤクイン</t>
    </rPh>
    <rPh sb="15" eb="16">
      <t>ジュン</t>
    </rPh>
    <phoneticPr fontId="4"/>
  </si>
  <si>
    <t>↓ここから補助（従業員・役員の順）</t>
    <rPh sb="5" eb="7">
      <t>ホジョ</t>
    </rPh>
    <phoneticPr fontId="4"/>
  </si>
  <si>
    <t>設備投資額の行番号、基準年、1年目・・・の値</t>
    <rPh sb="0" eb="5">
      <t>セツビトウシガク</t>
    </rPh>
    <rPh sb="6" eb="9">
      <t>ギョウバンゴウ</t>
    </rPh>
    <rPh sb="10" eb="13">
      <t>キジュンネン</t>
    </rPh>
    <rPh sb="15" eb="17">
      <t>ネンメ</t>
    </rPh>
    <rPh sb="21" eb="22">
      <t>アタイ</t>
    </rPh>
    <phoneticPr fontId="4"/>
  </si>
  <si>
    <t>従業員or役員1人当たり賃金の行番号、前々期決算期値、前期決算期値、最新決算期値、CAGR</t>
    <rPh sb="5" eb="7">
      <t>ヤクイン</t>
    </rPh>
    <rPh sb="12" eb="14">
      <t>チンギン</t>
    </rPh>
    <rPh sb="15" eb="18">
      <t>ギョウバンゴウ</t>
    </rPh>
    <rPh sb="19" eb="25">
      <t>ゼンゼンキケッサンキ</t>
    </rPh>
    <rPh sb="25" eb="26">
      <t>アタイ</t>
    </rPh>
    <rPh sb="27" eb="32">
      <t>ゼンキケッサンキ</t>
    </rPh>
    <rPh sb="32" eb="33">
      <t>アタイ</t>
    </rPh>
    <rPh sb="34" eb="39">
      <t>サイシンケッサンキ</t>
    </rPh>
    <rPh sb="39" eb="40">
      <t>アタイ</t>
    </rPh>
    <phoneticPr fontId="4"/>
  </si>
  <si>
    <t>売上の行番号、前々期決算期値、前期決算期値、最新決算期値、CAGR</t>
    <rPh sb="0" eb="2">
      <t>ウリアゲ</t>
    </rPh>
    <phoneticPr fontId="4"/>
  </si>
  <si>
    <t>売上の行番号、基準年、1年目・・・の値</t>
    <rPh sb="0" eb="2">
      <t>ウリアゲ</t>
    </rPh>
    <rPh sb="7" eb="10">
      <t>キジュンネン</t>
    </rPh>
    <rPh sb="12" eb="14">
      <t>ネンメ</t>
    </rPh>
    <rPh sb="18" eb="19">
      <t>アタイ</t>
    </rPh>
    <phoneticPr fontId="4"/>
  </si>
  <si>
    <t>本社機能の地方移転を伴う大規模投資に該当するか
※従業員のウェルビーイングや地域活性化の観点等も踏まえ、企業の本社機能（事務所、研究所、研
修所）の移転（東京23区から首都圏外（＊）への移転）を伴う大規模な投資を行う事業に対して加
点します。様式１該当スライドへの記載が必須です。
（＊）地域再生法上の地方活力向上地域又は準地方活力向上地域</t>
    <rPh sb="18" eb="20">
      <t>ガイトウ</t>
    </rPh>
    <phoneticPr fontId="1"/>
  </si>
  <si>
    <t>適用可否</t>
  </si>
  <si>
    <t>途中式４</t>
    <rPh sb="0" eb="3">
      <t>トチュウシキ</t>
    </rPh>
    <phoneticPr fontId="1"/>
  </si>
  <si>
    <t>途中式５</t>
    <rPh sb="0" eb="2">
      <t>トチュウ</t>
    </rPh>
    <rPh sb="2" eb="3">
      <t>シキ</t>
    </rPh>
    <phoneticPr fontId="1"/>
  </si>
  <si>
    <t>途中式６</t>
    <rPh sb="0" eb="2">
      <t>トチュウ</t>
    </rPh>
    <rPh sb="2" eb="3">
      <t>シキ</t>
    </rPh>
    <phoneticPr fontId="1"/>
  </si>
  <si>
    <t>説明↓</t>
    <rPh sb="0" eb="2">
      <t>セツメイ</t>
    </rPh>
    <phoneticPr fontId="4"/>
  </si>
  <si>
    <t>SU該当参照時の①のズレ数、補助事業の従業員1人当たり賃金（基準年）、補助事業の従業員1人当たり賃金（最終年度）、年間賃上げ率、、、補助事業の従業員数（基準年）</t>
    <rPh sb="2" eb="4">
      <t>ガイトウ</t>
    </rPh>
    <rPh sb="4" eb="7">
      <t>サンショウジ</t>
    </rPh>
    <rPh sb="12" eb="13">
      <t>スウ</t>
    </rPh>
    <rPh sb="14" eb="18">
      <t>ホジョジギョウ</t>
    </rPh>
    <rPh sb="19" eb="22">
      <t>ジュウギョウイン</t>
    </rPh>
    <rPh sb="22" eb="25">
      <t>ヒトリア</t>
    </rPh>
    <rPh sb="27" eb="29">
      <t>チンギン</t>
    </rPh>
    <rPh sb="30" eb="33">
      <t>キジュンネン</t>
    </rPh>
    <rPh sb="51" eb="55">
      <t>サイシュウネンド</t>
    </rPh>
    <rPh sb="57" eb="61">
      <t>ネンカンチンア</t>
    </rPh>
    <rPh sb="62" eb="63">
      <t>リツ</t>
    </rPh>
    <rPh sb="66" eb="70">
      <t>ホジョジギョウ</t>
    </rPh>
    <rPh sb="71" eb="75">
      <t>ジュウギョウインスウ</t>
    </rPh>
    <rPh sb="76" eb="79">
      <t>キジュンネン</t>
    </rPh>
    <phoneticPr fontId="4"/>
  </si>
  <si>
    <t>SU該当参照時の①のズレ数、全社の従業員1人当たり賃金（基準年）、全社の従業員1人当たり賃金（最終年度）、年間賃上げ率、、、全社の従業員数（基準年）</t>
    <rPh sb="2" eb="4">
      <t>ガイトウ</t>
    </rPh>
    <rPh sb="4" eb="7">
      <t>サンショウジ</t>
    </rPh>
    <rPh sb="12" eb="13">
      <t>スウ</t>
    </rPh>
    <rPh sb="14" eb="16">
      <t>ゼンシャ</t>
    </rPh>
    <rPh sb="17" eb="20">
      <t>ジュウギョウイン</t>
    </rPh>
    <rPh sb="20" eb="23">
      <t>ヒトリア</t>
    </rPh>
    <rPh sb="25" eb="27">
      <t>チンギン</t>
    </rPh>
    <rPh sb="28" eb="31">
      <t>キジュンネン</t>
    </rPh>
    <rPh sb="33" eb="35">
      <t>ゼンシャ</t>
    </rPh>
    <rPh sb="47" eb="51">
      <t>サイシュウネンド</t>
    </rPh>
    <rPh sb="53" eb="57">
      <t>ネンカンチンア</t>
    </rPh>
    <rPh sb="58" eb="59">
      <t>リツ</t>
    </rPh>
    <rPh sb="62" eb="64">
      <t>ゼンシャ</t>
    </rPh>
    <rPh sb="65" eb="69">
      <t>ジュウギョウインスウ</t>
    </rPh>
    <rPh sb="70" eb="73">
      <t>キジュンネン</t>
    </rPh>
    <phoneticPr fontId="4"/>
  </si>
  <si>
    <t>SU該当参照時の①のズレ数、補助事業の役員1人当たり賃金（基準年）、補助事業の役員1人当たり賃金（最終年度）、年間賃上げ率、基準年の列番号、補助事業の従業員数の行番号、補助事業の従業員数（基準年）</t>
    <rPh sb="2" eb="4">
      <t>ガイトウ</t>
    </rPh>
    <rPh sb="4" eb="7">
      <t>サンショウジ</t>
    </rPh>
    <rPh sb="12" eb="13">
      <t>スウ</t>
    </rPh>
    <rPh sb="14" eb="18">
      <t>ホジョジギョウ</t>
    </rPh>
    <rPh sb="19" eb="21">
      <t>ヤクイン</t>
    </rPh>
    <rPh sb="21" eb="24">
      <t>ヒトリア</t>
    </rPh>
    <rPh sb="26" eb="28">
      <t>チンギン</t>
    </rPh>
    <rPh sb="29" eb="32">
      <t>キジュンネン</t>
    </rPh>
    <rPh sb="39" eb="41">
      <t>ヤクイン</t>
    </rPh>
    <rPh sb="49" eb="53">
      <t>サイシュウネンド</t>
    </rPh>
    <rPh sb="55" eb="59">
      <t>ネンカンチンア</t>
    </rPh>
    <rPh sb="60" eb="61">
      <t>リツ</t>
    </rPh>
    <rPh sb="62" eb="65">
      <t>キジュンネン</t>
    </rPh>
    <rPh sb="66" eb="69">
      <t>レツバンゴウ</t>
    </rPh>
    <rPh sb="70" eb="72">
      <t>ホジョ</t>
    </rPh>
    <rPh sb="72" eb="74">
      <t>ジギョウ</t>
    </rPh>
    <rPh sb="75" eb="78">
      <t>ジュウギョウイン</t>
    </rPh>
    <rPh sb="78" eb="79">
      <t>スウ</t>
    </rPh>
    <rPh sb="80" eb="83">
      <t>ギョウバンゴウ</t>
    </rPh>
    <rPh sb="84" eb="88">
      <t>ホジョジギョウ</t>
    </rPh>
    <rPh sb="89" eb="92">
      <t>ジュウギョウイン</t>
    </rPh>
    <rPh sb="92" eb="93">
      <t>スウ</t>
    </rPh>
    <rPh sb="94" eb="97">
      <t>キジュンネン</t>
    </rPh>
    <phoneticPr fontId="4"/>
  </si>
  <si>
    <t>SU該当参照時の①のズレ数、全社の役員1人当たり賃金（基準年）、全社の役員1人当たり賃金（最終年度）、年間賃上げ率、基準年の列番号、全社・従業員の行番号、全社の従業員数（基準年）</t>
    <rPh sb="2" eb="4">
      <t>ガイトウ</t>
    </rPh>
    <rPh sb="4" eb="7">
      <t>サンショウジ</t>
    </rPh>
    <rPh sb="12" eb="13">
      <t>スウ</t>
    </rPh>
    <rPh sb="14" eb="16">
      <t>ゼンシャ</t>
    </rPh>
    <rPh sb="17" eb="19">
      <t>ヤクイン</t>
    </rPh>
    <rPh sb="19" eb="22">
      <t>ヒトリア</t>
    </rPh>
    <rPh sb="24" eb="26">
      <t>チンギン</t>
    </rPh>
    <rPh sb="27" eb="30">
      <t>キジュンネン</t>
    </rPh>
    <rPh sb="32" eb="34">
      <t>ゼンシャ</t>
    </rPh>
    <rPh sb="35" eb="37">
      <t>ヤクイン</t>
    </rPh>
    <rPh sb="45" eb="49">
      <t>サイシュウネンド</t>
    </rPh>
    <rPh sb="51" eb="55">
      <t>ネンカンチンア</t>
    </rPh>
    <rPh sb="56" eb="57">
      <t>リツ</t>
    </rPh>
    <rPh sb="66" eb="68">
      <t>ゼンシャ</t>
    </rPh>
    <rPh sb="69" eb="72">
      <t>ジュウギョウイン</t>
    </rPh>
    <rPh sb="77" eb="79">
      <t>ゼンシャ</t>
    </rPh>
    <rPh sb="80" eb="83">
      <t>ジュウギョウイン</t>
    </rPh>
    <rPh sb="83" eb="84">
      <t>スウ</t>
    </rPh>
    <rPh sb="85" eb="88">
      <t>キジュンネン</t>
    </rPh>
    <phoneticPr fontId="4"/>
  </si>
  <si>
    <t>従業員1人当たり賃金の行番号、補助事業の従業員1人当たり賃金（基準年）、補助事業の従業員1人当たり賃金（最新決算）、補助事業の従業員1人当たり賃金（最新決算ない場合、提出日を含む事業年度）、提出日を含む事業年度の列番号、提出日を含む事業年度、補助事業の従業員数（基準年）</t>
    <rPh sb="0" eb="3">
      <t>ジュウギョウイン</t>
    </rPh>
    <rPh sb="3" eb="6">
      <t>ヒトリア</t>
    </rPh>
    <rPh sb="8" eb="10">
      <t>チンギン</t>
    </rPh>
    <rPh sb="11" eb="14">
      <t>ギョウバンゴウ</t>
    </rPh>
    <rPh sb="15" eb="17">
      <t>ホジョ</t>
    </rPh>
    <rPh sb="17" eb="19">
      <t>ジギョウ</t>
    </rPh>
    <rPh sb="20" eb="23">
      <t>ジュウギョウイン</t>
    </rPh>
    <rPh sb="23" eb="30">
      <t>ヒトリアタリチンギン</t>
    </rPh>
    <rPh sb="31" eb="34">
      <t>キジュンネン</t>
    </rPh>
    <rPh sb="52" eb="54">
      <t>サイシン</t>
    </rPh>
    <rPh sb="54" eb="56">
      <t>ケッサン</t>
    </rPh>
    <rPh sb="80" eb="82">
      <t>バアイ</t>
    </rPh>
    <rPh sb="83" eb="85">
      <t>テイシュツ</t>
    </rPh>
    <rPh sb="85" eb="86">
      <t>ヒ</t>
    </rPh>
    <rPh sb="87" eb="88">
      <t>フク</t>
    </rPh>
    <rPh sb="95" eb="98">
      <t>テイシュツビ</t>
    </rPh>
    <rPh sb="99" eb="100">
      <t>フク</t>
    </rPh>
    <rPh sb="101" eb="105">
      <t>ジギョウネンド</t>
    </rPh>
    <rPh sb="106" eb="109">
      <t>レツバンゴウ</t>
    </rPh>
    <phoneticPr fontId="4"/>
  </si>
  <si>
    <t>従業員1人当たり賃金の行番号、全社の従業員1人当たり賃金（基準年）、全社の従業員1人当たり賃金（最新決算）、全社の従業員1人当たり賃金（最新決算ない場合、提出日を含む事業年度）、提出日を含む事業年度の列番号、全社の従業員数（基準年）</t>
    <rPh sb="0" eb="3">
      <t>ジュウギョウイン</t>
    </rPh>
    <rPh sb="3" eb="6">
      <t>ヒトリア</t>
    </rPh>
    <rPh sb="8" eb="10">
      <t>チンギン</t>
    </rPh>
    <rPh sb="11" eb="14">
      <t>ギョウバンゴウ</t>
    </rPh>
    <rPh sb="15" eb="17">
      <t>ゼンシャ</t>
    </rPh>
    <rPh sb="18" eb="21">
      <t>ジュウギョウイン</t>
    </rPh>
    <rPh sb="21" eb="28">
      <t>ヒトリアタリチンギン</t>
    </rPh>
    <rPh sb="29" eb="32">
      <t>キジュンネン</t>
    </rPh>
    <rPh sb="34" eb="36">
      <t>ゼンシャ</t>
    </rPh>
    <rPh sb="48" eb="50">
      <t>サイシン</t>
    </rPh>
    <rPh sb="50" eb="52">
      <t>ケッサン</t>
    </rPh>
    <rPh sb="54" eb="56">
      <t>ゼンシャ</t>
    </rPh>
    <rPh sb="74" eb="76">
      <t>バアイ</t>
    </rPh>
    <rPh sb="100" eb="103">
      <t>レツバンゴウ</t>
    </rPh>
    <phoneticPr fontId="4"/>
  </si>
  <si>
    <t>役員1人当たり賃金の行番号、補助事業の役員1人当たり賃金（基準年）、補助事業の役員1人当たり賃金（最新決算）、補助事業の役員1人当たり賃金（最新決算ない場合、提出日を含む事業年度）、提出日を含む事業年度の列番号、補助事業の従業員数（基準年）</t>
    <rPh sb="0" eb="2">
      <t>ヤクイン</t>
    </rPh>
    <rPh sb="2" eb="5">
      <t>ヒトリア</t>
    </rPh>
    <rPh sb="7" eb="9">
      <t>チンギン</t>
    </rPh>
    <rPh sb="10" eb="13">
      <t>ギョウバンゴウ</t>
    </rPh>
    <rPh sb="14" eb="16">
      <t>ホジョ</t>
    </rPh>
    <rPh sb="16" eb="18">
      <t>ジギョウ</t>
    </rPh>
    <rPh sb="19" eb="21">
      <t>ヤクイン</t>
    </rPh>
    <rPh sb="21" eb="28">
      <t>ヒトリアタリチンギン</t>
    </rPh>
    <rPh sb="29" eb="32">
      <t>キジュンネン</t>
    </rPh>
    <rPh sb="39" eb="41">
      <t>ヤクイン</t>
    </rPh>
    <rPh sb="49" eb="51">
      <t>サイシン</t>
    </rPh>
    <rPh sb="51" eb="53">
      <t>ケッサン</t>
    </rPh>
    <rPh sb="60" eb="62">
      <t>ヤクイン</t>
    </rPh>
    <rPh sb="76" eb="78">
      <t>バアイ</t>
    </rPh>
    <rPh sb="102" eb="105">
      <t>レツバンゴウ</t>
    </rPh>
    <phoneticPr fontId="4"/>
  </si>
  <si>
    <t>役員1人当たり賃金の行番号、全社の役員1人当たり賃金（基準年）、全社の役員1人当たり賃金（最新決算）、全社の役員1人当たり賃金（最新決算ない場合、提出日を含む事業年度）、提出日を含む事業年度の列番号、全社の従業員数（基準年）</t>
    <rPh sb="0" eb="2">
      <t>ヤクイン</t>
    </rPh>
    <rPh sb="2" eb="5">
      <t>ヒトリア</t>
    </rPh>
    <rPh sb="7" eb="9">
      <t>チンギン</t>
    </rPh>
    <rPh sb="10" eb="13">
      <t>ギョウバンゴウ</t>
    </rPh>
    <rPh sb="14" eb="16">
      <t>ゼンシャ</t>
    </rPh>
    <rPh sb="17" eb="19">
      <t>ヤクイン</t>
    </rPh>
    <rPh sb="19" eb="26">
      <t>ヒトリアタリチンギン</t>
    </rPh>
    <rPh sb="27" eb="30">
      <t>キジュンネン</t>
    </rPh>
    <rPh sb="32" eb="34">
      <t>ゼンシャ</t>
    </rPh>
    <rPh sb="35" eb="37">
      <t>ヤクイン</t>
    </rPh>
    <rPh sb="45" eb="47">
      <t>サイシン</t>
    </rPh>
    <rPh sb="47" eb="49">
      <t>ケッサン</t>
    </rPh>
    <rPh sb="51" eb="53">
      <t>ゼンシャ</t>
    </rPh>
    <rPh sb="54" eb="56">
      <t>ヤクイン</t>
    </rPh>
    <rPh sb="70" eb="72">
      <t>バアイ</t>
    </rPh>
    <rPh sb="96" eb="99">
      <t>レツバンゴウ</t>
    </rPh>
    <phoneticPr fontId="4"/>
  </si>
  <si>
    <t xml:space="preserve">A.事業者入力セル </t>
    <phoneticPr fontId="1"/>
  </si>
  <si>
    <t>右記B・Cのセルが残っている状態では審査が行えない場合があります</t>
    <phoneticPr fontId="1"/>
  </si>
  <si>
    <t>B. 未入力セル</t>
    <phoneticPr fontId="1"/>
  </si>
  <si>
    <t>C. 不適切な入力セル ※別セルを入力すると解消されるケースがあります</t>
    <phoneticPr fontId="1"/>
  </si>
  <si>
    <t>　　うち現金及び預金</t>
    <phoneticPr fontId="1"/>
  </si>
  <si>
    <t>　　　うちソフトウェア</t>
    <phoneticPr fontId="1"/>
  </si>
  <si>
    <t>単位：%</t>
    <phoneticPr fontId="1"/>
  </si>
  <si>
    <t>新規設備投資による支出
※キャッシュフロー計算書を作成している場合には、「有形・無形固定資産の取得による支出」を
記載してください。作成していない場合は分かる範囲で記載してください</t>
    <phoneticPr fontId="1"/>
  </si>
  <si>
    <t>売上高</t>
    <phoneticPr fontId="4"/>
  </si>
  <si>
    <t>　売上高成長率</t>
    <phoneticPr fontId="1"/>
  </si>
  <si>
    <t>　うち減価償却費</t>
    <phoneticPr fontId="1"/>
  </si>
  <si>
    <t>　売上総利益率</t>
    <phoneticPr fontId="1"/>
  </si>
  <si>
    <t>販売費及び一般管理費</t>
    <phoneticPr fontId="1"/>
  </si>
  <si>
    <t>　　うち役員報酬</t>
    <phoneticPr fontId="1"/>
  </si>
  <si>
    <t>　　うち役員賞与</t>
    <phoneticPr fontId="1"/>
  </si>
  <si>
    <t>　うち研究開発費</t>
    <phoneticPr fontId="1"/>
  </si>
  <si>
    <t>　営業利益率</t>
    <phoneticPr fontId="1"/>
  </si>
  <si>
    <t>　付加価値増加率</t>
    <phoneticPr fontId="1"/>
  </si>
  <si>
    <t>　売上高付加価値率</t>
    <phoneticPr fontId="1"/>
  </si>
  <si>
    <t>従業員1人当たり給与支給総額</t>
    <phoneticPr fontId="4"/>
  </si>
  <si>
    <t>※就業時間換算の従業員数ベース</t>
    <phoneticPr fontId="1"/>
  </si>
  <si>
    <t>　従業員1人当たり給与支給総額の上昇率</t>
    <phoneticPr fontId="4"/>
  </si>
  <si>
    <t>単位：%</t>
    <phoneticPr fontId="4"/>
  </si>
  <si>
    <t>労働生産性</t>
    <phoneticPr fontId="4"/>
  </si>
  <si>
    <t>EBITDA</t>
    <phoneticPr fontId="1"/>
  </si>
  <si>
    <t>　EBITDAマージン</t>
    <phoneticPr fontId="1"/>
  </si>
  <si>
    <t>　EBITDA増加率</t>
    <phoneticPr fontId="1"/>
  </si>
  <si>
    <t>単位：千円</t>
    <phoneticPr fontId="4"/>
  </si>
  <si>
    <t>5-1</t>
    <phoneticPr fontId="1"/>
  </si>
  <si>
    <t>直近3年分の各事業年度のローカルベンチマーク総合評価点
※点数は申請様式3_ローカルベンチマークに出力された値を入力してください</t>
    <phoneticPr fontId="4"/>
  </si>
  <si>
    <t>J-Startup地域版選定スタートアップ</t>
    <phoneticPr fontId="1"/>
  </si>
  <si>
    <t>参考：「J-Startup TOHOKU」（東北経済産業局）</t>
    <phoneticPr fontId="1"/>
  </si>
  <si>
    <t>参考：「J-Startup CENTRAL」（名古屋市経済局）</t>
    <phoneticPr fontId="1"/>
  </si>
  <si>
    <t>参考：「J-Startup KANSAI」（近畿経済産業局）</t>
    <phoneticPr fontId="1"/>
  </si>
  <si>
    <t>参考：「J-Startup NIIGATA」（新潟県 産業労働部）</t>
    <phoneticPr fontId="1"/>
  </si>
  <si>
    <t>参考：「J-Startup KYUSHU」（九州経済産業局）</t>
    <phoneticPr fontId="1"/>
  </si>
  <si>
    <t>参考：「J-Startup WEST」（中国経済産業局・四国経済産業局）</t>
    <phoneticPr fontId="1"/>
  </si>
  <si>
    <t xml:space="preserve">
参考：危機管理投資・成長投資による「強い経済」の実現（内閣官房内閣広報室）</t>
    <phoneticPr fontId="1"/>
  </si>
  <si>
    <t>リストから選択
※「該当」を選択する場合、様式1にて説明資料の作成が必須</t>
    <phoneticPr fontId="1"/>
  </si>
  <si>
    <t>健康経営優良法人</t>
    <phoneticPr fontId="1"/>
  </si>
  <si>
    <t>参考：「パートナーシップ構築宣言」ポータルサイト</t>
    <phoneticPr fontId="4"/>
  </si>
  <si>
    <t>地域企業経営人材マッチング促進事業活用企業</t>
    <phoneticPr fontId="1"/>
  </si>
  <si>
    <t>全社の業種（その他）　※大分類が「T_分類不能の産業」、小分類が「”その他の”もしくは”他に分類されない”から始まる産業」</t>
    <phoneticPr fontId="4"/>
  </si>
  <si>
    <t>付加価値額</t>
    <phoneticPr fontId="4"/>
  </si>
  <si>
    <t>営業利益＋給与支給総額（従業員+役員）＋減価償却費</t>
    <phoneticPr fontId="1"/>
  </si>
  <si>
    <t>※給与支給総額÷就業時間換算の従業員数</t>
    <phoneticPr fontId="1"/>
  </si>
  <si>
    <t>単位：%、※就業時間換算の従業員数ベース</t>
    <phoneticPr fontId="4"/>
  </si>
  <si>
    <t>※給与支給総額（役員）÷役員数</t>
    <phoneticPr fontId="1"/>
  </si>
  <si>
    <t>※付加価値額÷(就業時間換算の従業員数+役員数)</t>
    <phoneticPr fontId="1"/>
  </si>
  <si>
    <t>常用雇用者（企業に常時雇用されている者（期間を定めずに雇用されている者、１か月を超える期間を定めて雇用されている者又は</t>
    <phoneticPr fontId="4"/>
  </si>
  <si>
    <t>のうち、１日の所定労働時間が正社員・正職員（一般に「正社員」、「正職員」などと呼ばれている者をいう。以下同じ。）よりも短い者又は１日の</t>
    <phoneticPr fontId="4"/>
  </si>
  <si>
    <t>所定労働時間が正社員・正職員と同じで１週の所定労働日数が正社員・正職員よりも少ない者のいずれかに該当する者について、全員の１週の就業時間を</t>
    <phoneticPr fontId="4"/>
  </si>
  <si>
    <t>足し合わせ、正社員・正職員の１人の就業時間で換算した人数。</t>
    <phoneticPr fontId="4"/>
  </si>
  <si>
    <t>計算式としては、「パートタイム従業者の年就業時間÷正社員1人当たり年就業時間」</t>
    <phoneticPr fontId="4"/>
  </si>
  <si>
    <t>6-1-A</t>
    <phoneticPr fontId="1"/>
  </si>
  <si>
    <t>6-1-B</t>
    <phoneticPr fontId="1"/>
  </si>
  <si>
    <t>6-1-C</t>
    <phoneticPr fontId="1"/>
  </si>
  <si>
    <t>6-1-D</t>
    <phoneticPr fontId="1"/>
  </si>
  <si>
    <t>6-2-A</t>
    <phoneticPr fontId="1"/>
  </si>
  <si>
    <t>6-2-B</t>
    <phoneticPr fontId="1"/>
  </si>
  <si>
    <t>6-2-C</t>
    <phoneticPr fontId="1"/>
  </si>
  <si>
    <t>6-2-D</t>
    <phoneticPr fontId="1"/>
  </si>
  <si>
    <t>補助対象可否</t>
    <rPh sb="0" eb="6">
      <t>ホジョタイショウカヒ</t>
    </rPh>
    <phoneticPr fontId="1"/>
  </si>
  <si>
    <t>合計（除く補助対象外の事業者）</t>
    <rPh sb="0" eb="2">
      <t>ゴウケイ</t>
    </rPh>
    <rPh sb="3" eb="4">
      <t>ノゾ</t>
    </rPh>
    <rPh sb="5" eb="10">
      <t>ホジョタイショウガイ</t>
    </rPh>
    <rPh sb="11" eb="14">
      <t>ジギョウシャ</t>
    </rPh>
    <phoneticPr fontId="1"/>
  </si>
  <si>
    <t>補助事業１年目</t>
    <phoneticPr fontId="4"/>
  </si>
  <si>
    <t>交付決定日～2027年3月31日</t>
    <phoneticPr fontId="4"/>
  </si>
  <si>
    <t>補助事業２年目</t>
    <phoneticPr fontId="4"/>
  </si>
  <si>
    <t>2027年4月1日～2028年3月31日</t>
    <phoneticPr fontId="4"/>
  </si>
  <si>
    <t>補助事業３年目</t>
    <phoneticPr fontId="4"/>
  </si>
  <si>
    <t>2028年4月1日～2028年12月31日</t>
    <phoneticPr fontId="4"/>
  </si>
  <si>
    <t>補助事業 合計</t>
    <phoneticPr fontId="4"/>
  </si>
  <si>
    <t>交付決定日～補助事業完了日</t>
    <phoneticPr fontId="4"/>
  </si>
  <si>
    <t>補助率（１/３）を乗じた後の補助対象経費（税抜き）</t>
    <phoneticPr fontId="1"/>
  </si>
  <si>
    <t>補助率（１/４）を乗じた後の補助対象経費（税抜き）</t>
    <phoneticPr fontId="1"/>
  </si>
  <si>
    <t>基準年</t>
  </si>
  <si>
    <t>事業化報告3年目</t>
  </si>
  <si>
    <t>入力必須、リストから選択（該当・非該当）
併願済み、併願する可能性のある場合は『該当』を選択
※現在応募前だが、今後応募を予定している補助金がある場合、F列に補助金名を記載。応募申請済みの補助金については、「④補助金等受給実績説明」シートに記載。</t>
    <rPh sb="10" eb="12">
      <t>センタク</t>
    </rPh>
    <rPh sb="13" eb="15">
      <t>ガイトウ</t>
    </rPh>
    <rPh sb="16" eb="19">
      <t>ヒガイトウ</t>
    </rPh>
    <rPh sb="21" eb="24">
      <t>ヘイガンズ</t>
    </rPh>
    <rPh sb="26" eb="28">
      <t>ヘイガン</t>
    </rPh>
    <rPh sb="30" eb="33">
      <t>カノウセイ</t>
    </rPh>
    <rPh sb="36" eb="38">
      <t>バアイ</t>
    </rPh>
    <rPh sb="40" eb="42">
      <t>ガイトウ</t>
    </rPh>
    <rPh sb="44" eb="46">
      <t>センタク</t>
    </rPh>
    <rPh sb="48" eb="50">
      <t>ゲンザイ</t>
    </rPh>
    <rPh sb="50" eb="52">
      <t>オウボ</t>
    </rPh>
    <rPh sb="52" eb="53">
      <t>マエ</t>
    </rPh>
    <rPh sb="56" eb="58">
      <t>コンゴ</t>
    </rPh>
    <rPh sb="58" eb="60">
      <t>オウボ</t>
    </rPh>
    <rPh sb="61" eb="63">
      <t>ヨテイ</t>
    </rPh>
    <rPh sb="67" eb="69">
      <t>ホジョ</t>
    </rPh>
    <rPh sb="69" eb="70">
      <t>キン</t>
    </rPh>
    <rPh sb="73" eb="75">
      <t>バアイ</t>
    </rPh>
    <rPh sb="77" eb="78">
      <t>レツ</t>
    </rPh>
    <rPh sb="79" eb="83">
      <t>ホジョキンメイ</t>
    </rPh>
    <rPh sb="84" eb="86">
      <t>キサイ</t>
    </rPh>
    <rPh sb="87" eb="89">
      <t>オウボ</t>
    </rPh>
    <rPh sb="89" eb="91">
      <t>シンセイ</t>
    </rPh>
    <rPh sb="91" eb="92">
      <t>ズ</t>
    </rPh>
    <rPh sb="94" eb="97">
      <t>ホジョキン</t>
    </rPh>
    <rPh sb="120" eb="122">
      <t>キサイ</t>
    </rPh>
    <phoneticPr fontId="4"/>
  </si>
  <si>
    <t>２、企業についての情報を入力してください。（コンソーシアムの場合は、幹事企業の情報を入力してください）</t>
    <rPh sb="2" eb="4">
      <t>キギョウ</t>
    </rPh>
    <rPh sb="9" eb="11">
      <t>ジョウホウ</t>
    </rPh>
    <rPh sb="12" eb="14">
      <t>ニュウリョク</t>
    </rPh>
    <rPh sb="30" eb="32">
      <t>バアイ</t>
    </rPh>
    <rPh sb="34" eb="36">
      <t>カンジ</t>
    </rPh>
    <rPh sb="36" eb="38">
      <t>キギョウ</t>
    </rPh>
    <rPh sb="39" eb="41">
      <t>ジョウホウ</t>
    </rPh>
    <rPh sb="42" eb="44">
      <t>ニュウリョク</t>
    </rPh>
    <phoneticPr fontId="4"/>
  </si>
  <si>
    <t xml:space="preserve">入力必須、リストから選択
※スタートアップの定義は公募要領を参照
※「該当」の場合、株主構成に加わっているVC・CVC等の事業者名をF列に記載。複数ある場合は、代表的な1者のみ記載 </t>
    <rPh sb="0" eb="2">
      <t>ニュウリョク</t>
    </rPh>
    <rPh sb="2" eb="4">
      <t>ヒッス</t>
    </rPh>
    <rPh sb="10" eb="12">
      <t>センタク</t>
    </rPh>
    <rPh sb="22" eb="24">
      <t>テイギ</t>
    </rPh>
    <rPh sb="25" eb="27">
      <t>コウボ</t>
    </rPh>
    <rPh sb="27" eb="29">
      <t>ヨウリョウ</t>
    </rPh>
    <rPh sb="30" eb="32">
      <t>サンショウ</t>
    </rPh>
    <phoneticPr fontId="4"/>
  </si>
  <si>
    <t>入力必須、リストから選択
※100億宣言企業として申請するには、補助金の公募の申請時までに、申請者の100億宣言が、100億宣言ポータルサイトに公表されていることが必要</t>
    <rPh sb="0" eb="2">
      <t>ニュウリョク</t>
    </rPh>
    <rPh sb="2" eb="4">
      <t>ヒッス</t>
    </rPh>
    <rPh sb="10" eb="12">
      <t>センタク</t>
    </rPh>
    <phoneticPr fontId="4"/>
  </si>
  <si>
    <t>入力必須、ひらがな、姓名の間に全角スペースを入れる</t>
    <rPh sb="0" eb="4">
      <t>ニュウリョクヒッス</t>
    </rPh>
    <phoneticPr fontId="4"/>
  </si>
  <si>
    <t>入力必須、半角数字(10/11桁)、ハイフン除く</t>
    <rPh sb="0" eb="4">
      <t>ニュウリョクヒッス</t>
    </rPh>
    <rPh sb="5" eb="9">
      <t>ハンカクスウジ</t>
    </rPh>
    <rPh sb="22" eb="23">
      <t>ノゾ</t>
    </rPh>
    <phoneticPr fontId="4"/>
  </si>
  <si>
    <t>３、コンソーシアムあるいはリース会社との共同申請の場合は以下を入力してください。</t>
    <rPh sb="16" eb="18">
      <t>ガイシャ</t>
    </rPh>
    <rPh sb="20" eb="24">
      <t>キョウドウシンセイ</t>
    </rPh>
    <rPh sb="25" eb="27">
      <t>バアイ</t>
    </rPh>
    <rPh sb="28" eb="30">
      <t>イカ</t>
    </rPh>
    <rPh sb="31" eb="33">
      <t>ニュウリョク</t>
    </rPh>
    <phoneticPr fontId="4"/>
  </si>
  <si>
    <t xml:space="preserve">入力必須、リストから選択
※スタートアップの定義は公募要領を参照
※「該当」の場合、株主構成に加わっているVC・CVC等の事業者名をF列に記載。複数ある場合は、代表的な1者のみ記載 </t>
  </si>
  <si>
    <t>４、1次～3次公募の採択の状況を入力してください。</t>
    <rPh sb="10" eb="12">
      <t>サイタク</t>
    </rPh>
    <rPh sb="13" eb="15">
      <t>ジョウキョウ</t>
    </rPh>
    <rPh sb="16" eb="18">
      <t>ニュウリョク</t>
    </rPh>
    <phoneticPr fontId="4"/>
  </si>
  <si>
    <t>該当の場合、入力必須、リストから選択
1次～3次公募において採択を受けた事業の業種（大分類）を入力</t>
    <rPh sb="0" eb="2">
      <t>ガイトウ</t>
    </rPh>
    <rPh sb="3" eb="5">
      <t>バアイ</t>
    </rPh>
    <rPh sb="6" eb="10">
      <t>ニュウリョクヒッス</t>
    </rPh>
    <rPh sb="24" eb="26">
      <t>コウボ</t>
    </rPh>
    <rPh sb="30" eb="32">
      <t>サイタク</t>
    </rPh>
    <rPh sb="33" eb="34">
      <t>ウ</t>
    </rPh>
    <rPh sb="36" eb="38">
      <t>ジギョウ</t>
    </rPh>
    <rPh sb="39" eb="41">
      <t>ギョウシュ</t>
    </rPh>
    <rPh sb="42" eb="43">
      <t>ダイ</t>
    </rPh>
    <rPh sb="43" eb="45">
      <t>ブンルイ</t>
    </rPh>
    <rPh sb="47" eb="49">
      <t>ニュウリョク</t>
    </rPh>
    <phoneticPr fontId="4"/>
  </si>
  <si>
    <t>５、外部支援事業者の支援を受けた場合は以下を入力してください。(成長投資計画書等の作成を支援した外部支援者（コンサル等）がいる場合は必須)</t>
    <rPh sb="2" eb="9">
      <t>ガイブシエンジギョウシャ</t>
    </rPh>
    <rPh sb="10" eb="12">
      <t>シエン</t>
    </rPh>
    <rPh sb="13" eb="14">
      <t>ウ</t>
    </rPh>
    <rPh sb="16" eb="18">
      <t>バアイ</t>
    </rPh>
    <rPh sb="19" eb="21">
      <t>イカ</t>
    </rPh>
    <rPh sb="22" eb="24">
      <t>ニュウリョク</t>
    </rPh>
    <phoneticPr fontId="4"/>
  </si>
  <si>
    <t>年月日で入力(例：2026年2月1日～2026年3月31日)</t>
    <rPh sb="15" eb="16">
      <t>ガツ</t>
    </rPh>
    <rPh sb="23" eb="24">
      <t>ネン</t>
    </rPh>
    <rPh sb="25" eb="26">
      <t>ガツ</t>
    </rPh>
    <rPh sb="28" eb="29">
      <t>ニチ</t>
    </rPh>
    <phoneticPr fontId="4"/>
  </si>
  <si>
    <t>年月日で入力(例：2026年2月1日～2026年3月31日)</t>
  </si>
  <si>
    <t>６、金融機関・ファンドの確認書を提出した場合は以下を入力してください。（金融機関・ファンドの確認書を提出した場合は必須）</t>
    <rPh sb="16" eb="18">
      <t>テイシュツ</t>
    </rPh>
    <rPh sb="20" eb="22">
      <t>バアイ</t>
    </rPh>
    <rPh sb="23" eb="25">
      <t>イカ</t>
    </rPh>
    <rPh sb="26" eb="28">
      <t>ニュウリョク</t>
    </rPh>
    <rPh sb="57" eb="59">
      <t>ヒッス</t>
    </rPh>
    <phoneticPr fontId="4"/>
  </si>
  <si>
    <t>７、中小企業から中堅企業への移行の宣誓書を提出した場合は以下を入力してください。（中小企業から中堅企業への移行の宣誓書を提出した場合は必須）</t>
    <rPh sb="21" eb="23">
      <t>テイシュツ</t>
    </rPh>
    <rPh sb="25" eb="27">
      <t>バアイ</t>
    </rPh>
    <rPh sb="28" eb="30">
      <t>イカ</t>
    </rPh>
    <rPh sb="31" eb="33">
      <t>ニュウリョク</t>
    </rPh>
    <rPh sb="67" eb="69">
      <t>ヒッス</t>
    </rPh>
    <phoneticPr fontId="4"/>
  </si>
  <si>
    <t>産業競争力強化法上の「中小企業者」に該当するかどうかを選択してください</t>
  </si>
  <si>
    <t>入力必須、姓名の間に全角スペースを入れる</t>
  </si>
  <si>
    <t>電話番号（代表）</t>
  </si>
  <si>
    <t>電話番号（直通）</t>
  </si>
  <si>
    <t>担当者２</t>
  </si>
  <si>
    <t>みなし同一法人が採択されている場合は、みなし同一法人の事業者名を入力</t>
  </si>
  <si>
    <t>該当の場合、入力必須、リストから選択</t>
  </si>
  <si>
    <t>#Err：正しい形式で入力されているか確認してください</t>
  </si>
  <si>
    <t>該当（みなし同一法人あり）・該当（みなし同一法人なし）・非該当のいずれかを選択してください</t>
  </si>
  <si>
    <t>1/4補助率を許容する・1/4補助率を許容しないのいずれかを選択してください</t>
  </si>
  <si>
    <t>該当・非該当のいずれかを選択してください</t>
  </si>
  <si>
    <t>該当・非該当のいずれかを選択</t>
  </si>
  <si>
    <t>入力必須、年月日で入力(例：2026/03/01)</t>
  </si>
  <si>
    <t>入力必須、リストから選択（該当/非該当）
※コンソーシアムの場合は、半数以上の発行で『該当』を選択
※『該当』の場合、様式4の提出が必須</t>
  </si>
  <si>
    <t>会社又は個人の事業者について、企業規模の面でより高い成果目標を設定し、達成できる企業に対して加点します。なお、当該加点措置の適用を行った事業者については、中小企業から中堅企業への移行を宣誓していただいた旨を事務局のホームページにて公表することを想定しております。
i. 中小企業から中堅企業への移行に関する宣誓書（様式７）に「令和10年12月末までに、産業競争力強化法上の中小企業者の定義を超える従業員数及び資本金の達成」をする旨を明記。
（コンソーシアム形式の場合、参加する事業者のうち少なくとも１者による目標の設定及び達成で可）
ii. 本事業の公募開始日から３年間、減資なし
iii. 本事業の公募開始日時点で、産業競争力強化法上の中堅企業者（常時使用する従業員の数が2,000人以下の会社及び個人であり、中小企業者でない）でないこと</t>
  </si>
  <si>
    <t>１、申請内容についての情報を入力してください。</t>
    <rPh sb="2" eb="4">
      <t>シンセイ</t>
    </rPh>
    <rPh sb="4" eb="6">
      <t>ナイヨウ</t>
    </rPh>
    <rPh sb="11" eb="13">
      <t>ジョウホウ</t>
    </rPh>
    <rPh sb="14" eb="16">
      <t>ニュウリョク</t>
    </rPh>
    <phoneticPr fontId="1"/>
  </si>
  <si>
    <t>一般企業向け</t>
  </si>
  <si>
    <t>入力必須、リストから選択（該当(みなし同一法人あり)・該当(みなし同一法人なし)・非該当）
※コンソーシアムによる共同申請の場合には、1者以上の採択がある場合に『該当』を選択
※みなし同一法人が採択された場合も記載</t>
    <rPh sb="0" eb="4">
      <t>ニュウリョクヒッス</t>
    </rPh>
    <rPh sb="10" eb="12">
      <t>センタク</t>
    </rPh>
    <rPh sb="13" eb="15">
      <t>ガイトウ</t>
    </rPh>
    <rPh sb="19" eb="23">
      <t>ドウイツホウジン</t>
    </rPh>
    <rPh sb="27" eb="29">
      <t>ガイトウ</t>
    </rPh>
    <rPh sb="33" eb="37">
      <t>ドウイツホウジン</t>
    </rPh>
    <rPh sb="41" eb="44">
      <t>ヒガイトウ</t>
    </rPh>
    <rPh sb="57" eb="61">
      <t>キョウドウシンセイ</t>
    </rPh>
    <rPh sb="62" eb="64">
      <t>バアイ</t>
    </rPh>
    <rPh sb="72" eb="74">
      <t>サイタク</t>
    </rPh>
    <rPh sb="77" eb="79">
      <t>バアイ</t>
    </rPh>
    <rPh sb="81" eb="83">
      <t>ガイトウ</t>
    </rPh>
    <rPh sb="85" eb="87">
      <t>センタク</t>
    </rPh>
    <rPh sb="92" eb="94">
      <t>ドウイツ</t>
    </rPh>
    <rPh sb="94" eb="96">
      <t>ホウジン</t>
    </rPh>
    <rPh sb="97" eb="99">
      <t>サイタク</t>
    </rPh>
    <rPh sb="102" eb="104">
      <t>バアイ</t>
    </rPh>
    <rPh sb="105" eb="107">
      <t>キサイ</t>
    </rPh>
    <phoneticPr fontId="4"/>
  </si>
  <si>
    <t>補助事業完了日</t>
  </si>
  <si>
    <r>
      <rPr>
        <sz val="11"/>
        <rFont val="Yu Gothic UI"/>
        <family val="3"/>
        <charset val="128"/>
        <scheme val="minor"/>
      </rPr>
      <t>申請書の中で補助率１/４を適用した事業採択も許容された事業者については、本来の採択レベルに満たない場合においても追加的な採択を行う可能性があります（ただし、補助率が１/４となった場合でも、提出された賃上げに係る目標数値を達成することが要件となります。）。</t>
    </r>
    <r>
      <rPr>
        <b/>
        <sz val="11"/>
        <rFont val="Yu Gothic UI"/>
        <family val="3"/>
        <charset val="128"/>
        <scheme val="minor"/>
      </rPr>
      <t xml:space="preserve">
</t>
    </r>
    <r>
      <rPr>
        <u/>
        <sz val="11"/>
        <rFont val="Yu Gothic UI"/>
        <family val="3"/>
        <charset val="128"/>
        <scheme val="minor"/>
      </rPr>
      <t>『1/4補助率を許容する』を選択した場合、補助率が1/4で採択される可能性がございます。
『1/4補助率を許容しない』を選択した場合、1/3補助率のみでの採択となります。</t>
    </r>
    <r>
      <rPr>
        <b/>
        <sz val="11"/>
        <rFont val="Yu Gothic UI"/>
        <family val="3"/>
        <charset val="128"/>
        <scheme val="minor"/>
      </rPr>
      <t>（追加的な採択を受けない）</t>
    </r>
    <rPh sb="172" eb="175">
      <t>ホジョリツ</t>
    </rPh>
    <rPh sb="176" eb="178">
      <t>キョヨウ</t>
    </rPh>
    <rPh sb="182" eb="184">
      <t>センタク</t>
    </rPh>
    <rPh sb="186" eb="188">
      <t>バアイ</t>
    </rPh>
    <rPh sb="189" eb="192">
      <t>ホジョリツ</t>
    </rPh>
    <rPh sb="197" eb="199">
      <t>サイタク</t>
    </rPh>
    <rPh sb="202" eb="205">
      <t>カノウセイ</t>
    </rPh>
    <rPh sb="214" eb="216">
      <t>ツイカ</t>
    </rPh>
    <rPh sb="217" eb="220">
      <t>ホジョリツ</t>
    </rPh>
    <rPh sb="221" eb="223">
      <t>キョヨウセンタクバアイホジョリツサイタクユウセンテキサイタクウ</t>
    </rPh>
    <phoneticPr fontId="4"/>
  </si>
  <si>
    <t>中小企業から中堅企業への移行の宣誓</t>
  </si>
  <si>
    <t>単位：%
※基準年の従業員が0人の場合に限り、役員における賃上げ率を算出</t>
    <rPh sb="0" eb="2">
      <t>タンイ</t>
    </rPh>
    <rPh sb="6" eb="9">
      <t>キジュンネン</t>
    </rPh>
    <rPh sb="10" eb="13">
      <t>ジュウギョウイン</t>
    </rPh>
    <rPh sb="15" eb="16">
      <t>ニン</t>
    </rPh>
    <rPh sb="17" eb="19">
      <t>バアイ</t>
    </rPh>
    <rPh sb="20" eb="21">
      <t>カギ</t>
    </rPh>
    <rPh sb="23" eb="25">
      <t>ヤクイン</t>
    </rPh>
    <rPh sb="29" eb="31">
      <t>チンア</t>
    </rPh>
    <rPh sb="32" eb="33">
      <t>リツ</t>
    </rPh>
    <rPh sb="34" eb="36">
      <t>サンシュツ</t>
    </rPh>
    <phoneticPr fontId="4"/>
  </si>
  <si>
    <t>算出不可</t>
  </si>
  <si>
    <t>単位：%
※基準年の従業員が0人の場合に限り、役員における賃上げ率を算出</t>
    <rPh sb="0" eb="2">
      <t>タンイ</t>
    </rPh>
    <phoneticPr fontId="4"/>
  </si>
  <si>
    <t>様式１の成長投資計画書（対象業界の市場規模の項）のCAGR（年平均成長率）と整合性をとってください。</t>
    <rPh sb="0" eb="2">
      <t>ヨウシキ</t>
    </rPh>
    <rPh sb="38" eb="41">
      <t>セイゴウセイ</t>
    </rPh>
    <phoneticPr fontId="1"/>
  </si>
  <si>
    <t>■①経営力（ウ）経営基盤｜P/L</t>
  </si>
  <si>
    <t>うち役員の人件費</t>
  </si>
  <si>
    <t>うち従業員の人件費</t>
  </si>
  <si>
    <t>うち従業員の給与</t>
  </si>
  <si>
    <t>うち従業員の賞与</t>
  </si>
  <si>
    <t>減価償却費（全社合計）</t>
  </si>
  <si>
    <t>常時使用する従業員数（就業時間換算）</t>
  </si>
  <si>
    <t>役員数</t>
  </si>
  <si>
    <t>役員1人当たり給与支給総額</t>
  </si>
  <si>
    <t>役員1人当たり給与支給総額の上昇率</t>
  </si>
  <si>
    <t>■①経営力（ウ）経営基盤｜B/S</t>
  </si>
  <si>
    <t>資産総額</t>
  </si>
  <si>
    <t>うち流動資産</t>
  </si>
  <si>
    <t>うち固定資産</t>
  </si>
  <si>
    <t>うち有形固定資産</t>
  </si>
  <si>
    <t>うち建物及び構築物</t>
  </si>
  <si>
    <t>うち機械装置等</t>
  </si>
  <si>
    <t>うち土地</t>
  </si>
  <si>
    <t>うち無形固定資産</t>
  </si>
  <si>
    <t>その他（流動資産、固定資産を除くその他資産）</t>
  </si>
  <si>
    <t>負債総額</t>
  </si>
  <si>
    <t>うち流動負債</t>
  </si>
  <si>
    <t>うち短期借入金</t>
  </si>
  <si>
    <t>うち固定負債</t>
  </si>
  <si>
    <t>うち長期借入金</t>
  </si>
  <si>
    <t>その他（上記を除く負債）</t>
  </si>
  <si>
    <t>純資産総額</t>
  </si>
  <si>
    <t>うち株主資本</t>
  </si>
  <si>
    <t>うち資本金</t>
  </si>
  <si>
    <t>その他（上記を除く純資産）</t>
  </si>
  <si>
    <t>自己資本比率</t>
  </si>
  <si>
    <t>新規設備投資による支出
（または有形・無形固定資産の取得による支出）</t>
  </si>
  <si>
    <t xml:space="preserve">EBITDA有利子負債倍率
</t>
  </si>
  <si>
    <t>■②先進性・成長性（イ）補助事業における成長｜売上高</t>
  </si>
  <si>
    <t>市場伸び率（年あたり）</t>
  </si>
  <si>
    <t>売上高（全社）</t>
  </si>
  <si>
    <t>売上高成長率（全社）</t>
  </si>
  <si>
    <t>売上高（補助事業）</t>
  </si>
  <si>
    <t>売上高成長率（補助事業）</t>
  </si>
  <si>
    <t>全社売上高に占める売上高の割合</t>
  </si>
  <si>
    <t>■②先進性・成長性（ウ）補助事業における労働生産性向上｜労働生産性（付加価値額÷労働量）</t>
  </si>
  <si>
    <t>減価償却費（合計）</t>
  </si>
  <si>
    <t>■③地域への波及効果（ア）賃上げ計画｜従業員給与の推移</t>
  </si>
  <si>
    <t>※補助事業の場合</t>
  </si>
  <si>
    <t>※全社の場合</t>
  </si>
  <si>
    <t>従業員1人当たり給与支給総額の増加率</t>
  </si>
  <si>
    <t>給与支給総額（常時使用する従業員）の増加率</t>
  </si>
  <si>
    <t>■④大規模投資・費用対効果（ア）投資規模｜全社売上高に占める設備投資額の割合</t>
  </si>
  <si>
    <t>全社売上高に占める割合</t>
  </si>
  <si>
    <t>■④大規模投資・費用対効果（イ）費用対効果｜補助金の費用対効果</t>
  </si>
  <si>
    <t>費用対効果</t>
  </si>
  <si>
    <t>付加価値額増額</t>
  </si>
  <si>
    <t>補助金申請額</t>
  </si>
  <si>
    <t>=</t>
  </si>
  <si>
    <t>÷</t>
  </si>
  <si>
    <t>百万円</t>
  </si>
  <si>
    <t>←計算用</t>
  </si>
  <si>
    <t>■④大規模投資・費用対効果（ウ）補助事業による行動変容｜行動変容に係る数値</t>
  </si>
  <si>
    <t>直近過去
3年間実績</t>
  </si>
  <si>
    <t>▶</t>
  </si>
  <si>
    <t>補助事業実施を
踏まえた計画</t>
  </si>
  <si>
    <t>年間平均投資額（全社）</t>
  </si>
  <si>
    <t>年間賃上げ率（全社）</t>
  </si>
  <si>
    <t>年間賃上げ率（補助事業）</t>
  </si>
  <si>
    <t>年間売上成長率（全社）</t>
  </si>
  <si>
    <t>※決算実績値がない期は明示的に０を入力（従業員数・役員数は入力）</t>
    <phoneticPr fontId="1"/>
  </si>
  <si>
    <t>v5.51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</si>
</sst>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quot;年&quot;&quot;度&quot;"/>
    <numFmt numFmtId="177" formatCode="yyyy&quot;年&quot;m&quot;月期&quot;"/>
    <numFmt numFmtId="178" formatCode="yy&quot;年&quot;m&quot;月期&quot;"/>
    <numFmt numFmtId="179" formatCode="yy/m&quot;月期&quot;"/>
    <numFmt numFmtId="180" formatCode="0_);[Red]\(0\)"/>
    <numFmt numFmtId="181" formatCode="0.0%"/>
    <numFmt numFmtId="182" formatCode="0_ "/>
    <numFmt numFmtId="183" formatCode="yyyy/mm/dd"/>
    <numFmt numFmtId="184" formatCode="#,##0.00;[Red]\-#,##0.00"/>
  </numFmts>
  <fonts count="51" x14ac:knownFonts="1">
    <font>
      <sz val="11"/>
      <color theme="1"/>
      <name val="Yu Gothic UI"/>
      <family val="3"/>
      <charset val="128"/>
      <scheme val="minor"/>
    </font>
    <font>
      <sz val="6"/>
      <name val="Yu Gothic UI"/>
      <family val="3"/>
      <charset val="128"/>
      <scheme val="minor"/>
    </font>
    <font>
      <sz val="11"/>
      <color theme="1"/>
      <name val="Yu Gothic UI"/>
      <family val="3"/>
      <charset val="128"/>
      <scheme val="minor"/>
    </font>
    <font>
      <sz val="10"/>
      <color theme="4"/>
      <name val="Yu Gothic UI"/>
      <family val="3"/>
      <charset val="128"/>
      <scheme val="minor"/>
    </font>
    <font>
      <sz val="6"/>
      <name val="Yu Gothic UI"/>
      <family val="2"/>
      <charset val="128"/>
      <scheme val="minor"/>
    </font>
    <font>
      <sz val="11"/>
      <color rgb="FFC00000"/>
      <name val="Yu Gothic UI"/>
      <family val="3"/>
      <charset val="128"/>
      <scheme val="minor"/>
    </font>
    <font>
      <b/>
      <sz val="14"/>
      <color theme="1"/>
      <name val="Yu Gothic UI"/>
      <family val="3"/>
      <charset val="128"/>
      <scheme val="minor"/>
    </font>
    <font>
      <b/>
      <sz val="11"/>
      <color theme="1"/>
      <name val="Yu Gothic UI"/>
      <family val="3"/>
      <charset val="128"/>
      <scheme val="minor"/>
    </font>
    <font>
      <sz val="12"/>
      <color theme="4"/>
      <name val="Yu Gothic UI"/>
      <family val="3"/>
      <charset val="128"/>
      <scheme val="minor"/>
    </font>
    <font>
      <b/>
      <sz val="11"/>
      <color theme="4"/>
      <name val="Yu Gothic UI"/>
      <family val="3"/>
      <charset val="128"/>
      <scheme val="minor"/>
    </font>
    <font>
      <sz val="11"/>
      <name val="Yu Gothic UI"/>
      <family val="3"/>
      <charset val="128"/>
      <scheme val="minor"/>
    </font>
    <font>
      <b/>
      <sz val="12"/>
      <name val="Yu Gothic UI"/>
      <family val="3"/>
      <charset val="128"/>
      <scheme val="minor"/>
    </font>
    <font>
      <sz val="12"/>
      <name val="Yu Gothic UI"/>
      <family val="3"/>
      <charset val="128"/>
      <scheme val="minor"/>
    </font>
    <font>
      <u/>
      <sz val="11"/>
      <color theme="10"/>
      <name val="Yu Gothic UI"/>
      <family val="2"/>
      <charset val="128"/>
      <scheme val="minor"/>
    </font>
    <font>
      <b/>
      <sz val="12"/>
      <color theme="1"/>
      <name val="Yu Gothic UI"/>
      <family val="3"/>
      <charset val="128"/>
      <scheme val="minor"/>
    </font>
    <font>
      <sz val="11"/>
      <color theme="4"/>
      <name val="Yu Gothic UI"/>
      <family val="3"/>
      <charset val="128"/>
      <scheme val="minor"/>
    </font>
    <font>
      <b/>
      <sz val="11"/>
      <name val="Yu Gothic UI"/>
      <family val="3"/>
      <charset val="128"/>
      <scheme val="minor"/>
    </font>
    <font>
      <sz val="11"/>
      <color theme="0"/>
      <name val="Yu Gothic UI"/>
      <family val="3"/>
      <charset val="128"/>
      <scheme val="minor"/>
    </font>
    <font>
      <b/>
      <sz val="10"/>
      <color theme="4"/>
      <name val="Yu Gothic UI"/>
      <family val="3"/>
      <charset val="128"/>
      <scheme val="minor"/>
    </font>
    <font>
      <sz val="10"/>
      <color theme="1"/>
      <name val="Yu Gothic UI"/>
      <family val="3"/>
      <charset val="128"/>
      <scheme val="minor"/>
    </font>
    <font>
      <sz val="11"/>
      <color rgb="FFA5A5A5"/>
      <name val="Yu Gothic UI"/>
      <family val="3"/>
      <charset val="128"/>
      <scheme val="minor"/>
    </font>
    <font>
      <sz val="8"/>
      <color theme="1"/>
      <name val="Yu Gothic UI"/>
      <family val="3"/>
      <charset val="128"/>
      <scheme val="minor"/>
    </font>
    <font>
      <sz val="11"/>
      <color theme="0" tint="-0.249977111117893"/>
      <name val="Yu Gothic UI"/>
      <family val="3"/>
      <charset val="128"/>
      <scheme val="minor"/>
    </font>
    <font>
      <sz val="10"/>
      <name val="Yu Gothic UI"/>
      <family val="3"/>
      <charset val="128"/>
      <scheme val="minor"/>
    </font>
    <font>
      <b/>
      <sz val="11"/>
      <color theme="0"/>
      <name val="Yu Gothic UI"/>
      <family val="3"/>
      <charset val="128"/>
      <scheme val="minor"/>
    </font>
    <font>
      <b/>
      <u/>
      <sz val="11"/>
      <color theme="1"/>
      <name val="Yu Gothic UI"/>
      <family val="3"/>
      <charset val="128"/>
      <scheme val="minor"/>
    </font>
    <font>
      <sz val="16"/>
      <color theme="4"/>
      <name val="Yu Gothic UI"/>
      <family val="3"/>
      <charset val="128"/>
      <scheme val="minor"/>
    </font>
    <font>
      <sz val="11"/>
      <color theme="3"/>
      <name val="Yu Gothic UI"/>
      <family val="3"/>
      <charset val="128"/>
      <scheme val="minor"/>
    </font>
    <font>
      <sz val="11"/>
      <color theme="1"/>
      <name val="ＭＳ Ｐゴシック"/>
      <family val="3"/>
      <charset val="128"/>
    </font>
    <font>
      <sz val="11"/>
      <color theme="0" tint="-0.34998626667073579"/>
      <name val="Yu Gothic UI"/>
      <family val="3"/>
      <charset val="128"/>
      <scheme val="minor"/>
    </font>
    <font>
      <sz val="10"/>
      <color theme="3"/>
      <name val="Yu Gothic UI"/>
      <family val="3"/>
      <charset val="128"/>
      <scheme val="minor"/>
    </font>
    <font>
      <sz val="11"/>
      <color theme="3"/>
      <name val="Yu Gothic UI"/>
      <family val="3"/>
      <charset val="128"/>
    </font>
    <font>
      <sz val="9"/>
      <color theme="1"/>
      <name val="Yu Gothic UI"/>
      <family val="3"/>
      <charset val="128"/>
      <scheme val="minor"/>
    </font>
    <font>
      <u/>
      <sz val="11"/>
      <color rgb="FFFF0000"/>
      <name val="Yu Gothic UI"/>
      <family val="3"/>
      <charset val="128"/>
      <scheme val="minor"/>
    </font>
    <font>
      <u/>
      <sz val="11"/>
      <color rgb="FFFF0000"/>
      <name val="Yu Gothic UI"/>
      <family val="2"/>
      <charset val="128"/>
      <scheme val="minor"/>
    </font>
    <font>
      <b/>
      <sz val="18"/>
      <color theme="4"/>
      <name val="Yu Gothic UI"/>
      <family val="3"/>
      <charset val="128"/>
      <scheme val="minor"/>
    </font>
    <font>
      <sz val="18"/>
      <color theme="1"/>
      <name val="Yu Gothic UI"/>
      <family val="3"/>
      <charset val="128"/>
      <scheme val="minor"/>
    </font>
    <font>
      <b/>
      <sz val="18"/>
      <color theme="8"/>
      <name val="Yu Gothic UI"/>
      <family val="3"/>
      <charset val="128"/>
      <scheme val="minor"/>
    </font>
    <font>
      <sz val="18"/>
      <color theme="8"/>
      <name val="Yu Gothic UI"/>
      <family val="3"/>
      <charset val="128"/>
      <scheme val="minor"/>
    </font>
    <font>
      <b/>
      <u/>
      <sz val="18"/>
      <color theme="1"/>
      <name val="Yu Gothic UI"/>
      <family val="3"/>
      <charset val="128"/>
      <scheme val="minor"/>
    </font>
    <font>
      <b/>
      <sz val="18"/>
      <color theme="1"/>
      <name val="Yu Gothic UI"/>
      <family val="3"/>
      <charset val="128"/>
      <scheme val="minor"/>
    </font>
    <font>
      <sz val="18"/>
      <color theme="3"/>
      <name val="Yu Gothic UI"/>
      <family val="3"/>
      <charset val="128"/>
      <scheme val="minor"/>
    </font>
    <font>
      <sz val="18"/>
      <color theme="4"/>
      <name val="Yu Gothic UI"/>
      <family val="3"/>
      <charset val="128"/>
      <scheme val="minor"/>
    </font>
    <font>
      <u/>
      <sz val="11"/>
      <color theme="10"/>
      <name val="Yu Gothic UI"/>
      <family val="3"/>
      <charset val="128"/>
      <scheme val="minor"/>
    </font>
    <font>
      <sz val="11"/>
      <color rgb="FFFF0000"/>
      <name val="Yu Gothic UI"/>
      <family val="3"/>
      <charset val="128"/>
      <scheme val="minor"/>
    </font>
    <font>
      <sz val="11"/>
      <name val="Yu Gothic UI"/>
      <family val="2"/>
      <charset val="128"/>
      <scheme val="minor"/>
    </font>
    <font>
      <b/>
      <sz val="11"/>
      <color theme="0" tint="-0.34998626667073579"/>
      <name val="Yu Gothic UI"/>
      <family val="3"/>
      <charset val="128"/>
      <scheme val="minor"/>
    </font>
    <font>
      <sz val="11"/>
      <color theme="0" tint="-0.34998626667073579"/>
      <name val="Segoe UI Symbol"/>
      <family val="2"/>
    </font>
    <font>
      <sz val="16"/>
      <color theme="1"/>
      <name val="Yu Gothic UI"/>
      <family val="3"/>
      <charset val="128"/>
      <scheme val="minor"/>
    </font>
    <font>
      <b/>
      <sz val="11"/>
      <color theme="3"/>
      <name val="Yu Gothic UI"/>
      <family val="3"/>
      <charset val="128"/>
      <scheme val="minor"/>
    </font>
    <font>
      <u/>
      <sz val="11"/>
      <name val="Yu Gothic UI"/>
      <family val="3"/>
      <charset val="128"/>
      <scheme val="minor"/>
    </font>
  </fonts>
  <fills count="15">
    <fill>
      <patternFill patternType="none"/>
    </fill>
    <fill>
      <patternFill patternType="gray125"/>
    </fill>
    <fill>
      <patternFill patternType="solid">
        <fgColor theme="7" tint="0.79998168889431442"/>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
      <patternFill patternType="solid">
        <fgColor theme="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theme="0" tint="-0.249977111117893"/>
        <bgColor indexed="64"/>
      </patternFill>
    </fill>
    <fill>
      <patternFill patternType="solid">
        <fgColor rgb="FFF2F2F2"/>
        <bgColor indexed="64"/>
      </patternFill>
    </fill>
  </fills>
  <borders count="73">
    <border>
      <left/>
      <right/>
      <top/>
      <bottom/>
      <diagonal/>
    </border>
    <border>
      <left style="hair">
        <color indexed="64"/>
      </left>
      <right/>
      <top style="hair">
        <color indexed="64"/>
      </top>
      <bottom style="hair">
        <color indexed="64"/>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bottom/>
      <diagonal/>
    </border>
    <border>
      <left/>
      <right/>
      <top style="hair">
        <color indexed="64"/>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style="hair">
        <color auto="1"/>
      </left>
      <right/>
      <top style="hair">
        <color indexed="64"/>
      </top>
      <bottom/>
      <diagonal/>
    </border>
    <border>
      <left style="hair">
        <color indexed="64"/>
      </left>
      <right/>
      <top/>
      <bottom style="hair">
        <color indexed="64"/>
      </bottom>
      <diagonal/>
    </border>
    <border>
      <left style="hair">
        <color theme="1" tint="0.499984740745262"/>
      </left>
      <right/>
      <top style="hair">
        <color theme="1" tint="0.499984740745262"/>
      </top>
      <bottom style="hair">
        <color theme="1" tint="0.499984740745262"/>
      </bottom>
      <diagonal/>
    </border>
    <border>
      <left/>
      <right style="hair">
        <color theme="1" tint="0.499984740745262"/>
      </right>
      <top style="hair">
        <color theme="1" tint="0.499984740745262"/>
      </top>
      <bottom style="hair">
        <color theme="1" tint="0.499984740745262"/>
      </bottom>
      <diagonal/>
    </border>
    <border>
      <left style="hair">
        <color theme="1" tint="0.499984740745262"/>
      </left>
      <right style="hair">
        <color theme="1" tint="0.499984740745262"/>
      </right>
      <top style="hair">
        <color theme="1" tint="0.499984740745262"/>
      </top>
      <bottom style="hair">
        <color theme="1" tint="0.499984740745262"/>
      </bottom>
      <diagonal/>
    </border>
    <border>
      <left/>
      <right style="hair">
        <color indexed="64"/>
      </right>
      <top/>
      <bottom style="hair">
        <color indexed="64"/>
      </bottom>
      <diagonal/>
    </border>
    <border>
      <left/>
      <right style="hair">
        <color auto="1"/>
      </right>
      <top style="hair">
        <color auto="1"/>
      </top>
      <bottom/>
      <diagonal/>
    </border>
    <border>
      <left/>
      <right style="hair">
        <color auto="1"/>
      </right>
      <top/>
      <bottom/>
      <diagonal/>
    </border>
    <border diagonalUp="1">
      <left style="hair">
        <color auto="1"/>
      </left>
      <right style="hair">
        <color auto="1"/>
      </right>
      <top style="hair">
        <color auto="1"/>
      </top>
      <bottom style="hair">
        <color auto="1"/>
      </bottom>
      <diagonal style="thin">
        <color auto="1"/>
      </diagonal>
    </border>
    <border diagonalUp="1">
      <left style="hair">
        <color auto="1"/>
      </left>
      <right style="hair">
        <color auto="1"/>
      </right>
      <top style="hair">
        <color auto="1"/>
      </top>
      <bottom style="hair">
        <color auto="1"/>
      </bottom>
      <diagonal style="hair">
        <color auto="1"/>
      </diagonal>
    </border>
    <border>
      <left style="hair">
        <color auto="1"/>
      </left>
      <right style="thin">
        <color auto="1"/>
      </right>
      <top style="hair">
        <color auto="1"/>
      </top>
      <bottom/>
      <diagonal/>
    </border>
    <border>
      <left style="thin">
        <color auto="1"/>
      </left>
      <right style="hair">
        <color auto="1"/>
      </right>
      <top style="hair">
        <color auto="1"/>
      </top>
      <bottom/>
      <diagonal/>
    </border>
    <border>
      <left style="thin">
        <color auto="1"/>
      </left>
      <right style="hair">
        <color auto="1"/>
      </right>
      <top/>
      <bottom/>
      <diagonal/>
    </border>
    <border>
      <left style="thin">
        <color auto="1"/>
      </left>
      <right style="hair">
        <color auto="1"/>
      </right>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double">
        <color theme="4"/>
      </left>
      <right/>
      <top style="double">
        <color theme="4"/>
      </top>
      <bottom/>
      <diagonal/>
    </border>
    <border>
      <left/>
      <right/>
      <top style="double">
        <color theme="4"/>
      </top>
      <bottom/>
      <diagonal/>
    </border>
    <border>
      <left/>
      <right style="double">
        <color theme="4"/>
      </right>
      <top style="double">
        <color theme="4"/>
      </top>
      <bottom/>
      <diagonal/>
    </border>
    <border>
      <left style="double">
        <color theme="4"/>
      </left>
      <right/>
      <top/>
      <bottom/>
      <diagonal/>
    </border>
    <border>
      <left style="hair">
        <color auto="1"/>
      </left>
      <right style="double">
        <color theme="4"/>
      </right>
      <top style="hair">
        <color auto="1"/>
      </top>
      <bottom style="hair">
        <color auto="1"/>
      </bottom>
      <diagonal/>
    </border>
    <border>
      <left/>
      <right style="double">
        <color theme="4"/>
      </right>
      <top/>
      <bottom/>
      <diagonal/>
    </border>
    <border>
      <left style="double">
        <color theme="4"/>
      </left>
      <right/>
      <top/>
      <bottom style="double">
        <color theme="4"/>
      </bottom>
      <diagonal/>
    </border>
    <border>
      <left/>
      <right/>
      <top/>
      <bottom style="double">
        <color theme="4"/>
      </bottom>
      <diagonal/>
    </border>
    <border>
      <left/>
      <right style="double">
        <color theme="4"/>
      </right>
      <top/>
      <bottom style="double">
        <color theme="4"/>
      </bottom>
      <diagonal/>
    </border>
    <border>
      <left/>
      <right style="double">
        <color theme="4"/>
      </right>
      <top style="hair">
        <color auto="1"/>
      </top>
      <bottom style="double">
        <color theme="4"/>
      </bottom>
      <diagonal/>
    </border>
    <border>
      <left/>
      <right style="double">
        <color theme="4"/>
      </right>
      <top style="hair">
        <color auto="1"/>
      </top>
      <bottom style="hair">
        <color auto="1"/>
      </bottom>
      <diagonal/>
    </border>
    <border>
      <left/>
      <right/>
      <top style="hair">
        <color auto="1"/>
      </top>
      <bottom style="double">
        <color theme="4"/>
      </bottom>
      <diagonal/>
    </border>
    <border>
      <left style="double">
        <color theme="4"/>
      </left>
      <right/>
      <top/>
      <bottom style="hair">
        <color auto="1"/>
      </bottom>
      <diagonal/>
    </border>
    <border>
      <left style="double">
        <color theme="4"/>
      </left>
      <right/>
      <top style="hair">
        <color auto="1"/>
      </top>
      <bottom style="hair">
        <color auto="1"/>
      </bottom>
      <diagonal/>
    </border>
    <border>
      <left style="double">
        <color theme="4"/>
      </left>
      <right/>
      <top style="hair">
        <color auto="1"/>
      </top>
      <bottom style="double">
        <color theme="4"/>
      </bottom>
      <diagonal/>
    </border>
    <border>
      <left/>
      <right style="double">
        <color theme="4"/>
      </right>
      <top/>
      <bottom style="hair">
        <color auto="1"/>
      </bottom>
      <diagonal/>
    </border>
    <border>
      <left/>
      <right/>
      <top style="hair">
        <color auto="1"/>
      </top>
      <bottom style="hair">
        <color theme="1"/>
      </bottom>
      <diagonal/>
    </border>
    <border>
      <left style="hair">
        <color auto="1"/>
      </left>
      <right style="double">
        <color theme="4"/>
      </right>
      <top style="hair">
        <color auto="1"/>
      </top>
      <bottom/>
      <diagonal/>
    </border>
    <border>
      <left/>
      <right style="double">
        <color theme="4"/>
      </right>
      <top style="hair">
        <color auto="1"/>
      </top>
      <bottom/>
      <diagonal/>
    </border>
    <border diagonalUp="1">
      <left style="hair">
        <color auto="1"/>
      </left>
      <right/>
      <top style="hair">
        <color auto="1"/>
      </top>
      <bottom style="hair">
        <color auto="1"/>
      </bottom>
      <diagonal style="thin">
        <color auto="1"/>
      </diagonal>
    </border>
    <border diagonalUp="1">
      <left/>
      <right/>
      <top style="hair">
        <color auto="1"/>
      </top>
      <bottom style="hair">
        <color auto="1"/>
      </bottom>
      <diagonal style="thin">
        <color auto="1"/>
      </diagonal>
    </border>
    <border diagonalUp="1">
      <left style="hair">
        <color auto="1"/>
      </left>
      <right/>
      <top style="hair">
        <color auto="1"/>
      </top>
      <bottom style="double">
        <color theme="4"/>
      </bottom>
      <diagonal style="hair">
        <color auto="1"/>
      </diagonal>
    </border>
    <border diagonalUp="1">
      <left/>
      <right/>
      <top style="hair">
        <color auto="1"/>
      </top>
      <bottom style="double">
        <color theme="4"/>
      </bottom>
      <diagonal style="hair">
        <color auto="1"/>
      </diagonal>
    </border>
    <border>
      <left style="dashed">
        <color theme="0" tint="-0.34998626667073579"/>
      </left>
      <right style="dashed">
        <color theme="0" tint="-0.34998626667073579"/>
      </right>
      <top style="dashed">
        <color theme="0" tint="-0.34998626667073579"/>
      </top>
      <bottom style="dashed">
        <color theme="0" tint="-0.34998626667073579"/>
      </bottom>
      <diagonal/>
    </border>
    <border>
      <left style="hair">
        <color indexed="64"/>
      </left>
      <right/>
      <top style="hair">
        <color indexed="64"/>
      </top>
      <bottom style="double">
        <color theme="4"/>
      </bottom>
      <diagonal/>
    </border>
    <border>
      <left style="hair">
        <color auto="1"/>
      </left>
      <right/>
      <top style="hair">
        <color auto="1"/>
      </top>
      <bottom style="hair">
        <color theme="1"/>
      </bottom>
      <diagonal/>
    </border>
    <border>
      <left style="hair">
        <color auto="1"/>
      </left>
      <right/>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diagonalUp="1">
      <left style="hair">
        <color auto="1"/>
      </left>
      <right style="hair">
        <color auto="1"/>
      </right>
      <top style="hair">
        <color auto="1"/>
      </top>
      <bottom style="double">
        <color theme="4"/>
      </bottom>
      <diagonal style="hair">
        <color auto="1"/>
      </diagonal>
    </border>
    <border diagonalUp="1">
      <left/>
      <right/>
      <top/>
      <bottom style="hair">
        <color auto="1"/>
      </bottom>
      <diagonal style="thin">
        <color auto="1"/>
      </diagonal>
    </border>
    <border diagonalUp="1">
      <left/>
      <right style="double">
        <color theme="4"/>
      </right>
      <top style="hair">
        <color auto="1"/>
      </top>
      <bottom style="hair">
        <color auto="1"/>
      </bottom>
      <diagonal style="hair">
        <color auto="1"/>
      </diagonal>
    </border>
    <border diagonalUp="1">
      <left/>
      <right style="double">
        <color theme="4"/>
      </right>
      <top style="hair">
        <color auto="1"/>
      </top>
      <bottom style="double">
        <color theme="4"/>
      </bottom>
      <diagonal style="hair">
        <color auto="1"/>
      </diagonal>
    </border>
    <border diagonalUp="1">
      <left style="hair">
        <color auto="1"/>
      </left>
      <right/>
      <top style="hair">
        <color auto="1"/>
      </top>
      <bottom style="hair">
        <color auto="1"/>
      </bottom>
      <diagonal style="hair">
        <color auto="1"/>
      </diagonal>
    </border>
    <border>
      <left/>
      <right/>
      <top/>
      <bottom style="hair">
        <color theme="1"/>
      </bottom>
      <diagonal/>
    </border>
    <border>
      <left/>
      <right style="double">
        <color theme="4"/>
      </right>
      <top/>
      <bottom style="hair">
        <color theme="1"/>
      </bottom>
      <diagonal/>
    </border>
  </borders>
  <cellStyleXfs count="6">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13" fillId="0" borderId="0" applyNumberFormat="0" applyFill="0" applyBorder="0" applyAlignment="0" applyProtection="0">
      <alignment vertical="center"/>
    </xf>
    <xf numFmtId="40" fontId="2" fillId="0" borderId="0" applyFont="0" applyFill="0" applyBorder="0" applyAlignment="0" applyProtection="0">
      <alignment vertical="center"/>
    </xf>
  </cellStyleXfs>
  <cellXfs count="608">
    <xf numFmtId="0" fontId="0" fillId="0" borderId="0" xfId="0">
      <alignment vertical="center"/>
    </xf>
    <xf numFmtId="49" fontId="0" fillId="0" borderId="0" xfId="0" applyNumberFormat="1">
      <alignment vertical="center"/>
    </xf>
    <xf numFmtId="0" fontId="3" fillId="0" borderId="0" xfId="0" applyFont="1">
      <alignment vertical="center"/>
    </xf>
    <xf numFmtId="0" fontId="2" fillId="0" borderId="0" xfId="0" applyFont="1">
      <alignment vertical="center"/>
    </xf>
    <xf numFmtId="0" fontId="2" fillId="0" borderId="0" xfId="0" applyFont="1" applyAlignment="1">
      <alignment horizontal="right" vertical="center"/>
    </xf>
    <xf numFmtId="0" fontId="6" fillId="0" borderId="0" xfId="0" applyFont="1">
      <alignment vertical="center"/>
    </xf>
    <xf numFmtId="0" fontId="8" fillId="0" borderId="0" xfId="0" applyFont="1">
      <alignment vertical="center"/>
    </xf>
    <xf numFmtId="0" fontId="0" fillId="0" borderId="2" xfId="0" applyBorder="1">
      <alignment vertical="center"/>
    </xf>
    <xf numFmtId="49" fontId="0" fillId="2" borderId="4" xfId="0" applyNumberFormat="1" applyFill="1" applyBorder="1" applyAlignment="1" applyProtection="1">
      <alignment horizontal="left" vertical="center"/>
      <protection locked="0"/>
    </xf>
    <xf numFmtId="0" fontId="0" fillId="0" borderId="4" xfId="0" applyBorder="1">
      <alignment vertical="center"/>
    </xf>
    <xf numFmtId="0" fontId="10" fillId="0" borderId="1" xfId="0" applyFont="1" applyBorder="1">
      <alignment vertical="center"/>
    </xf>
    <xf numFmtId="0" fontId="10" fillId="0" borderId="2" xfId="0" applyFont="1" applyBorder="1">
      <alignment vertical="center"/>
    </xf>
    <xf numFmtId="0" fontId="10" fillId="0" borderId="3" xfId="0" applyFont="1" applyBorder="1" applyAlignment="1">
      <alignment vertical="center" wrapText="1"/>
    </xf>
    <xf numFmtId="0" fontId="10" fillId="0" borderId="2" xfId="0" applyFont="1" applyBorder="1" applyAlignment="1">
      <alignment vertical="center" wrapText="1"/>
    </xf>
    <xf numFmtId="0" fontId="10" fillId="0" borderId="1" xfId="0" applyFont="1" applyBorder="1" applyAlignment="1">
      <alignment vertical="center" wrapText="1"/>
    </xf>
    <xf numFmtId="0" fontId="10" fillId="0" borderId="3" xfId="0" applyFont="1" applyBorder="1">
      <alignment vertical="center"/>
    </xf>
    <xf numFmtId="0" fontId="10" fillId="0" borderId="5" xfId="0" applyFont="1" applyBorder="1">
      <alignment vertical="center"/>
    </xf>
    <xf numFmtId="0" fontId="10" fillId="0" borderId="4" xfId="0" applyFont="1" applyBorder="1" applyAlignment="1">
      <alignment vertical="center" wrapText="1"/>
    </xf>
    <xf numFmtId="0" fontId="0" fillId="0" borderId="1" xfId="0" applyBorder="1">
      <alignment vertical="center"/>
    </xf>
    <xf numFmtId="0" fontId="0" fillId="0" borderId="8" xfId="0" applyBorder="1">
      <alignment vertical="center"/>
    </xf>
    <xf numFmtId="0" fontId="0" fillId="0" borderId="9" xfId="0" applyBorder="1">
      <alignment vertical="center"/>
    </xf>
    <xf numFmtId="0" fontId="0" fillId="0" borderId="8" xfId="0" applyBorder="1" applyAlignment="1">
      <alignment vertical="center" wrapText="1"/>
    </xf>
    <xf numFmtId="0" fontId="0" fillId="0" borderId="7" xfId="0" applyBorder="1">
      <alignment vertical="center"/>
    </xf>
    <xf numFmtId="0" fontId="9" fillId="0" borderId="10" xfId="0" applyFont="1" applyBorder="1">
      <alignment vertical="center"/>
    </xf>
    <xf numFmtId="0" fontId="0" fillId="0" borderId="10" xfId="0" applyBorder="1">
      <alignment vertical="center"/>
    </xf>
    <xf numFmtId="0" fontId="10" fillId="0" borderId="0" xfId="0" applyFont="1">
      <alignment vertical="center"/>
    </xf>
    <xf numFmtId="0" fontId="9" fillId="0" borderId="0" xfId="0" applyFont="1">
      <alignment vertical="center"/>
    </xf>
    <xf numFmtId="0" fontId="0" fillId="2" borderId="4" xfId="0" applyFill="1" applyBorder="1" applyProtection="1">
      <alignment vertical="center"/>
      <protection locked="0"/>
    </xf>
    <xf numFmtId="0" fontId="0" fillId="0" borderId="4" xfId="0" applyBorder="1" applyAlignment="1">
      <alignment vertical="center" wrapText="1"/>
    </xf>
    <xf numFmtId="49" fontId="0" fillId="3" borderId="4" xfId="0" applyNumberFormat="1" applyFill="1" applyBorder="1" applyAlignment="1" applyProtection="1">
      <alignment horizontal="left" vertical="center"/>
      <protection locked="0"/>
    </xf>
    <xf numFmtId="0" fontId="0" fillId="0" borderId="0" xfId="0" applyAlignment="1">
      <alignment vertical="center" wrapText="1"/>
    </xf>
    <xf numFmtId="0" fontId="10" fillId="0" borderId="0" xfId="0" applyFont="1" applyAlignment="1">
      <alignment vertical="center" wrapText="1"/>
    </xf>
    <xf numFmtId="0" fontId="2" fillId="0" borderId="0" xfId="0" applyFont="1" applyAlignment="1">
      <alignment vertical="center" wrapText="1"/>
    </xf>
    <xf numFmtId="38" fontId="0" fillId="2" borderId="4" xfId="2" applyFont="1" applyFill="1" applyBorder="1" applyAlignment="1" applyProtection="1">
      <alignment horizontal="left" vertical="center"/>
      <protection locked="0"/>
    </xf>
    <xf numFmtId="0" fontId="14" fillId="0" borderId="0" xfId="0" applyFont="1">
      <alignment vertical="center"/>
    </xf>
    <xf numFmtId="0" fontId="15" fillId="0" borderId="0" xfId="0" applyFont="1">
      <alignment vertical="center"/>
    </xf>
    <xf numFmtId="0" fontId="7" fillId="4" borderId="13" xfId="0" applyFont="1" applyFill="1" applyBorder="1">
      <alignment vertical="center"/>
    </xf>
    <xf numFmtId="0" fontId="7" fillId="4" borderId="14" xfId="0" applyFont="1" applyFill="1" applyBorder="1">
      <alignment vertical="center"/>
    </xf>
    <xf numFmtId="0" fontId="7" fillId="4" borderId="15" xfId="0" applyFont="1" applyFill="1" applyBorder="1">
      <alignment vertical="center"/>
    </xf>
    <xf numFmtId="0" fontId="7" fillId="4" borderId="15" xfId="0" applyFont="1" applyFill="1" applyBorder="1" applyAlignment="1">
      <alignment vertical="center" shrinkToFit="1"/>
    </xf>
    <xf numFmtId="0" fontId="0" fillId="0" borderId="12" xfId="0" applyBorder="1">
      <alignment vertical="center"/>
    </xf>
    <xf numFmtId="0" fontId="0" fillId="0" borderId="16" xfId="0" applyBorder="1">
      <alignment vertical="center"/>
    </xf>
    <xf numFmtId="0" fontId="0" fillId="0" borderId="11" xfId="0" applyBorder="1">
      <alignment vertical="center"/>
    </xf>
    <xf numFmtId="0" fontId="0" fillId="0" borderId="17" xfId="0" applyBorder="1">
      <alignment vertical="center"/>
    </xf>
    <xf numFmtId="0" fontId="17" fillId="0" borderId="0" xfId="0" applyFont="1" applyAlignment="1" applyProtection="1">
      <alignment vertical="center" wrapText="1"/>
      <protection hidden="1"/>
    </xf>
    <xf numFmtId="0" fontId="7" fillId="0" borderId="0" xfId="0" applyFont="1">
      <alignment vertical="center"/>
    </xf>
    <xf numFmtId="0" fontId="7" fillId="0" borderId="0" xfId="0" applyFont="1" applyAlignment="1">
      <alignment horizontal="right" vertical="center"/>
    </xf>
    <xf numFmtId="176" fontId="7" fillId="4" borderId="8" xfId="0" applyNumberFormat="1" applyFont="1" applyFill="1" applyBorder="1" applyAlignment="1">
      <alignment horizontal="center" vertical="center"/>
    </xf>
    <xf numFmtId="0" fontId="7" fillId="4" borderId="4" xfId="0" applyFont="1" applyFill="1" applyBorder="1" applyAlignment="1">
      <alignment horizontal="centerContinuous" vertical="center"/>
    </xf>
    <xf numFmtId="178" fontId="7" fillId="4" borderId="4" xfId="0" applyNumberFormat="1" applyFont="1" applyFill="1" applyBorder="1" applyAlignment="1">
      <alignment horizontal="center" vertical="center" shrinkToFit="1"/>
    </xf>
    <xf numFmtId="0" fontId="16" fillId="4" borderId="4" xfId="0" applyFont="1" applyFill="1" applyBorder="1" applyAlignment="1">
      <alignment horizontal="center" vertical="center" shrinkToFit="1"/>
    </xf>
    <xf numFmtId="0" fontId="7" fillId="0" borderId="0" xfId="0" applyFont="1" applyAlignment="1">
      <alignment horizontal="center" vertical="center"/>
    </xf>
    <xf numFmtId="0" fontId="7" fillId="0" borderId="0" xfId="0" applyFont="1" applyAlignment="1"/>
    <xf numFmtId="0" fontId="15" fillId="0" borderId="0" xfId="0" applyFont="1" applyAlignment="1">
      <alignment vertical="center" wrapText="1"/>
    </xf>
    <xf numFmtId="0" fontId="7" fillId="0" borderId="0" xfId="0" applyFont="1" applyAlignment="1">
      <alignment horizontal="left" indent="1"/>
    </xf>
    <xf numFmtId="179" fontId="7" fillId="4" borderId="4" xfId="0" applyNumberFormat="1" applyFont="1" applyFill="1" applyBorder="1" applyAlignment="1">
      <alignment horizontal="center" vertical="center"/>
    </xf>
    <xf numFmtId="0" fontId="10" fillId="4" borderId="3" xfId="0" applyFont="1" applyFill="1" applyBorder="1" applyAlignment="1">
      <alignment horizontal="left" vertical="center" wrapText="1"/>
    </xf>
    <xf numFmtId="0" fontId="10" fillId="0" borderId="3" xfId="0" applyFont="1" applyBorder="1" applyAlignment="1">
      <alignment horizontal="left" vertical="center" wrapText="1"/>
    </xf>
    <xf numFmtId="38" fontId="0" fillId="2" borderId="2" xfId="2" applyFont="1" applyFill="1" applyBorder="1" applyProtection="1">
      <alignment vertical="center"/>
      <protection locked="0"/>
    </xf>
    <xf numFmtId="0" fontId="13" fillId="0" borderId="0" xfId="4">
      <alignment vertical="center"/>
    </xf>
    <xf numFmtId="0" fontId="13" fillId="0" borderId="0" xfId="4" applyAlignment="1">
      <alignment horizontal="left" vertical="center" indent="1"/>
    </xf>
    <xf numFmtId="0" fontId="13" fillId="0" borderId="0" xfId="4" applyAlignment="1">
      <alignment horizontal="left" vertical="center"/>
    </xf>
    <xf numFmtId="0" fontId="13" fillId="0" borderId="0" xfId="4" applyAlignment="1">
      <alignment vertical="center" wrapText="1"/>
    </xf>
    <xf numFmtId="0" fontId="15" fillId="0" borderId="5" xfId="0" applyFont="1" applyBorder="1">
      <alignment vertical="center"/>
    </xf>
    <xf numFmtId="0" fontId="15" fillId="0" borderId="0" xfId="0" applyFont="1" applyAlignment="1">
      <alignment horizontal="left" indent="1"/>
    </xf>
    <xf numFmtId="0" fontId="7" fillId="0" borderId="0" xfId="0" applyFont="1" applyAlignment="1">
      <alignment horizontal="left" vertical="center" indent="1"/>
    </xf>
    <xf numFmtId="0" fontId="10" fillId="0" borderId="0" xfId="0" applyFont="1" applyAlignment="1">
      <alignment horizontal="left" vertical="center" wrapText="1"/>
    </xf>
    <xf numFmtId="0" fontId="21" fillId="0" borderId="0" xfId="0" applyFont="1">
      <alignment vertical="center"/>
    </xf>
    <xf numFmtId="0" fontId="15" fillId="0" borderId="0" xfId="0" applyFont="1" applyAlignment="1">
      <alignment horizontal="left" vertical="center" indent="1"/>
    </xf>
    <xf numFmtId="0" fontId="17" fillId="0" borderId="0" xfId="0" applyFont="1">
      <alignment vertical="center"/>
    </xf>
    <xf numFmtId="0" fontId="7" fillId="4" borderId="8" xfId="0" applyFont="1" applyFill="1" applyBorder="1" applyAlignment="1">
      <alignment horizontal="centerContinuous" vertical="center"/>
    </xf>
    <xf numFmtId="0" fontId="7" fillId="4" borderId="22" xfId="0" applyFont="1" applyFill="1" applyBorder="1" applyAlignment="1">
      <alignment horizontal="centerContinuous" vertical="center"/>
    </xf>
    <xf numFmtId="0" fontId="7" fillId="4" borderId="22" xfId="0" applyFont="1" applyFill="1" applyBorder="1" applyAlignment="1">
      <alignment horizontal="left" vertical="center" indent="1"/>
    </xf>
    <xf numFmtId="0" fontId="7" fillId="4" borderId="11" xfId="0" applyFont="1" applyFill="1" applyBorder="1" applyAlignment="1">
      <alignment horizontal="centerContinuous" vertical="center" wrapText="1"/>
    </xf>
    <xf numFmtId="0" fontId="7" fillId="4" borderId="2" xfId="0" applyFont="1" applyFill="1" applyBorder="1" applyAlignment="1">
      <alignment horizontal="centerContinuous" vertical="center" wrapText="1"/>
    </xf>
    <xf numFmtId="0" fontId="7" fillId="4" borderId="8" xfId="0" applyFont="1" applyFill="1" applyBorder="1" applyAlignment="1">
      <alignment vertical="center" wrapText="1"/>
    </xf>
    <xf numFmtId="0" fontId="7" fillId="4" borderId="21" xfId="0" applyFont="1" applyFill="1" applyBorder="1" applyAlignment="1">
      <alignment vertical="center" wrapText="1"/>
    </xf>
    <xf numFmtId="0" fontId="17" fillId="0" borderId="0" xfId="0" applyFont="1" applyAlignment="1">
      <alignment vertical="center" wrapText="1"/>
    </xf>
    <xf numFmtId="0" fontId="7" fillId="4" borderId="22" xfId="0" applyFont="1" applyFill="1" applyBorder="1" applyAlignment="1">
      <alignment vertical="center" wrapText="1"/>
    </xf>
    <xf numFmtId="0" fontId="10" fillId="0" borderId="4" xfId="0" applyFont="1" applyBorder="1" applyAlignment="1">
      <alignment horizontal="left" vertical="center" indent="1"/>
    </xf>
    <xf numFmtId="38" fontId="7" fillId="4" borderId="8" xfId="0" applyNumberFormat="1" applyFont="1" applyFill="1" applyBorder="1" applyAlignment="1">
      <alignment vertical="center" wrapText="1"/>
    </xf>
    <xf numFmtId="0" fontId="22" fillId="0" borderId="23" xfId="0" applyFont="1" applyBorder="1" applyAlignment="1">
      <alignment horizontal="left" vertical="center" indent="1"/>
    </xf>
    <xf numFmtId="38" fontId="17" fillId="0" borderId="0" xfId="2" applyFont="1" applyAlignment="1">
      <alignment vertical="center" wrapText="1"/>
    </xf>
    <xf numFmtId="38" fontId="2" fillId="0" borderId="0" xfId="2" applyFont="1" applyAlignment="1">
      <alignment vertical="center" wrapText="1"/>
    </xf>
    <xf numFmtId="0" fontId="22" fillId="0" borderId="24" xfId="0" applyFont="1" applyBorder="1" applyAlignment="1">
      <alignment horizontal="left" vertical="center" indent="1"/>
    </xf>
    <xf numFmtId="0" fontId="10" fillId="4" borderId="4" xfId="0" applyFont="1" applyFill="1" applyBorder="1" applyAlignment="1">
      <alignment horizontal="left" vertical="center" indent="1"/>
    </xf>
    <xf numFmtId="38" fontId="0" fillId="0" borderId="0" xfId="0" applyNumberFormat="1">
      <alignment vertical="center"/>
    </xf>
    <xf numFmtId="0" fontId="5" fillId="6" borderId="0" xfId="0" applyFont="1" applyFill="1">
      <alignment vertical="center"/>
    </xf>
    <xf numFmtId="0" fontId="6" fillId="6" borderId="0" xfId="0" applyFont="1" applyFill="1">
      <alignment vertical="center"/>
    </xf>
    <xf numFmtId="176" fontId="7" fillId="4" borderId="8" xfId="0" applyNumberFormat="1" applyFont="1" applyFill="1" applyBorder="1" applyAlignment="1">
      <alignment horizontal="center" vertical="center" shrinkToFit="1"/>
    </xf>
    <xf numFmtId="0" fontId="0" fillId="6" borderId="4" xfId="0" applyFill="1" applyBorder="1" applyAlignment="1">
      <alignment horizontal="left" vertical="center"/>
    </xf>
    <xf numFmtId="0" fontId="10" fillId="6" borderId="0" xfId="0" applyFont="1" applyFill="1">
      <alignment vertical="center"/>
    </xf>
    <xf numFmtId="0" fontId="0" fillId="6" borderId="0" xfId="0" applyFill="1">
      <alignment vertical="center"/>
    </xf>
    <xf numFmtId="0" fontId="10" fillId="6" borderId="12" xfId="0" applyFont="1" applyFill="1" applyBorder="1">
      <alignment vertical="center"/>
    </xf>
    <xf numFmtId="0" fontId="10" fillId="6" borderId="11" xfId="0" applyFont="1" applyFill="1" applyBorder="1">
      <alignment vertical="center"/>
    </xf>
    <xf numFmtId="0" fontId="7" fillId="0" borderId="0" xfId="0" applyFont="1" applyAlignment="1">
      <alignment vertical="center" wrapText="1"/>
    </xf>
    <xf numFmtId="0" fontId="0" fillId="0" borderId="1" xfId="0" applyBorder="1" applyAlignment="1">
      <alignment horizontal="left" vertical="center"/>
    </xf>
    <xf numFmtId="0" fontId="25" fillId="0" borderId="0" xfId="0" applyFont="1">
      <alignment vertical="center"/>
    </xf>
    <xf numFmtId="0" fontId="0" fillId="0" borderId="28" xfId="0" applyBorder="1">
      <alignment vertical="center"/>
    </xf>
    <xf numFmtId="0" fontId="0" fillId="0" borderId="29" xfId="0" applyBorder="1">
      <alignment vertical="center"/>
    </xf>
    <xf numFmtId="178" fontId="7" fillId="4" borderId="31" xfId="0" applyNumberFormat="1" applyFont="1" applyFill="1" applyBorder="1" applyAlignment="1">
      <alignment horizontal="center" vertical="center" shrinkToFit="1"/>
    </xf>
    <xf numFmtId="0" fontId="16" fillId="4" borderId="31" xfId="0" applyFont="1" applyFill="1" applyBorder="1" applyAlignment="1">
      <alignment horizontal="center" vertical="center" shrinkToFit="1"/>
    </xf>
    <xf numFmtId="0" fontId="24" fillId="7" borderId="27" xfId="0" applyFont="1" applyFill="1" applyBorder="1">
      <alignment vertical="center"/>
    </xf>
    <xf numFmtId="0" fontId="7" fillId="0" borderId="28" xfId="0" applyFont="1" applyBorder="1">
      <alignment vertical="center"/>
    </xf>
    <xf numFmtId="0" fontId="24" fillId="7" borderId="28" xfId="0" applyFont="1" applyFill="1" applyBorder="1">
      <alignment vertical="center"/>
    </xf>
    <xf numFmtId="0" fontId="24" fillId="7" borderId="29" xfId="0" applyFont="1" applyFill="1" applyBorder="1" applyAlignment="1">
      <alignment vertical="center" wrapText="1"/>
    </xf>
    <xf numFmtId="181" fontId="26" fillId="0" borderId="30" xfId="0" applyNumberFormat="1" applyFont="1" applyBorder="1">
      <alignment vertical="center"/>
    </xf>
    <xf numFmtId="0" fontId="26" fillId="0" borderId="0" xfId="0" applyFont="1" applyAlignment="1">
      <alignment horizontal="center" vertical="center"/>
    </xf>
    <xf numFmtId="0" fontId="15" fillId="0" borderId="33" xfId="0" applyFont="1" applyBorder="1">
      <alignment vertical="center"/>
    </xf>
    <xf numFmtId="0" fontId="15" fillId="0" borderId="34" xfId="0" applyFont="1" applyBorder="1">
      <alignment vertical="center"/>
    </xf>
    <xf numFmtId="0" fontId="15" fillId="0" borderId="34" xfId="0" applyFont="1" applyBorder="1" applyAlignment="1">
      <alignment horizontal="right" vertical="center"/>
    </xf>
    <xf numFmtId="0" fontId="15" fillId="0" borderId="35" xfId="0" applyFont="1" applyBorder="1" applyAlignment="1">
      <alignment horizontal="right" vertical="center"/>
    </xf>
    <xf numFmtId="0" fontId="27" fillId="0" borderId="0" xfId="0" applyFont="1">
      <alignment vertical="center"/>
    </xf>
    <xf numFmtId="0" fontId="0" fillId="0" borderId="3" xfId="0" applyBorder="1">
      <alignment vertical="center"/>
    </xf>
    <xf numFmtId="0" fontId="9" fillId="0" borderId="10" xfId="0" applyFont="1" applyBorder="1" applyAlignment="1">
      <alignment horizontal="center" vertical="center"/>
    </xf>
    <xf numFmtId="179" fontId="7" fillId="4" borderId="2" xfId="0" applyNumberFormat="1" applyFont="1" applyFill="1" applyBorder="1" applyAlignment="1">
      <alignment horizontal="center" vertical="center"/>
    </xf>
    <xf numFmtId="0" fontId="28" fillId="0" borderId="0" xfId="0" applyFont="1" applyAlignment="1">
      <alignment vertical="top"/>
    </xf>
    <xf numFmtId="0" fontId="0" fillId="0" borderId="3" xfId="0" applyBorder="1" applyAlignment="1">
      <alignment horizontal="right" vertical="center"/>
    </xf>
    <xf numFmtId="0" fontId="0" fillId="0" borderId="4" xfId="0" applyBorder="1" applyAlignment="1">
      <alignment horizontal="left" vertical="center"/>
    </xf>
    <xf numFmtId="0" fontId="0" fillId="0" borderId="0" xfId="0" applyAlignment="1">
      <alignment horizontal="left" vertical="center"/>
    </xf>
    <xf numFmtId="49" fontId="0" fillId="2" borderId="2" xfId="0" applyNumberFormat="1" applyFill="1" applyBorder="1" applyProtection="1">
      <alignment vertical="center"/>
      <protection locked="0"/>
    </xf>
    <xf numFmtId="0" fontId="0" fillId="0" borderId="2" xfId="0" applyBorder="1" applyAlignment="1">
      <alignment horizontal="left" vertical="center" wrapText="1"/>
    </xf>
    <xf numFmtId="49" fontId="0" fillId="2" borderId="7" xfId="0" applyNumberFormat="1" applyFill="1" applyBorder="1" applyAlignment="1" applyProtection="1">
      <alignment horizontal="left" vertical="center"/>
      <protection locked="0"/>
    </xf>
    <xf numFmtId="49" fontId="0" fillId="2" borderId="4" xfId="0" applyNumberFormat="1" applyFill="1" applyBorder="1" applyProtection="1">
      <alignment vertical="center"/>
      <protection locked="0"/>
    </xf>
    <xf numFmtId="38" fontId="29" fillId="0" borderId="0" xfId="0" applyNumberFormat="1" applyFont="1">
      <alignment vertical="center"/>
    </xf>
    <xf numFmtId="38" fontId="29" fillId="0" borderId="0" xfId="5" applyNumberFormat="1" applyFont="1">
      <alignment vertical="center"/>
    </xf>
    <xf numFmtId="38" fontId="0" fillId="0" borderId="10" xfId="5" applyNumberFormat="1" applyFont="1" applyBorder="1">
      <alignment vertical="center"/>
    </xf>
    <xf numFmtId="38" fontId="0" fillId="0" borderId="42" xfId="5" applyNumberFormat="1" applyFont="1" applyBorder="1">
      <alignment vertical="center"/>
    </xf>
    <xf numFmtId="9" fontId="0" fillId="0" borderId="3" xfId="3" applyFont="1" applyBorder="1">
      <alignment vertical="center"/>
    </xf>
    <xf numFmtId="9" fontId="0" fillId="0" borderId="38" xfId="3" applyFont="1" applyBorder="1">
      <alignment vertical="center"/>
    </xf>
    <xf numFmtId="0" fontId="30" fillId="0" borderId="0" xfId="0" applyFont="1">
      <alignment vertical="center"/>
    </xf>
    <xf numFmtId="0" fontId="0" fillId="0" borderId="4" xfId="0" applyBorder="1" applyAlignment="1" applyProtection="1">
      <alignment horizontal="left" vertical="center"/>
      <protection locked="0"/>
    </xf>
    <xf numFmtId="0" fontId="31" fillId="0" borderId="0" xfId="0" applyFont="1">
      <alignment vertical="center"/>
    </xf>
    <xf numFmtId="49" fontId="0" fillId="2" borderId="1" xfId="0" applyNumberFormat="1" applyFill="1" applyBorder="1" applyAlignment="1" applyProtection="1">
      <alignment vertical="center" wrapText="1"/>
      <protection locked="0"/>
    </xf>
    <xf numFmtId="0" fontId="18" fillId="0" borderId="0" xfId="0" applyFont="1">
      <alignment vertical="center"/>
    </xf>
    <xf numFmtId="38" fontId="0" fillId="4" borderId="4" xfId="2" applyFont="1" applyFill="1" applyBorder="1" applyAlignment="1">
      <alignment horizontal="left" vertical="center" indent="1"/>
    </xf>
    <xf numFmtId="38" fontId="10" fillId="4" borderId="4" xfId="2" applyFont="1" applyFill="1" applyBorder="1" applyAlignment="1">
      <alignment horizontal="left" vertical="center" indent="1"/>
    </xf>
    <xf numFmtId="38" fontId="7" fillId="4" borderId="8" xfId="2" applyFont="1" applyFill="1" applyBorder="1" applyAlignment="1">
      <alignment vertical="center" wrapText="1"/>
    </xf>
    <xf numFmtId="38" fontId="7" fillId="4" borderId="21" xfId="2" applyFont="1" applyFill="1" applyBorder="1" applyAlignment="1">
      <alignment vertical="center" wrapText="1"/>
    </xf>
    <xf numFmtId="38" fontId="22" fillId="4" borderId="24" xfId="2" applyFont="1" applyFill="1" applyBorder="1" applyAlignment="1">
      <alignment horizontal="left" vertical="center" indent="1"/>
    </xf>
    <xf numFmtId="0" fontId="22" fillId="4" borderId="24" xfId="0" applyFont="1" applyFill="1" applyBorder="1" applyAlignment="1">
      <alignment horizontal="left" vertical="center" indent="1"/>
    </xf>
    <xf numFmtId="0" fontId="22" fillId="4" borderId="23" xfId="0" applyFont="1" applyFill="1" applyBorder="1" applyAlignment="1">
      <alignment horizontal="left" vertical="center" indent="1"/>
    </xf>
    <xf numFmtId="49" fontId="0" fillId="0" borderId="4" xfId="0" applyNumberFormat="1" applyBorder="1" applyProtection="1">
      <alignment vertical="center"/>
      <protection locked="0"/>
    </xf>
    <xf numFmtId="38" fontId="27" fillId="0" borderId="0" xfId="0" applyNumberFormat="1" applyFont="1" applyAlignment="1">
      <alignment vertical="center" wrapText="1"/>
    </xf>
    <xf numFmtId="38" fontId="27" fillId="0" borderId="0" xfId="5" applyNumberFormat="1" applyFont="1" applyAlignment="1">
      <alignment vertical="center" wrapText="1"/>
    </xf>
    <xf numFmtId="0" fontId="3" fillId="6" borderId="0" xfId="0" applyFont="1" applyFill="1">
      <alignment vertical="center"/>
    </xf>
    <xf numFmtId="0" fontId="0" fillId="6" borderId="0" xfId="0" applyFill="1" applyAlignment="1">
      <alignment horizontal="right" vertical="center"/>
    </xf>
    <xf numFmtId="0" fontId="9" fillId="6" borderId="0" xfId="0" applyFont="1" applyFill="1">
      <alignment vertical="center"/>
    </xf>
    <xf numFmtId="0" fontId="32" fillId="6" borderId="6" xfId="0" applyFont="1" applyFill="1" applyBorder="1" applyAlignment="1">
      <alignment horizontal="right" vertical="center"/>
    </xf>
    <xf numFmtId="0" fontId="10" fillId="6" borderId="1" xfId="0" applyFont="1" applyFill="1" applyBorder="1">
      <alignment vertical="center"/>
    </xf>
    <xf numFmtId="0" fontId="10" fillId="6" borderId="2" xfId="0" applyFont="1" applyFill="1" applyBorder="1">
      <alignment vertical="center"/>
    </xf>
    <xf numFmtId="0" fontId="0" fillId="6" borderId="1" xfId="0" applyFill="1" applyBorder="1" applyAlignment="1">
      <alignment horizontal="left" vertical="center"/>
    </xf>
    <xf numFmtId="0" fontId="10" fillId="6" borderId="17" xfId="0" applyFont="1" applyFill="1" applyBorder="1">
      <alignment vertical="center"/>
    </xf>
    <xf numFmtId="0" fontId="32" fillId="6" borderId="16" xfId="0" applyFont="1" applyFill="1" applyBorder="1" applyAlignment="1">
      <alignment horizontal="right" vertical="center"/>
    </xf>
    <xf numFmtId="0" fontId="10" fillId="6" borderId="16" xfId="0" applyFont="1" applyFill="1" applyBorder="1">
      <alignment vertical="center"/>
    </xf>
    <xf numFmtId="0" fontId="0" fillId="6" borderId="10" xfId="0" applyFill="1" applyBorder="1">
      <alignment vertical="center"/>
    </xf>
    <xf numFmtId="0" fontId="0" fillId="6" borderId="6" xfId="0" applyFill="1" applyBorder="1">
      <alignment vertical="center"/>
    </xf>
    <xf numFmtId="0" fontId="32" fillId="6" borderId="10" xfId="0" applyFont="1" applyFill="1" applyBorder="1" applyAlignment="1">
      <alignment horizontal="right" vertical="center"/>
    </xf>
    <xf numFmtId="11" fontId="0" fillId="6" borderId="0" xfId="0" applyNumberFormat="1" applyFill="1">
      <alignment vertical="center"/>
    </xf>
    <xf numFmtId="0" fontId="32" fillId="6" borderId="2" xfId="0" applyFont="1" applyFill="1" applyBorder="1" applyAlignment="1">
      <alignment horizontal="right" vertical="center"/>
    </xf>
    <xf numFmtId="0" fontId="32" fillId="6" borderId="17" xfId="0" applyFont="1" applyFill="1" applyBorder="1" applyAlignment="1">
      <alignment horizontal="right" vertical="center"/>
    </xf>
    <xf numFmtId="0" fontId="32" fillId="6" borderId="18" xfId="0" applyFont="1" applyFill="1" applyBorder="1" applyAlignment="1">
      <alignment horizontal="right" vertical="center"/>
    </xf>
    <xf numFmtId="178" fontId="0" fillId="0" borderId="0" xfId="0" applyNumberFormat="1">
      <alignment vertical="center"/>
    </xf>
    <xf numFmtId="178" fontId="7" fillId="4" borderId="8" xfId="0" applyNumberFormat="1" applyFont="1" applyFill="1" applyBorder="1" applyAlignment="1">
      <alignment horizontal="center" vertical="center"/>
    </xf>
    <xf numFmtId="0" fontId="8" fillId="6" borderId="0" xfId="0" applyFont="1" applyFill="1">
      <alignment vertical="center"/>
    </xf>
    <xf numFmtId="0" fontId="10" fillId="6" borderId="3" xfId="0" applyFont="1" applyFill="1" applyBorder="1">
      <alignment vertical="center"/>
    </xf>
    <xf numFmtId="0" fontId="10" fillId="6" borderId="3" xfId="0" applyFont="1" applyFill="1" applyBorder="1" applyAlignment="1">
      <alignment vertical="center" wrapText="1"/>
    </xf>
    <xf numFmtId="178" fontId="7" fillId="4" borderId="4" xfId="0" applyNumberFormat="1" applyFont="1" applyFill="1" applyBorder="1" applyAlignment="1">
      <alignment horizontal="centerContinuous" vertical="center"/>
    </xf>
    <xf numFmtId="178" fontId="7" fillId="4" borderId="31" xfId="0" applyNumberFormat="1" applyFont="1" applyFill="1" applyBorder="1" applyAlignment="1">
      <alignment horizontal="centerContinuous" vertical="center"/>
    </xf>
    <xf numFmtId="181" fontId="0" fillId="0" borderId="3" xfId="3" applyNumberFormat="1" applyFont="1" applyBorder="1">
      <alignment vertical="center"/>
    </xf>
    <xf numFmtId="181" fontId="0" fillId="0" borderId="38" xfId="3" applyNumberFormat="1" applyFont="1" applyBorder="1">
      <alignment vertical="center"/>
    </xf>
    <xf numFmtId="181" fontId="0" fillId="0" borderId="37" xfId="3" applyNumberFormat="1" applyFont="1" applyBorder="1">
      <alignment vertical="center"/>
    </xf>
    <xf numFmtId="181" fontId="0" fillId="0" borderId="36" xfId="3" applyNumberFormat="1" applyFont="1" applyBorder="1">
      <alignment vertical="center"/>
    </xf>
    <xf numFmtId="0" fontId="33" fillId="0" borderId="0" xfId="4" applyFont="1" applyAlignment="1">
      <alignment horizontal="left" vertical="center" indent="1"/>
    </xf>
    <xf numFmtId="0" fontId="34" fillId="0" borderId="0" xfId="4" applyFont="1" applyAlignment="1">
      <alignment horizontal="left" vertical="center" indent="1"/>
    </xf>
    <xf numFmtId="176" fontId="7" fillId="4" borderId="17" xfId="0" applyNumberFormat="1" applyFont="1" applyFill="1" applyBorder="1" applyAlignment="1">
      <alignment horizontal="center" vertical="center"/>
    </xf>
    <xf numFmtId="178" fontId="7" fillId="4" borderId="2" xfId="0" applyNumberFormat="1" applyFont="1" applyFill="1" applyBorder="1" applyAlignment="1">
      <alignment horizontal="center" vertical="center" shrinkToFit="1"/>
    </xf>
    <xf numFmtId="0" fontId="16" fillId="4" borderId="2" xfId="0" applyFont="1" applyFill="1" applyBorder="1" applyAlignment="1">
      <alignment horizontal="center" vertical="center" shrinkToFit="1"/>
    </xf>
    <xf numFmtId="178" fontId="7" fillId="4" borderId="8" xfId="0" applyNumberFormat="1" applyFont="1" applyFill="1" applyBorder="1" applyAlignment="1">
      <alignment horizontal="center" vertical="center" shrinkToFit="1"/>
    </xf>
    <xf numFmtId="178" fontId="7" fillId="4" borderId="44" xfId="0" applyNumberFormat="1" applyFont="1" applyFill="1" applyBorder="1" applyAlignment="1">
      <alignment horizontal="center" vertical="center" shrinkToFit="1"/>
    </xf>
    <xf numFmtId="0" fontId="0" fillId="6" borderId="46" xfId="0" applyFill="1" applyBorder="1">
      <alignment vertical="center"/>
    </xf>
    <xf numFmtId="178" fontId="7" fillId="4" borderId="11" xfId="0" applyNumberFormat="1" applyFont="1" applyFill="1" applyBorder="1" applyAlignment="1">
      <alignment horizontal="center" vertical="center" shrinkToFit="1"/>
    </xf>
    <xf numFmtId="0" fontId="35" fillId="9" borderId="30" xfId="0" applyFont="1" applyFill="1" applyBorder="1">
      <alignment vertical="center"/>
    </xf>
    <xf numFmtId="0" fontId="35" fillId="9" borderId="0" xfId="0" applyFont="1" applyFill="1">
      <alignment vertical="center"/>
    </xf>
    <xf numFmtId="0" fontId="35" fillId="8" borderId="0" xfId="0" applyFont="1" applyFill="1">
      <alignment vertical="center"/>
    </xf>
    <xf numFmtId="0" fontId="35" fillId="5" borderId="0" xfId="0" applyFont="1" applyFill="1">
      <alignment vertical="center"/>
    </xf>
    <xf numFmtId="0" fontId="35" fillId="9" borderId="33" xfId="0" applyFont="1" applyFill="1" applyBorder="1">
      <alignment vertical="center"/>
    </xf>
    <xf numFmtId="0" fontId="35" fillId="8" borderId="34" xfId="0" applyFont="1" applyFill="1" applyBorder="1">
      <alignment vertical="center"/>
    </xf>
    <xf numFmtId="0" fontId="36" fillId="9" borderId="0" xfId="0" applyFont="1" applyFill="1">
      <alignment vertical="center"/>
    </xf>
    <xf numFmtId="0" fontId="36" fillId="8" borderId="0" xfId="0" applyFont="1" applyFill="1">
      <alignment vertical="center"/>
    </xf>
    <xf numFmtId="0" fontId="36" fillId="5" borderId="0" xfId="0" applyFont="1" applyFill="1">
      <alignment vertical="center"/>
    </xf>
    <xf numFmtId="0" fontId="35" fillId="0" borderId="0" xfId="0" applyFont="1">
      <alignment vertical="center"/>
    </xf>
    <xf numFmtId="0" fontId="36" fillId="9" borderId="30" xfId="0" applyFont="1" applyFill="1" applyBorder="1">
      <alignment vertical="center"/>
    </xf>
    <xf numFmtId="0" fontId="36" fillId="9" borderId="34" xfId="0" applyFont="1" applyFill="1" applyBorder="1">
      <alignment vertical="center"/>
    </xf>
    <xf numFmtId="0" fontId="36" fillId="0" borderId="0" xfId="0" applyFont="1">
      <alignment vertical="center"/>
    </xf>
    <xf numFmtId="0" fontId="36" fillId="0" borderId="27" xfId="0" applyFont="1" applyBorder="1">
      <alignment vertical="center"/>
    </xf>
    <xf numFmtId="0" fontId="36" fillId="0" borderId="28" xfId="0" applyFont="1" applyBorder="1">
      <alignment vertical="center"/>
    </xf>
    <xf numFmtId="0" fontId="36" fillId="0" borderId="30" xfId="0" applyFont="1" applyBorder="1">
      <alignment vertical="center"/>
    </xf>
    <xf numFmtId="178" fontId="36" fillId="0" borderId="30" xfId="0" applyNumberFormat="1" applyFont="1" applyBorder="1">
      <alignment vertical="center"/>
    </xf>
    <xf numFmtId="178" fontId="36" fillId="0" borderId="0" xfId="0" applyNumberFormat="1" applyFont="1">
      <alignment vertical="center"/>
    </xf>
    <xf numFmtId="0" fontId="37" fillId="0" borderId="0" xfId="0" applyFont="1" applyAlignment="1">
      <alignment horizontal="center" vertical="center"/>
    </xf>
    <xf numFmtId="10" fontId="36" fillId="0" borderId="0" xfId="0" applyNumberFormat="1" applyFont="1">
      <alignment vertical="center"/>
    </xf>
    <xf numFmtId="181" fontId="38" fillId="0" borderId="0" xfId="0" applyNumberFormat="1" applyFont="1" applyAlignment="1">
      <alignment horizontal="center" vertical="center"/>
    </xf>
    <xf numFmtId="0" fontId="39" fillId="0" borderId="0" xfId="0" applyFont="1">
      <alignment vertical="center"/>
    </xf>
    <xf numFmtId="0" fontId="36" fillId="9" borderId="33" xfId="0" applyFont="1" applyFill="1" applyBorder="1">
      <alignment vertical="center"/>
    </xf>
    <xf numFmtId="0" fontId="36" fillId="8" borderId="34" xfId="0" applyFont="1" applyFill="1" applyBorder="1">
      <alignment vertical="center"/>
    </xf>
    <xf numFmtId="0" fontId="40" fillId="0" borderId="0" xfId="0" applyFont="1">
      <alignment vertical="center"/>
    </xf>
    <xf numFmtId="0" fontId="41" fillId="0" borderId="0" xfId="0" applyFont="1">
      <alignment vertical="center"/>
    </xf>
    <xf numFmtId="0" fontId="35" fillId="9" borderId="39" xfId="0" applyFont="1" applyFill="1" applyBorder="1">
      <alignment vertical="center"/>
    </xf>
    <xf numFmtId="0" fontId="35" fillId="9" borderId="40" xfId="0" applyFont="1" applyFill="1" applyBorder="1">
      <alignment vertical="center"/>
    </xf>
    <xf numFmtId="0" fontId="35" fillId="9" borderId="41" xfId="0" applyFont="1" applyFill="1" applyBorder="1">
      <alignment vertical="center"/>
    </xf>
    <xf numFmtId="0" fontId="42" fillId="9" borderId="0" xfId="0" applyFont="1" applyFill="1">
      <alignment vertical="center"/>
    </xf>
    <xf numFmtId="0" fontId="42" fillId="9" borderId="30" xfId="0" applyFont="1" applyFill="1" applyBorder="1">
      <alignment vertical="center"/>
    </xf>
    <xf numFmtId="0" fontId="42" fillId="8" borderId="0" xfId="0" applyFont="1" applyFill="1">
      <alignment vertical="center"/>
    </xf>
    <xf numFmtId="0" fontId="42" fillId="9" borderId="33" xfId="0" applyFont="1" applyFill="1" applyBorder="1">
      <alignment vertical="center"/>
    </xf>
    <xf numFmtId="0" fontId="42" fillId="8" borderId="34" xfId="0" applyFont="1" applyFill="1" applyBorder="1">
      <alignment vertical="center"/>
    </xf>
    <xf numFmtId="0" fontId="42" fillId="5" borderId="0" xfId="0" applyFont="1" applyFill="1">
      <alignment vertical="center"/>
    </xf>
    <xf numFmtId="0" fontId="19" fillId="0" borderId="0" xfId="0" applyFont="1" applyAlignment="1">
      <alignment horizontal="right" vertical="center"/>
    </xf>
    <xf numFmtId="0" fontId="19" fillId="0" borderId="0" xfId="0" applyFont="1" applyAlignment="1">
      <alignment horizontal="center" vertical="center" wrapText="1" shrinkToFit="1"/>
    </xf>
    <xf numFmtId="0" fontId="19" fillId="0" borderId="0" xfId="0" applyFont="1" applyAlignment="1">
      <alignment horizontal="center" vertical="center" shrinkToFit="1"/>
    </xf>
    <xf numFmtId="0" fontId="10" fillId="0" borderId="1" xfId="0" applyFont="1" applyBorder="1" applyAlignment="1">
      <alignment horizontal="left" vertical="center"/>
    </xf>
    <xf numFmtId="0" fontId="0" fillId="4" borderId="22" xfId="0" applyFill="1" applyBorder="1" applyAlignment="1">
      <alignment horizontal="left" vertical="center" indent="1"/>
    </xf>
    <xf numFmtId="38" fontId="0" fillId="2" borderId="26" xfId="2" applyFont="1" applyFill="1" applyBorder="1" applyProtection="1">
      <alignment vertical="center"/>
      <protection locked="0"/>
    </xf>
    <xf numFmtId="0" fontId="0" fillId="4" borderId="21" xfId="0" applyFill="1" applyBorder="1" applyAlignment="1">
      <alignment vertical="center" wrapText="1"/>
    </xf>
    <xf numFmtId="183" fontId="27" fillId="0" borderId="0" xfId="0" applyNumberFormat="1" applyFont="1" applyAlignment="1">
      <alignment horizontal="right" vertical="center"/>
    </xf>
    <xf numFmtId="49" fontId="23" fillId="6" borderId="0" xfId="0" applyNumberFormat="1" applyFont="1" applyFill="1">
      <alignment vertical="center"/>
    </xf>
    <xf numFmtId="183" fontId="7" fillId="4" borderId="4" xfId="0" applyNumberFormat="1" applyFont="1" applyFill="1" applyBorder="1" applyAlignment="1">
      <alignment horizontal="left" vertical="center" wrapText="1"/>
    </xf>
    <xf numFmtId="0" fontId="7" fillId="4" borderId="4" xfId="0" applyFont="1" applyFill="1" applyBorder="1" applyAlignment="1">
      <alignment horizontal="left" vertical="center" wrapText="1"/>
    </xf>
    <xf numFmtId="38" fontId="22" fillId="4" borderId="23" xfId="2" applyFont="1" applyFill="1" applyBorder="1" applyAlignment="1">
      <alignment horizontal="left" vertical="center" indent="1"/>
    </xf>
    <xf numFmtId="38" fontId="7" fillId="4" borderId="17" xfId="2" applyFont="1" applyFill="1" applyBorder="1" applyAlignment="1">
      <alignment vertical="center" wrapText="1"/>
    </xf>
    <xf numFmtId="38" fontId="0" fillId="4" borderId="8" xfId="0" applyNumberFormat="1" applyFill="1" applyBorder="1" applyAlignment="1">
      <alignment vertical="center" wrapText="1"/>
    </xf>
    <xf numFmtId="49" fontId="27" fillId="0" borderId="0" xfId="0" applyNumberFormat="1" applyFont="1">
      <alignment vertical="center"/>
    </xf>
    <xf numFmtId="38" fontId="0" fillId="4" borderId="22" xfId="0" applyNumberFormat="1" applyFill="1" applyBorder="1" applyAlignment="1">
      <alignment vertical="center" wrapText="1"/>
    </xf>
    <xf numFmtId="38" fontId="0" fillId="4" borderId="22" xfId="2" applyFont="1" applyFill="1" applyBorder="1" applyAlignment="1">
      <alignment vertical="center" wrapText="1"/>
    </xf>
    <xf numFmtId="38" fontId="0" fillId="4" borderId="8" xfId="2" applyFont="1" applyFill="1" applyBorder="1" applyAlignment="1">
      <alignment vertical="center" wrapText="1"/>
    </xf>
    <xf numFmtId="38" fontId="0" fillId="4" borderId="21" xfId="2" applyFont="1" applyFill="1" applyBorder="1" applyAlignment="1">
      <alignment vertical="center" wrapText="1"/>
    </xf>
    <xf numFmtId="38" fontId="0" fillId="4" borderId="17" xfId="2" applyFont="1" applyFill="1" applyBorder="1" applyAlignment="1">
      <alignment vertical="center" wrapText="1"/>
    </xf>
    <xf numFmtId="0" fontId="10" fillId="0" borderId="12" xfId="0" applyFont="1" applyBorder="1">
      <alignment vertical="center"/>
    </xf>
    <xf numFmtId="0" fontId="10" fillId="0" borderId="50" xfId="0" applyFont="1" applyBorder="1">
      <alignment vertical="center"/>
    </xf>
    <xf numFmtId="0" fontId="0" fillId="0" borderId="50" xfId="0" applyBorder="1">
      <alignment vertical="center"/>
    </xf>
    <xf numFmtId="183" fontId="0" fillId="2" borderId="4" xfId="0" applyNumberFormat="1" applyFill="1" applyBorder="1" applyAlignment="1" applyProtection="1">
      <alignment horizontal="left" vertical="center"/>
      <protection locked="0"/>
    </xf>
    <xf numFmtId="0" fontId="0" fillId="0" borderId="5" xfId="0" applyBorder="1" applyAlignment="1">
      <alignment horizontal="center" vertical="center"/>
    </xf>
    <xf numFmtId="49" fontId="0" fillId="2" borderId="4" xfId="0" applyNumberFormat="1" applyFill="1" applyBorder="1" applyAlignment="1" applyProtection="1">
      <alignment vertical="center" wrapText="1"/>
      <protection locked="0"/>
    </xf>
    <xf numFmtId="0" fontId="0" fillId="0" borderId="8" xfId="0" applyBorder="1" applyAlignment="1">
      <alignment horizontal="left" vertical="center" wrapText="1"/>
    </xf>
    <xf numFmtId="0" fontId="17" fillId="0" borderId="8" xfId="0" applyFont="1" applyBorder="1" applyAlignment="1">
      <alignment horizontal="left" vertical="center" wrapText="1"/>
    </xf>
    <xf numFmtId="0" fontId="0" fillId="0" borderId="11" xfId="0" applyBorder="1" applyAlignment="1">
      <alignment horizontal="left" vertical="center"/>
    </xf>
    <xf numFmtId="0" fontId="0" fillId="0" borderId="12" xfId="0" applyBorder="1" applyAlignment="1">
      <alignment horizontal="left" vertical="center"/>
    </xf>
    <xf numFmtId="0" fontId="44" fillId="0" borderId="4" xfId="0" applyFont="1" applyBorder="1" applyAlignment="1">
      <alignment horizontal="left" vertical="center"/>
    </xf>
    <xf numFmtId="38" fontId="26" fillId="0" borderId="32" xfId="5" applyNumberFormat="1" applyFont="1" applyBorder="1">
      <alignment vertical="center"/>
    </xf>
    <xf numFmtId="0" fontId="0" fillId="0" borderId="10" xfId="0" applyBorder="1" applyAlignment="1">
      <alignment horizontal="left" vertical="center" wrapText="1"/>
    </xf>
    <xf numFmtId="0" fontId="0" fillId="0" borderId="4" xfId="0" applyBorder="1" applyAlignment="1">
      <alignment horizontal="left" vertical="center" wrapText="1"/>
    </xf>
    <xf numFmtId="0" fontId="0" fillId="0" borderId="18" xfId="0" applyBorder="1" applyAlignment="1">
      <alignment vertical="center" wrapText="1"/>
    </xf>
    <xf numFmtId="0" fontId="44" fillId="0" borderId="4" xfId="0" applyFont="1" applyBorder="1">
      <alignment vertical="center"/>
    </xf>
    <xf numFmtId="0" fontId="44" fillId="0" borderId="7" xfId="0" applyFont="1" applyBorder="1">
      <alignment vertical="center"/>
    </xf>
    <xf numFmtId="0" fontId="44" fillId="0" borderId="0" xfId="0" applyFont="1">
      <alignment vertical="center"/>
    </xf>
    <xf numFmtId="38" fontId="10" fillId="4" borderId="8" xfId="2" applyFont="1" applyFill="1" applyBorder="1" applyAlignment="1">
      <alignment horizontal="left" vertical="center" indent="1"/>
    </xf>
    <xf numFmtId="38" fontId="0" fillId="4" borderId="26" xfId="2" applyFont="1" applyFill="1" applyBorder="1" applyAlignment="1">
      <alignment vertical="center" wrapText="1"/>
    </xf>
    <xf numFmtId="0" fontId="7" fillId="4" borderId="17" xfId="0" applyFont="1" applyFill="1" applyBorder="1" applyAlignment="1">
      <alignment vertical="center" wrapText="1"/>
    </xf>
    <xf numFmtId="38" fontId="0" fillId="4" borderId="17" xfId="0" applyNumberFormat="1" applyFill="1" applyBorder="1" applyAlignment="1">
      <alignment vertical="center" wrapText="1"/>
    </xf>
    <xf numFmtId="0" fontId="10" fillId="0" borderId="16" xfId="0" applyFont="1" applyBorder="1">
      <alignment vertical="center"/>
    </xf>
    <xf numFmtId="0" fontId="10" fillId="0" borderId="10" xfId="0" applyFont="1" applyBorder="1" applyAlignment="1">
      <alignment vertical="center" wrapText="1"/>
    </xf>
    <xf numFmtId="0" fontId="0" fillId="0" borderId="3" xfId="0" applyBorder="1" applyAlignment="1">
      <alignment vertical="center" wrapText="1"/>
    </xf>
    <xf numFmtId="0" fontId="10" fillId="0" borderId="9" xfId="0" applyFont="1" applyBorder="1">
      <alignment vertical="center"/>
    </xf>
    <xf numFmtId="0" fontId="10" fillId="0" borderId="3" xfId="0" applyFont="1" applyBorder="1" applyAlignment="1">
      <alignment horizontal="left" vertical="center"/>
    </xf>
    <xf numFmtId="0" fontId="0" fillId="0" borderId="2" xfId="0" applyBorder="1" applyAlignment="1">
      <alignment vertical="center" wrapText="1"/>
    </xf>
    <xf numFmtId="0" fontId="17" fillId="0" borderId="9" xfId="0" applyFont="1" applyBorder="1" applyAlignment="1">
      <alignment horizontal="left" vertical="center" wrapText="1"/>
    </xf>
    <xf numFmtId="0" fontId="17" fillId="0" borderId="7" xfId="0" applyFont="1" applyBorder="1" applyAlignment="1">
      <alignment horizontal="left" vertical="center" wrapText="1"/>
    </xf>
    <xf numFmtId="49" fontId="0" fillId="2" borderId="7" xfId="0" applyNumberFormat="1" applyFill="1" applyBorder="1" applyProtection="1">
      <alignment vertical="center"/>
      <protection locked="0"/>
    </xf>
    <xf numFmtId="176" fontId="7" fillId="4" borderId="9" xfId="0" applyNumberFormat="1" applyFont="1" applyFill="1" applyBorder="1" applyAlignment="1">
      <alignment horizontal="center" vertical="center"/>
    </xf>
    <xf numFmtId="178" fontId="7" fillId="4" borderId="17" xfId="0" applyNumberFormat="1" applyFont="1" applyFill="1" applyBorder="1" applyAlignment="1">
      <alignment horizontal="center" vertical="center"/>
    </xf>
    <xf numFmtId="178" fontId="7" fillId="4" borderId="17" xfId="0" applyNumberFormat="1" applyFont="1" applyFill="1" applyBorder="1" applyAlignment="1">
      <alignment horizontal="center" vertical="center" shrinkToFit="1"/>
    </xf>
    <xf numFmtId="49" fontId="0" fillId="2" borderId="4" xfId="0" applyNumberFormat="1" applyFill="1" applyBorder="1" applyAlignment="1" applyProtection="1">
      <alignment horizontal="left" vertical="center" wrapText="1"/>
      <protection locked="0"/>
    </xf>
    <xf numFmtId="49" fontId="0" fillId="2" borderId="7" xfId="0" applyNumberFormat="1" applyFill="1" applyBorder="1" applyAlignment="1" applyProtection="1">
      <alignment horizontal="left" vertical="center" wrapText="1"/>
      <protection locked="0"/>
    </xf>
    <xf numFmtId="49" fontId="0" fillId="2" borderId="3" xfId="0" applyNumberFormat="1" applyFill="1" applyBorder="1" applyProtection="1">
      <alignment vertical="center"/>
      <protection locked="0"/>
    </xf>
    <xf numFmtId="49" fontId="0" fillId="2" borderId="7" xfId="0" applyNumberFormat="1" applyFill="1" applyBorder="1" applyAlignment="1" applyProtection="1">
      <alignment vertical="center" wrapText="1"/>
      <protection locked="0"/>
    </xf>
    <xf numFmtId="0" fontId="0" fillId="0" borderId="6" xfId="0" applyBorder="1" applyAlignment="1">
      <alignment horizontal="right" vertical="center"/>
    </xf>
    <xf numFmtId="183" fontId="7" fillId="2" borderId="1" xfId="0" applyNumberFormat="1" applyFont="1" applyFill="1" applyBorder="1" applyAlignment="1" applyProtection="1">
      <alignment horizontal="left" vertical="center" wrapText="1"/>
      <protection locked="0"/>
    </xf>
    <xf numFmtId="0" fontId="7" fillId="2" borderId="4" xfId="0" applyFont="1" applyFill="1" applyBorder="1" applyAlignment="1" applyProtection="1">
      <alignment horizontal="center" vertical="center"/>
      <protection locked="0"/>
    </xf>
    <xf numFmtId="179" fontId="7" fillId="4" borderId="8" xfId="0" applyNumberFormat="1" applyFont="1" applyFill="1" applyBorder="1" applyAlignment="1">
      <alignment horizontal="center" vertical="center"/>
    </xf>
    <xf numFmtId="0" fontId="7" fillId="0" borderId="54" xfId="0" applyFont="1" applyBorder="1" applyAlignment="1">
      <alignment horizontal="left" vertical="center" wrapText="1" indent="1"/>
    </xf>
    <xf numFmtId="0" fontId="10" fillId="0" borderId="54" xfId="0" applyFont="1" applyBorder="1" applyAlignment="1">
      <alignment horizontal="left" vertical="center" indent="1"/>
    </xf>
    <xf numFmtId="0" fontId="7" fillId="0" borderId="54" xfId="0" applyFont="1" applyBorder="1" applyAlignment="1">
      <alignment horizontal="center" vertical="center"/>
    </xf>
    <xf numFmtId="0" fontId="30" fillId="0" borderId="0" xfId="0" applyFont="1" applyAlignment="1">
      <alignment vertical="center" wrapText="1"/>
    </xf>
    <xf numFmtId="0" fontId="2" fillId="0" borderId="4" xfId="0" applyFont="1" applyBorder="1" applyAlignment="1">
      <alignment horizontal="left" vertical="center"/>
    </xf>
    <xf numFmtId="0" fontId="2" fillId="0" borderId="3" xfId="0" applyFont="1" applyBorder="1" applyAlignment="1">
      <alignment vertical="center" wrapText="1"/>
    </xf>
    <xf numFmtId="0" fontId="2" fillId="0" borderId="0" xfId="0" applyFont="1" applyAlignment="1">
      <alignment horizontal="left" vertical="center"/>
    </xf>
    <xf numFmtId="0" fontId="2" fillId="0" borderId="2" xfId="0" applyFont="1" applyBorder="1" applyAlignment="1">
      <alignment horizontal="left" vertical="center"/>
    </xf>
    <xf numFmtId="0" fontId="45" fillId="0" borderId="0" xfId="4" applyFont="1">
      <alignment vertical="center"/>
    </xf>
    <xf numFmtId="49" fontId="2" fillId="2" borderId="4" xfId="0" applyNumberFormat="1" applyFont="1" applyFill="1" applyBorder="1" applyProtection="1">
      <alignment vertical="center"/>
      <protection locked="0"/>
    </xf>
    <xf numFmtId="49" fontId="2" fillId="0" borderId="0" xfId="0" applyNumberFormat="1" applyFont="1">
      <alignment vertical="center"/>
    </xf>
    <xf numFmtId="0" fontId="2" fillId="0" borderId="1" xfId="0" applyFont="1" applyBorder="1">
      <alignment vertical="center"/>
    </xf>
    <xf numFmtId="0" fontId="2" fillId="0" borderId="3" xfId="0" applyFont="1" applyBorder="1">
      <alignment vertical="center"/>
    </xf>
    <xf numFmtId="0" fontId="2" fillId="0" borderId="8" xfId="0" applyFont="1" applyBorder="1">
      <alignment vertical="center"/>
    </xf>
    <xf numFmtId="0" fontId="2" fillId="0" borderId="8" xfId="0" applyFont="1" applyBorder="1" applyAlignment="1">
      <alignment vertical="center" wrapText="1"/>
    </xf>
    <xf numFmtId="49" fontId="2" fillId="2" borderId="8" xfId="0" applyNumberFormat="1" applyFont="1" applyFill="1" applyBorder="1" applyProtection="1">
      <alignment vertical="center"/>
      <protection locked="0"/>
    </xf>
    <xf numFmtId="183" fontId="0" fillId="2" borderId="50" xfId="0" applyNumberFormat="1" applyFill="1" applyBorder="1" applyAlignment="1" applyProtection="1">
      <alignment horizontal="left" vertical="center"/>
      <protection locked="0"/>
    </xf>
    <xf numFmtId="49" fontId="2" fillId="2" borderId="7" xfId="0" applyNumberFormat="1" applyFont="1" applyFill="1" applyBorder="1" applyProtection="1">
      <alignment vertical="center"/>
      <protection locked="0"/>
    </xf>
    <xf numFmtId="0" fontId="2" fillId="0" borderId="9" xfId="0" applyFont="1" applyBorder="1">
      <alignment vertical="center"/>
    </xf>
    <xf numFmtId="0" fontId="2" fillId="0" borderId="8" xfId="0" applyFont="1" applyBorder="1" applyAlignment="1">
      <alignment horizontal="left" vertical="center" wrapText="1"/>
    </xf>
    <xf numFmtId="0" fontId="2" fillId="0" borderId="11" xfId="0" applyFont="1" applyBorder="1" applyAlignment="1">
      <alignment horizontal="left" vertical="center"/>
    </xf>
    <xf numFmtId="0" fontId="2" fillId="0" borderId="1" xfId="0" applyFont="1" applyBorder="1" applyAlignment="1">
      <alignment vertical="center" wrapText="1"/>
    </xf>
    <xf numFmtId="0" fontId="2" fillId="0" borderId="12" xfId="0" applyFont="1" applyBorder="1" applyAlignment="1">
      <alignment horizontal="left" vertical="center"/>
    </xf>
    <xf numFmtId="0" fontId="2" fillId="0" borderId="4" xfId="0" applyFont="1" applyBorder="1" applyAlignment="1">
      <alignment vertical="center" wrapText="1"/>
    </xf>
    <xf numFmtId="0" fontId="0" fillId="0" borderId="12" xfId="0" quotePrefix="1" applyBorder="1" applyAlignment="1">
      <alignment horizontal="left" vertical="center"/>
    </xf>
    <xf numFmtId="38" fontId="44" fillId="0" borderId="4" xfId="2" applyFont="1" applyFill="1" applyBorder="1" applyAlignment="1" applyProtection="1">
      <alignment horizontal="left" vertical="center"/>
    </xf>
    <xf numFmtId="0" fontId="7" fillId="2" borderId="55" xfId="0" applyFont="1" applyFill="1" applyBorder="1">
      <alignment vertical="center"/>
    </xf>
    <xf numFmtId="0" fontId="7" fillId="2" borderId="56" xfId="0" applyFont="1" applyFill="1" applyBorder="1">
      <alignment vertical="center"/>
    </xf>
    <xf numFmtId="0" fontId="7" fillId="2" borderId="57" xfId="0" applyFont="1" applyFill="1" applyBorder="1">
      <alignment vertical="center"/>
    </xf>
    <xf numFmtId="0" fontId="7" fillId="10" borderId="58" xfId="0" applyFont="1" applyFill="1" applyBorder="1">
      <alignment vertical="center"/>
    </xf>
    <xf numFmtId="0" fontId="7" fillId="10" borderId="59" xfId="0" applyFont="1" applyFill="1" applyBorder="1">
      <alignment vertical="center"/>
    </xf>
    <xf numFmtId="0" fontId="7" fillId="11" borderId="60" xfId="0" applyFont="1" applyFill="1" applyBorder="1">
      <alignment vertical="center"/>
    </xf>
    <xf numFmtId="0" fontId="7" fillId="11" borderId="0" xfId="0" applyFont="1" applyFill="1">
      <alignment vertical="center"/>
    </xf>
    <xf numFmtId="0" fontId="7" fillId="11" borderId="61" xfId="0" applyFont="1" applyFill="1" applyBorder="1">
      <alignment vertical="center"/>
    </xf>
    <xf numFmtId="0" fontId="7" fillId="12" borderId="62" xfId="0" applyFont="1" applyFill="1" applyBorder="1">
      <alignment vertical="center"/>
    </xf>
    <xf numFmtId="0" fontId="7" fillId="12" borderId="63" xfId="0" applyFont="1" applyFill="1" applyBorder="1">
      <alignment vertical="center"/>
    </xf>
    <xf numFmtId="0" fontId="7" fillId="12" borderId="64" xfId="0" applyFont="1" applyFill="1" applyBorder="1">
      <alignment vertical="center"/>
    </xf>
    <xf numFmtId="177" fontId="7" fillId="4" borderId="4" xfId="0" applyNumberFormat="1" applyFont="1" applyFill="1" applyBorder="1" applyAlignment="1">
      <alignment horizontal="left" vertical="center" wrapText="1"/>
    </xf>
    <xf numFmtId="49" fontId="0" fillId="0" borderId="5" xfId="0" applyNumberFormat="1" applyBorder="1" applyAlignment="1">
      <alignment vertical="center" wrapText="1"/>
    </xf>
    <xf numFmtId="49" fontId="20" fillId="0" borderId="5" xfId="0" applyNumberFormat="1" applyFont="1" applyBorder="1" applyAlignment="1">
      <alignment vertical="center" wrapText="1"/>
    </xf>
    <xf numFmtId="49" fontId="20" fillId="0" borderId="0" xfId="0" applyNumberFormat="1" applyFont="1" applyAlignment="1">
      <alignment vertical="center" wrapText="1"/>
    </xf>
    <xf numFmtId="0" fontId="7" fillId="0" borderId="0" xfId="0" applyFont="1" applyAlignment="1">
      <alignment horizontal="left" vertical="center"/>
    </xf>
    <xf numFmtId="0" fontId="16" fillId="0" borderId="0" xfId="0" applyFont="1" applyAlignment="1">
      <alignment horizontal="left" vertical="center"/>
    </xf>
    <xf numFmtId="183" fontId="16" fillId="0" borderId="58" xfId="0" applyNumberFormat="1" applyFont="1" applyBorder="1" applyAlignment="1">
      <alignment horizontal="left" vertical="center"/>
    </xf>
    <xf numFmtId="0" fontId="7" fillId="0" borderId="59" xfId="0" applyFont="1" applyBorder="1">
      <alignment vertical="center"/>
    </xf>
    <xf numFmtId="0" fontId="7" fillId="0" borderId="65" xfId="0" applyFont="1" applyBorder="1">
      <alignment vertical="center"/>
    </xf>
    <xf numFmtId="0" fontId="0" fillId="0" borderId="19" xfId="0" applyBorder="1">
      <alignment vertical="center"/>
    </xf>
    <xf numFmtId="0" fontId="0" fillId="6" borderId="19" xfId="0" applyFill="1" applyBorder="1">
      <alignment vertical="center"/>
    </xf>
    <xf numFmtId="0" fontId="0" fillId="6" borderId="19" xfId="0" applyFill="1" applyBorder="1" applyAlignment="1">
      <alignment horizontal="left" vertical="center" indent="1"/>
    </xf>
    <xf numFmtId="38" fontId="0" fillId="2" borderId="17" xfId="2" applyFont="1" applyFill="1" applyBorder="1" applyAlignment="1" applyProtection="1">
      <alignment vertical="center" shrinkToFit="1"/>
      <protection locked="0"/>
    </xf>
    <xf numFmtId="181" fontId="0" fillId="4" borderId="4" xfId="3" applyNumberFormat="1" applyFont="1" applyFill="1" applyBorder="1" applyAlignment="1">
      <alignment horizontal="right" vertical="center" shrinkToFit="1"/>
    </xf>
    <xf numFmtId="38" fontId="0" fillId="4" borderId="2" xfId="2" applyFont="1" applyFill="1" applyBorder="1">
      <alignment vertical="center"/>
    </xf>
    <xf numFmtId="181" fontId="0" fillId="4" borderId="2" xfId="2" applyNumberFormat="1" applyFont="1" applyFill="1" applyBorder="1" applyAlignment="1">
      <alignment vertical="center" shrinkToFit="1"/>
    </xf>
    <xf numFmtId="38" fontId="0" fillId="2" borderId="2" xfId="5" applyNumberFormat="1" applyFont="1" applyFill="1" applyBorder="1" applyAlignment="1" applyProtection="1">
      <alignment vertical="center" shrinkToFit="1"/>
      <protection locked="0"/>
    </xf>
    <xf numFmtId="182" fontId="0" fillId="4" borderId="2" xfId="2" applyNumberFormat="1" applyFont="1" applyFill="1" applyBorder="1" applyAlignment="1">
      <alignment vertical="center" shrinkToFit="1"/>
    </xf>
    <xf numFmtId="182" fontId="0" fillId="2" borderId="2" xfId="2" applyNumberFormat="1" applyFont="1" applyFill="1" applyBorder="1" applyAlignment="1" applyProtection="1">
      <alignment vertical="center" shrinkToFit="1"/>
      <protection locked="0"/>
    </xf>
    <xf numFmtId="181" fontId="0" fillId="4" borderId="2" xfId="3" applyNumberFormat="1" applyFont="1" applyFill="1" applyBorder="1" applyAlignment="1">
      <alignment vertical="center" shrinkToFit="1"/>
    </xf>
    <xf numFmtId="38" fontId="0" fillId="2" borderId="2" xfId="2" applyFont="1" applyFill="1" applyBorder="1" applyAlignment="1" applyProtection="1">
      <alignment vertical="center" shrinkToFit="1"/>
      <protection locked="0"/>
    </xf>
    <xf numFmtId="38" fontId="0" fillId="4" borderId="4" xfId="2" applyFont="1" applyFill="1" applyBorder="1">
      <alignment vertical="center"/>
    </xf>
    <xf numFmtId="10" fontId="0" fillId="4" borderId="4" xfId="3" applyNumberFormat="1" applyFont="1" applyFill="1" applyBorder="1">
      <alignment vertical="center"/>
    </xf>
    <xf numFmtId="38" fontId="0" fillId="4" borderId="4" xfId="2" applyFont="1" applyFill="1" applyBorder="1" applyAlignment="1">
      <alignment vertical="center" shrinkToFit="1"/>
    </xf>
    <xf numFmtId="181" fontId="0" fillId="4" borderId="4" xfId="2" applyNumberFormat="1" applyFont="1" applyFill="1" applyBorder="1" applyAlignment="1">
      <alignment horizontal="right" vertical="center" shrinkToFit="1"/>
    </xf>
    <xf numFmtId="38" fontId="0" fillId="2" borderId="4" xfId="2" applyFont="1" applyFill="1" applyBorder="1" applyProtection="1">
      <alignment vertical="center"/>
      <protection locked="0"/>
    </xf>
    <xf numFmtId="0" fontId="27" fillId="0" borderId="0" xfId="0" applyFont="1" applyAlignment="1">
      <alignment vertical="center" wrapText="1"/>
    </xf>
    <xf numFmtId="181" fontId="0" fillId="4" borderId="2" xfId="3" applyNumberFormat="1" applyFont="1" applyFill="1" applyBorder="1" applyAlignment="1">
      <alignment horizontal="right" vertical="center" shrinkToFit="1"/>
    </xf>
    <xf numFmtId="0" fontId="0" fillId="0" borderId="0" xfId="0" applyAlignment="1">
      <alignment horizontal="right" vertical="center"/>
    </xf>
    <xf numFmtId="38" fontId="0" fillId="2" borderId="17" xfId="2" applyFont="1" applyFill="1" applyBorder="1" applyProtection="1">
      <alignment vertical="center"/>
      <protection locked="0"/>
    </xf>
    <xf numFmtId="14" fontId="0" fillId="0" borderId="0" xfId="0" applyNumberFormat="1">
      <alignment vertical="center"/>
    </xf>
    <xf numFmtId="0" fontId="0" fillId="0" borderId="10" xfId="0" applyBorder="1" applyAlignment="1">
      <alignment horizontal="left" vertical="center" indent="1"/>
    </xf>
    <xf numFmtId="0" fontId="0" fillId="0" borderId="10" xfId="0" applyBorder="1" applyAlignment="1">
      <alignment horizontal="left" vertical="center"/>
    </xf>
    <xf numFmtId="0" fontId="0" fillId="0" borderId="3" xfId="0" applyBorder="1" applyAlignment="1">
      <alignment horizontal="left" vertical="center" wrapText="1"/>
    </xf>
    <xf numFmtId="0" fontId="0" fillId="4" borderId="3" xfId="0" applyFill="1" applyBorder="1" applyAlignment="1">
      <alignment horizontal="right" vertical="center"/>
    </xf>
    <xf numFmtId="0" fontId="0" fillId="4" borderId="3" xfId="0" applyFill="1" applyBorder="1" applyAlignment="1">
      <alignment horizontal="left" vertical="center" wrapText="1"/>
    </xf>
    <xf numFmtId="0" fontId="0" fillId="4" borderId="4" xfId="0" applyFill="1" applyBorder="1" applyAlignment="1">
      <alignment horizontal="left" vertical="center"/>
    </xf>
    <xf numFmtId="38" fontId="0" fillId="4" borderId="2" xfId="2" applyFont="1" applyFill="1" applyBorder="1" applyAlignment="1">
      <alignment vertical="center" shrinkToFit="1"/>
    </xf>
    <xf numFmtId="0" fontId="0" fillId="0" borderId="6" xfId="0" applyBorder="1" applyAlignment="1">
      <alignment horizontal="left" vertical="center" wrapText="1"/>
    </xf>
    <xf numFmtId="0" fontId="0" fillId="0" borderId="8" xfId="0" applyBorder="1" applyAlignment="1">
      <alignment horizontal="left" vertical="center"/>
    </xf>
    <xf numFmtId="0" fontId="0" fillId="4" borderId="2" xfId="0" applyFill="1" applyBorder="1" applyAlignment="1">
      <alignment vertical="center" wrapText="1"/>
    </xf>
    <xf numFmtId="0" fontId="0" fillId="4" borderId="4" xfId="0" applyFill="1" applyBorder="1">
      <alignment vertical="center"/>
    </xf>
    <xf numFmtId="0" fontId="0" fillId="4" borderId="10" xfId="0" applyFill="1" applyBorder="1" applyAlignment="1">
      <alignment vertical="center" wrapText="1"/>
    </xf>
    <xf numFmtId="0" fontId="0" fillId="4" borderId="16" xfId="0" applyFill="1" applyBorder="1" applyAlignment="1">
      <alignment horizontal="left" vertical="center"/>
    </xf>
    <xf numFmtId="181" fontId="0" fillId="4" borderId="16" xfId="3" applyNumberFormat="1" applyFont="1" applyFill="1" applyBorder="1" applyAlignment="1">
      <alignment vertical="center" shrinkToFit="1"/>
    </xf>
    <xf numFmtId="0" fontId="0" fillId="6" borderId="2" xfId="0" applyFill="1" applyBorder="1">
      <alignment vertical="center"/>
    </xf>
    <xf numFmtId="0" fontId="0" fillId="4" borderId="3" xfId="0" applyFill="1" applyBorder="1" applyAlignment="1">
      <alignment vertical="center" wrapText="1"/>
    </xf>
    <xf numFmtId="0" fontId="0" fillId="4" borderId="2" xfId="0" applyFill="1" applyBorder="1" applyAlignment="1">
      <alignment horizontal="left" vertical="center" wrapText="1"/>
    </xf>
    <xf numFmtId="10" fontId="0" fillId="0" borderId="0" xfId="3" applyNumberFormat="1" applyFont="1">
      <alignment vertical="center"/>
    </xf>
    <xf numFmtId="10" fontId="19" fillId="0" borderId="0" xfId="3" applyNumberFormat="1" applyFont="1" applyAlignment="1">
      <alignment horizontal="center" vertical="center"/>
    </xf>
    <xf numFmtId="0" fontId="0" fillId="0" borderId="0" xfId="0" applyAlignment="1">
      <alignment horizontal="left" vertical="center" indent="1"/>
    </xf>
    <xf numFmtId="0" fontId="0" fillId="0" borderId="0" xfId="0" applyAlignment="1">
      <alignment horizontal="left" vertical="center" wrapText="1"/>
    </xf>
    <xf numFmtId="0" fontId="0" fillId="0" borderId="16" xfId="0" applyBorder="1" applyAlignment="1">
      <alignment horizontal="left" vertical="center"/>
    </xf>
    <xf numFmtId="0" fontId="0" fillId="4" borderId="2" xfId="0" applyFill="1" applyBorder="1" applyAlignment="1">
      <alignment horizontal="left" vertical="center"/>
    </xf>
    <xf numFmtId="181" fontId="0" fillId="4" borderId="20" xfId="3" applyNumberFormat="1" applyFont="1" applyFill="1" applyBorder="1" applyAlignment="1">
      <alignment vertical="center" shrinkToFit="1"/>
    </xf>
    <xf numFmtId="0" fontId="0" fillId="6" borderId="2" xfId="0" applyFill="1" applyBorder="1" applyAlignment="1">
      <alignment horizontal="left" vertical="center"/>
    </xf>
    <xf numFmtId="0" fontId="0" fillId="0" borderId="2" xfId="0" applyBorder="1" applyAlignment="1">
      <alignment horizontal="left" vertical="center"/>
    </xf>
    <xf numFmtId="38" fontId="0" fillId="4" borderId="1" xfId="2" applyFont="1" applyFill="1" applyBorder="1">
      <alignment vertical="center"/>
    </xf>
    <xf numFmtId="181" fontId="0" fillId="4" borderId="20" xfId="3" applyNumberFormat="1" applyFont="1" applyFill="1" applyBorder="1" applyAlignment="1">
      <alignment horizontal="right" vertical="center" shrinkToFit="1"/>
    </xf>
    <xf numFmtId="0" fontId="0" fillId="4" borderId="3" xfId="0" applyFill="1" applyBorder="1" applyAlignment="1">
      <alignment horizontal="left" vertical="center"/>
    </xf>
    <xf numFmtId="0" fontId="0" fillId="4" borderId="4" xfId="0" applyFill="1" applyBorder="1" applyAlignment="1">
      <alignment horizontal="left" vertical="center" wrapText="1"/>
    </xf>
    <xf numFmtId="10" fontId="0" fillId="4" borderId="20" xfId="3" applyNumberFormat="1" applyFont="1" applyFill="1" applyBorder="1">
      <alignment vertical="center"/>
    </xf>
    <xf numFmtId="10" fontId="0" fillId="4" borderId="1" xfId="3" applyNumberFormat="1" applyFont="1" applyFill="1" applyBorder="1">
      <alignment vertical="center"/>
    </xf>
    <xf numFmtId="10" fontId="0" fillId="4" borderId="20" xfId="2" applyNumberFormat="1" applyFont="1" applyFill="1" applyBorder="1">
      <alignment vertical="center"/>
    </xf>
    <xf numFmtId="181" fontId="0" fillId="4" borderId="20" xfId="2" applyNumberFormat="1" applyFont="1" applyFill="1" applyBorder="1" applyAlignment="1">
      <alignment vertical="center" shrinkToFit="1"/>
    </xf>
    <xf numFmtId="181" fontId="0" fillId="0" borderId="6" xfId="2" applyNumberFormat="1" applyFont="1" applyBorder="1" applyAlignment="1">
      <alignment vertical="center" shrinkToFit="1"/>
    </xf>
    <xf numFmtId="10" fontId="0" fillId="0" borderId="6" xfId="2" applyNumberFormat="1" applyFont="1" applyBorder="1" applyAlignment="1">
      <alignment horizontal="right" vertical="center" shrinkToFit="1"/>
    </xf>
    <xf numFmtId="181" fontId="0" fillId="0" borderId="6" xfId="2" applyNumberFormat="1" applyFont="1" applyBorder="1" applyAlignment="1">
      <alignment horizontal="right" vertical="center" shrinkToFit="1"/>
    </xf>
    <xf numFmtId="181" fontId="0" fillId="0" borderId="0" xfId="2" applyNumberFormat="1" applyFont="1" applyAlignment="1">
      <alignment horizontal="right" vertical="center" shrinkToFit="1"/>
    </xf>
    <xf numFmtId="38" fontId="0" fillId="2" borderId="1" xfId="2" applyFont="1" applyFill="1" applyBorder="1" applyProtection="1">
      <alignment vertical="center"/>
      <protection locked="0"/>
    </xf>
    <xf numFmtId="0" fontId="0" fillId="4" borderId="2" xfId="0" applyFill="1" applyBorder="1">
      <alignment vertical="center"/>
    </xf>
    <xf numFmtId="38" fontId="0" fillId="4" borderId="4" xfId="0" applyNumberFormat="1" applyFill="1" applyBorder="1" applyAlignment="1">
      <alignment horizontal="right" vertical="center"/>
    </xf>
    <xf numFmtId="180" fontId="0" fillId="4" borderId="4" xfId="3" applyNumberFormat="1" applyFont="1" applyFill="1" applyBorder="1">
      <alignment vertical="center"/>
    </xf>
    <xf numFmtId="180" fontId="0" fillId="4" borderId="2" xfId="3" applyNumberFormat="1" applyFont="1" applyFill="1" applyBorder="1">
      <alignment vertical="center"/>
    </xf>
    <xf numFmtId="180" fontId="0" fillId="0" borderId="0" xfId="3" applyNumberFormat="1" applyFont="1">
      <alignment vertical="center"/>
    </xf>
    <xf numFmtId="0" fontId="0" fillId="6" borderId="0" xfId="0" applyFill="1" applyAlignment="1">
      <alignment horizontal="left" vertical="center"/>
    </xf>
    <xf numFmtId="49" fontId="0" fillId="0" borderId="3" xfId="0" applyNumberFormat="1" applyBorder="1" applyAlignment="1">
      <alignment horizontal="left" vertical="center"/>
    </xf>
    <xf numFmtId="49" fontId="0" fillId="2" borderId="17" xfId="0" applyNumberFormat="1" applyFill="1" applyBorder="1" applyProtection="1">
      <alignment vertical="center"/>
      <protection locked="0"/>
    </xf>
    <xf numFmtId="0" fontId="0" fillId="0" borderId="18" xfId="0" applyBorder="1">
      <alignment vertical="center"/>
    </xf>
    <xf numFmtId="0" fontId="0" fillId="0" borderId="10" xfId="0" applyBorder="1" applyAlignment="1">
      <alignment horizontal="right" vertical="center"/>
    </xf>
    <xf numFmtId="0" fontId="0" fillId="0" borderId="16" xfId="0" applyBorder="1" applyAlignment="1">
      <alignment horizontal="left" vertical="center" wrapText="1"/>
    </xf>
    <xf numFmtId="0" fontId="0" fillId="0" borderId="7" xfId="0" applyBorder="1" applyAlignment="1">
      <alignment horizontal="left" vertical="center"/>
    </xf>
    <xf numFmtId="38" fontId="0" fillId="0" borderId="0" xfId="2" applyFont="1" applyAlignment="1">
      <alignment horizontal="right" vertical="center"/>
    </xf>
    <xf numFmtId="38" fontId="0" fillId="2" borderId="16" xfId="2" applyFont="1" applyFill="1" applyBorder="1" applyProtection="1">
      <alignment vertical="center"/>
      <protection locked="0"/>
    </xf>
    <xf numFmtId="181" fontId="0" fillId="2" borderId="2" xfId="3" applyNumberFormat="1" applyFont="1" applyFill="1" applyBorder="1" applyProtection="1">
      <alignment vertical="center"/>
      <protection locked="0"/>
    </xf>
    <xf numFmtId="0" fontId="0" fillId="0" borderId="10" xfId="0" applyBorder="1" applyAlignment="1">
      <alignment vertical="center" wrapText="1"/>
    </xf>
    <xf numFmtId="9" fontId="0" fillId="0" borderId="0" xfId="3" applyFont="1">
      <alignment vertical="center"/>
    </xf>
    <xf numFmtId="0" fontId="7" fillId="4" borderId="1" xfId="0" applyFont="1" applyFill="1" applyBorder="1" applyAlignment="1">
      <alignment horizontal="centerContinuous" vertical="center"/>
    </xf>
    <xf numFmtId="0" fontId="7" fillId="4" borderId="11" xfId="0" applyFont="1" applyFill="1" applyBorder="1" applyAlignment="1">
      <alignment horizontal="centerContinuous" vertical="center"/>
    </xf>
    <xf numFmtId="0" fontId="7" fillId="4" borderId="45" xfId="0" applyFont="1" applyFill="1" applyBorder="1" applyAlignment="1">
      <alignment horizontal="centerContinuous" vertical="center"/>
    </xf>
    <xf numFmtId="178" fontId="7" fillId="4" borderId="1" xfId="0" applyNumberFormat="1" applyFont="1" applyFill="1" applyBorder="1" applyAlignment="1">
      <alignment horizontal="center" vertical="center" shrinkToFit="1"/>
    </xf>
    <xf numFmtId="178" fontId="7" fillId="4" borderId="1" xfId="0" applyNumberFormat="1" applyFont="1" applyFill="1" applyBorder="1" applyAlignment="1">
      <alignment horizontal="centerContinuous" vertical="center"/>
    </xf>
    <xf numFmtId="0" fontId="16" fillId="4" borderId="1" xfId="0" applyFont="1" applyFill="1" applyBorder="1" applyAlignment="1">
      <alignment horizontal="center" vertical="center" shrinkToFit="1"/>
    </xf>
    <xf numFmtId="49" fontId="43" fillId="2" borderId="4" xfId="4" applyNumberFormat="1" applyFont="1" applyFill="1" applyBorder="1" applyAlignment="1" applyProtection="1">
      <alignment horizontal="left" vertical="center"/>
      <protection locked="0"/>
    </xf>
    <xf numFmtId="0" fontId="44" fillId="0" borderId="4" xfId="0" applyFont="1" applyBorder="1" applyAlignment="1">
      <alignment vertical="center" wrapText="1"/>
    </xf>
    <xf numFmtId="0" fontId="17" fillId="0" borderId="4" xfId="0" applyFont="1" applyBorder="1" applyAlignment="1">
      <alignment horizontal="left" vertical="center" wrapText="1"/>
    </xf>
    <xf numFmtId="0" fontId="0" fillId="13" borderId="7" xfId="0" applyFill="1" applyBorder="1" applyAlignment="1">
      <alignment horizontal="left" vertical="center"/>
    </xf>
    <xf numFmtId="0" fontId="10" fillId="0" borderId="6" xfId="0" applyFont="1" applyBorder="1" applyAlignment="1">
      <alignment vertical="center" wrapText="1"/>
    </xf>
    <xf numFmtId="0" fontId="0" fillId="0" borderId="6" xfId="0" applyBorder="1">
      <alignment vertical="center"/>
    </xf>
    <xf numFmtId="49" fontId="2" fillId="0" borderId="6" xfId="0" applyNumberFormat="1" applyFont="1" applyBorder="1" applyProtection="1">
      <alignment vertical="center"/>
      <protection locked="0"/>
    </xf>
    <xf numFmtId="49" fontId="22" fillId="0" borderId="0" xfId="0" applyNumberFormat="1" applyFont="1">
      <alignment vertical="center"/>
    </xf>
    <xf numFmtId="178" fontId="0" fillId="0" borderId="0" xfId="5" applyNumberFormat="1" applyFont="1">
      <alignment vertical="center"/>
    </xf>
    <xf numFmtId="182" fontId="16" fillId="4" borderId="1" xfId="0" applyNumberFormat="1" applyFont="1" applyFill="1" applyBorder="1" applyAlignment="1" applyProtection="1">
      <alignment horizontal="left" vertical="center" wrapText="1"/>
      <protection locked="0"/>
    </xf>
    <xf numFmtId="0" fontId="16" fillId="2" borderId="4" xfId="0" applyFont="1" applyFill="1" applyBorder="1" applyAlignment="1" applyProtection="1">
      <alignment horizontal="center" vertical="center" shrinkToFit="1"/>
      <protection locked="0"/>
    </xf>
    <xf numFmtId="38" fontId="0" fillId="2" borderId="2" xfId="2" quotePrefix="1" applyFont="1" applyFill="1" applyBorder="1" applyAlignment="1" applyProtection="1">
      <alignment vertical="center" shrinkToFit="1"/>
      <protection locked="0"/>
    </xf>
    <xf numFmtId="38" fontId="0" fillId="4" borderId="2" xfId="2" applyFont="1" applyFill="1" applyBorder="1" applyProtection="1">
      <alignment vertical="center"/>
    </xf>
    <xf numFmtId="181" fontId="0" fillId="4" borderId="2" xfId="3" applyNumberFormat="1" applyFont="1" applyFill="1" applyBorder="1">
      <alignment vertical="center"/>
    </xf>
    <xf numFmtId="181" fontId="0" fillId="4" borderId="4" xfId="3" applyNumberFormat="1" applyFont="1" applyFill="1" applyBorder="1">
      <alignment vertical="center"/>
    </xf>
    <xf numFmtId="181" fontId="0" fillId="4" borderId="1" xfId="3" applyNumberFormat="1" applyFont="1" applyFill="1" applyBorder="1">
      <alignment vertical="center"/>
    </xf>
    <xf numFmtId="0" fontId="13" fillId="0" borderId="0" xfId="4" applyProtection="1">
      <alignment vertical="center"/>
      <protection locked="0"/>
    </xf>
    <xf numFmtId="38" fontId="0" fillId="4" borderId="4" xfId="2" applyFont="1" applyFill="1" applyBorder="1" applyProtection="1">
      <alignment vertical="center"/>
    </xf>
    <xf numFmtId="181" fontId="0" fillId="4" borderId="4" xfId="3" applyNumberFormat="1" applyFont="1" applyFill="1" applyBorder="1" applyAlignment="1">
      <alignment vertical="center" shrinkToFit="1"/>
    </xf>
    <xf numFmtId="0" fontId="27" fillId="0" borderId="0" xfId="0" applyFont="1" applyAlignment="1">
      <alignment horizontal="right" vertical="center"/>
    </xf>
    <xf numFmtId="181" fontId="0" fillId="4" borderId="4" xfId="3" applyNumberFormat="1" applyFont="1" applyFill="1" applyBorder="1" applyAlignment="1">
      <alignment horizontal="right" vertical="center"/>
    </xf>
    <xf numFmtId="181" fontId="27" fillId="0" borderId="0" xfId="3" applyNumberFormat="1" applyFont="1">
      <alignment vertical="center"/>
    </xf>
    <xf numFmtId="38" fontId="27" fillId="0" borderId="0" xfId="5" applyNumberFormat="1" applyFont="1">
      <alignment vertical="center"/>
    </xf>
    <xf numFmtId="38" fontId="27" fillId="0" borderId="0" xfId="0" applyNumberFormat="1" applyFont="1">
      <alignment vertical="center"/>
    </xf>
    <xf numFmtId="10" fontId="0" fillId="0" borderId="3" xfId="3" applyNumberFormat="1" applyFont="1" applyBorder="1">
      <alignment vertical="center"/>
    </xf>
    <xf numFmtId="38" fontId="0" fillId="2" borderId="2" xfId="2" applyFont="1" applyFill="1" applyBorder="1" applyAlignment="1" applyProtection="1">
      <alignment horizontal="center" vertical="center"/>
      <protection locked="0"/>
    </xf>
    <xf numFmtId="38" fontId="0" fillId="2" borderId="4" xfId="2" applyFont="1" applyFill="1" applyBorder="1" applyAlignment="1" applyProtection="1">
      <alignment horizontal="center" vertical="center"/>
      <protection locked="0"/>
    </xf>
    <xf numFmtId="49" fontId="13" fillId="2" borderId="4" xfId="4" applyNumberFormat="1" applyFill="1" applyBorder="1" applyAlignment="1" applyProtection="1">
      <alignment vertical="center" wrapText="1"/>
      <protection locked="0"/>
    </xf>
    <xf numFmtId="0" fontId="13" fillId="0" borderId="0" xfId="4" applyAlignment="1" applyProtection="1">
      <alignment vertical="center" wrapText="1"/>
      <protection locked="0"/>
    </xf>
    <xf numFmtId="0" fontId="43" fillId="0" borderId="0" xfId="4" applyFont="1" applyAlignment="1" applyProtection="1">
      <alignment vertical="center" wrapText="1"/>
      <protection locked="0"/>
    </xf>
    <xf numFmtId="0" fontId="43" fillId="0" borderId="0" xfId="4" applyFont="1" applyProtection="1">
      <alignment vertical="center"/>
      <protection locked="0"/>
    </xf>
    <xf numFmtId="181" fontId="0" fillId="4" borderId="2" xfId="3" applyNumberFormat="1" applyFont="1" applyFill="1" applyBorder="1" applyProtection="1">
      <alignment vertical="center"/>
    </xf>
    <xf numFmtId="0" fontId="29" fillId="0" borderId="0" xfId="0" applyFont="1">
      <alignment vertical="center"/>
    </xf>
    <xf numFmtId="0" fontId="10" fillId="4" borderId="3" xfId="0" applyFont="1" applyFill="1" applyBorder="1" applyAlignment="1">
      <alignment vertical="center" wrapText="1"/>
    </xf>
    <xf numFmtId="0" fontId="0" fillId="0" borderId="17" xfId="0" applyBorder="1" applyAlignment="1">
      <alignment horizontal="center" vertical="center"/>
    </xf>
    <xf numFmtId="0" fontId="0" fillId="4" borderId="6" xfId="0" applyFill="1" applyBorder="1" applyAlignment="1">
      <alignment vertical="center" wrapText="1"/>
    </xf>
    <xf numFmtId="0" fontId="0" fillId="4" borderId="8" xfId="0" applyFill="1" applyBorder="1">
      <alignment vertical="center"/>
    </xf>
    <xf numFmtId="0" fontId="0" fillId="4" borderId="4" xfId="0" applyFill="1" applyBorder="1" applyAlignment="1">
      <alignment vertical="center" wrapText="1"/>
    </xf>
    <xf numFmtId="0" fontId="0" fillId="0" borderId="2" xfId="0" applyBorder="1" applyAlignment="1">
      <alignment horizontal="center" vertical="center"/>
    </xf>
    <xf numFmtId="0" fontId="29" fillId="0" borderId="0" xfId="0" applyFont="1" applyAlignment="1">
      <alignment horizontal="left" vertical="center"/>
    </xf>
    <xf numFmtId="0" fontId="29" fillId="0" borderId="0" xfId="0" applyFont="1" applyAlignment="1">
      <alignment horizontal="right" vertical="center"/>
    </xf>
    <xf numFmtId="0" fontId="46" fillId="0" borderId="0" xfId="0" applyFont="1">
      <alignment vertical="center"/>
    </xf>
    <xf numFmtId="0" fontId="29" fillId="0" borderId="3" xfId="0" quotePrefix="1" applyFont="1" applyBorder="1" applyAlignment="1">
      <alignment horizontal="right" vertical="center"/>
    </xf>
    <xf numFmtId="0" fontId="29" fillId="4" borderId="17" xfId="0" applyFont="1" applyFill="1" applyBorder="1" applyAlignment="1">
      <alignment vertical="center" wrapText="1"/>
    </xf>
    <xf numFmtId="0" fontId="29" fillId="4" borderId="8" xfId="0" applyFont="1" applyFill="1" applyBorder="1">
      <alignment vertical="center"/>
    </xf>
    <xf numFmtId="0" fontId="29" fillId="0" borderId="8" xfId="0" applyFont="1" applyBorder="1" applyAlignment="1">
      <alignment horizontal="center" vertical="center"/>
    </xf>
    <xf numFmtId="0" fontId="47" fillId="0" borderId="0" xfId="0" applyFont="1">
      <alignment vertical="center"/>
    </xf>
    <xf numFmtId="40" fontId="29" fillId="0" borderId="0" xfId="5" applyFont="1">
      <alignment vertical="center"/>
    </xf>
    <xf numFmtId="181" fontId="29" fillId="0" borderId="0" xfId="3" applyNumberFormat="1" applyFont="1">
      <alignment vertical="center"/>
    </xf>
    <xf numFmtId="178" fontId="27" fillId="0" borderId="0" xfId="0" applyNumberFormat="1" applyFont="1">
      <alignment vertical="center"/>
    </xf>
    <xf numFmtId="0" fontId="29" fillId="14" borderId="8" xfId="0" applyFont="1" applyFill="1" applyBorder="1">
      <alignment vertical="center"/>
    </xf>
    <xf numFmtId="0" fontId="29" fillId="14" borderId="17" xfId="0" applyFont="1" applyFill="1" applyBorder="1" applyAlignment="1">
      <alignment vertical="center" wrapText="1"/>
    </xf>
    <xf numFmtId="0" fontId="29" fillId="14" borderId="2" xfId="0" applyFont="1" applyFill="1" applyBorder="1" applyAlignment="1">
      <alignment vertical="center" wrapText="1"/>
    </xf>
    <xf numFmtId="0" fontId="29" fillId="14" borderId="4" xfId="0" applyFont="1" applyFill="1" applyBorder="1">
      <alignment vertical="center"/>
    </xf>
    <xf numFmtId="0" fontId="29" fillId="0" borderId="4" xfId="0" applyFont="1" applyBorder="1" applyAlignment="1">
      <alignment horizontal="center" vertical="center"/>
    </xf>
    <xf numFmtId="38" fontId="48" fillId="0" borderId="1" xfId="5" applyNumberFormat="1" applyFont="1" applyBorder="1" applyAlignment="1">
      <alignment vertical="center" wrapText="1"/>
    </xf>
    <xf numFmtId="38" fontId="48" fillId="0" borderId="3" xfId="5" applyNumberFormat="1" applyFont="1" applyBorder="1" applyAlignment="1">
      <alignment vertical="center" wrapText="1"/>
    </xf>
    <xf numFmtId="38" fontId="48" fillId="0" borderId="3" xfId="5" applyNumberFormat="1" applyFont="1" applyBorder="1">
      <alignment vertical="center"/>
    </xf>
    <xf numFmtId="38" fontId="48" fillId="0" borderId="10" xfId="5" applyNumberFormat="1" applyFont="1" applyBorder="1">
      <alignment vertical="center"/>
    </xf>
    <xf numFmtId="38" fontId="48" fillId="0" borderId="42" xfId="5" applyNumberFormat="1" applyFont="1" applyBorder="1">
      <alignment vertical="center"/>
    </xf>
    <xf numFmtId="181" fontId="48" fillId="4" borderId="20" xfId="3" applyNumberFormat="1" applyFont="1" applyFill="1" applyBorder="1" applyAlignment="1" applyProtection="1">
      <alignment vertical="center" shrinkToFit="1"/>
    </xf>
    <xf numFmtId="181" fontId="48" fillId="0" borderId="3" xfId="3" applyNumberFormat="1" applyFont="1" applyBorder="1">
      <alignment vertical="center"/>
    </xf>
    <xf numFmtId="181" fontId="48" fillId="0" borderId="37" xfId="3" applyNumberFormat="1" applyFont="1" applyBorder="1">
      <alignment vertical="center"/>
    </xf>
    <xf numFmtId="38" fontId="48" fillId="0" borderId="1" xfId="0" applyNumberFormat="1" applyFont="1" applyBorder="1">
      <alignment vertical="center"/>
    </xf>
    <xf numFmtId="38" fontId="48" fillId="0" borderId="3" xfId="0" applyNumberFormat="1" applyFont="1" applyBorder="1">
      <alignment vertical="center"/>
    </xf>
    <xf numFmtId="38" fontId="48" fillId="0" borderId="37" xfId="0" applyNumberFormat="1" applyFont="1" applyBorder="1">
      <alignment vertical="center"/>
    </xf>
    <xf numFmtId="181" fontId="48" fillId="0" borderId="1" xfId="3" applyNumberFormat="1" applyFont="1" applyBorder="1">
      <alignment vertical="center"/>
    </xf>
    <xf numFmtId="181" fontId="48" fillId="4" borderId="66" xfId="3" applyNumberFormat="1" applyFont="1" applyFill="1" applyBorder="1" applyAlignment="1" applyProtection="1">
      <alignment vertical="center" shrinkToFit="1"/>
    </xf>
    <xf numFmtId="181" fontId="48" fillId="0" borderId="38" xfId="3" applyNumberFormat="1" applyFont="1" applyBorder="1">
      <alignment vertical="center"/>
    </xf>
    <xf numFmtId="181" fontId="48" fillId="0" borderId="36" xfId="3" applyNumberFormat="1" applyFont="1" applyBorder="1">
      <alignment vertical="center"/>
    </xf>
    <xf numFmtId="38" fontId="48" fillId="0" borderId="1" xfId="5" applyNumberFormat="1" applyFont="1" applyBorder="1">
      <alignment vertical="center"/>
    </xf>
    <xf numFmtId="0" fontId="48" fillId="0" borderId="46" xfId="0" applyFont="1" applyBorder="1">
      <alignment vertical="center"/>
    </xf>
    <xf numFmtId="0" fontId="48" fillId="0" borderId="47" xfId="0" applyFont="1" applyBorder="1">
      <alignment vertical="center"/>
    </xf>
    <xf numFmtId="0" fontId="48" fillId="0" borderId="67" xfId="0" applyFont="1" applyBorder="1">
      <alignment vertical="center"/>
    </xf>
    <xf numFmtId="0" fontId="48" fillId="0" borderId="68" xfId="0" applyFont="1" applyBorder="1">
      <alignment vertical="center"/>
    </xf>
    <xf numFmtId="0" fontId="48" fillId="6" borderId="46" xfId="0" applyFont="1" applyFill="1" applyBorder="1">
      <alignment vertical="center"/>
    </xf>
    <xf numFmtId="0" fontId="48" fillId="6" borderId="47" xfId="0" applyFont="1" applyFill="1" applyBorder="1">
      <alignment vertical="center"/>
    </xf>
    <xf numFmtId="0" fontId="48" fillId="6" borderId="68" xfId="0" applyFont="1" applyFill="1" applyBorder="1">
      <alignment vertical="center"/>
    </xf>
    <xf numFmtId="0" fontId="48" fillId="6" borderId="46" xfId="0" applyFont="1" applyFill="1" applyBorder="1" applyAlignment="1">
      <alignment horizontal="left" vertical="center" indent="1"/>
    </xf>
    <xf numFmtId="0" fontId="48" fillId="6" borderId="47" xfId="0" applyFont="1" applyFill="1" applyBorder="1" applyAlignment="1">
      <alignment horizontal="left" vertical="center" indent="1"/>
    </xf>
    <xf numFmtId="0" fontId="48" fillId="6" borderId="68" xfId="0" applyFont="1" applyFill="1" applyBorder="1" applyAlignment="1">
      <alignment horizontal="left" vertical="center" indent="1"/>
    </xf>
    <xf numFmtId="181" fontId="48" fillId="0" borderId="6" xfId="3" applyNumberFormat="1" applyFont="1" applyBorder="1">
      <alignment vertical="center"/>
    </xf>
    <xf numFmtId="38" fontId="48" fillId="0" borderId="2" xfId="5" applyNumberFormat="1" applyFont="1" applyBorder="1">
      <alignment vertical="center"/>
    </xf>
    <xf numFmtId="38" fontId="48" fillId="0" borderId="0" xfId="5" applyNumberFormat="1" applyFont="1" applyBorder="1">
      <alignment vertical="center"/>
    </xf>
    <xf numFmtId="38" fontId="48" fillId="0" borderId="0" xfId="5" applyNumberFormat="1" applyFont="1" applyProtection="1">
      <alignment vertical="center"/>
      <protection locked="0"/>
    </xf>
    <xf numFmtId="38" fontId="48" fillId="0" borderId="32" xfId="5" applyNumberFormat="1" applyFont="1" applyBorder="1">
      <alignment vertical="center"/>
    </xf>
    <xf numFmtId="9" fontId="48" fillId="0" borderId="51" xfId="3" applyFont="1" applyBorder="1">
      <alignment vertical="center"/>
    </xf>
    <xf numFmtId="9" fontId="48" fillId="0" borderId="38" xfId="3" applyFont="1" applyBorder="1">
      <alignment vertical="center"/>
    </xf>
    <xf numFmtId="9" fontId="48" fillId="0" borderId="34" xfId="3" applyFont="1" applyBorder="1">
      <alignment vertical="center"/>
    </xf>
    <xf numFmtId="0" fontId="48" fillId="6" borderId="48" xfId="0" applyFont="1" applyFill="1" applyBorder="1">
      <alignment vertical="center"/>
    </xf>
    <xf numFmtId="0" fontId="48" fillId="6" borderId="49" xfId="0" applyFont="1" applyFill="1" applyBorder="1">
      <alignment vertical="center"/>
    </xf>
    <xf numFmtId="0" fontId="48" fillId="6" borderId="69" xfId="0" applyFont="1" applyFill="1" applyBorder="1">
      <alignment vertical="center"/>
    </xf>
    <xf numFmtId="38" fontId="48" fillId="0" borderId="11" xfId="5" applyNumberFormat="1" applyFont="1" applyBorder="1" applyAlignment="1">
      <alignment vertical="center" wrapText="1"/>
    </xf>
    <xf numFmtId="10" fontId="48" fillId="4" borderId="70" xfId="3" applyNumberFormat="1" applyFont="1" applyFill="1" applyBorder="1">
      <alignment vertical="center"/>
    </xf>
    <xf numFmtId="38" fontId="48" fillId="0" borderId="5" xfId="5" applyNumberFormat="1" applyFont="1" applyBorder="1">
      <alignment vertical="center"/>
    </xf>
    <xf numFmtId="38" fontId="48" fillId="0" borderId="37" xfId="5" applyNumberFormat="1" applyFont="1" applyBorder="1">
      <alignment vertical="center"/>
    </xf>
    <xf numFmtId="181" fontId="48" fillId="0" borderId="53" xfId="3" applyNumberFormat="1" applyFont="1" applyBorder="1">
      <alignment vertical="center"/>
    </xf>
    <xf numFmtId="38" fontId="48" fillId="0" borderId="11" xfId="5" applyNumberFormat="1" applyFont="1" applyBorder="1">
      <alignment vertical="center"/>
    </xf>
    <xf numFmtId="38" fontId="48" fillId="0" borderId="6" xfId="5" applyNumberFormat="1" applyFont="1" applyBorder="1">
      <alignment vertical="center"/>
    </xf>
    <xf numFmtId="38" fontId="48" fillId="0" borderId="12" xfId="5" applyNumberFormat="1" applyFont="1" applyBorder="1">
      <alignment vertical="center"/>
    </xf>
    <xf numFmtId="38" fontId="48" fillId="0" borderId="51" xfId="5" applyNumberFormat="1" applyFont="1" applyBorder="1">
      <alignment vertical="center"/>
    </xf>
    <xf numFmtId="38" fontId="48" fillId="0" borderId="38" xfId="5" applyNumberFormat="1" applyFont="1" applyBorder="1">
      <alignment vertical="center"/>
    </xf>
    <xf numFmtId="38" fontId="48" fillId="0" borderId="36" xfId="5" applyNumberFormat="1" applyFont="1" applyBorder="1">
      <alignment vertical="center"/>
    </xf>
    <xf numFmtId="181" fontId="48" fillId="0" borderId="10" xfId="5" applyNumberFormat="1" applyFont="1" applyBorder="1">
      <alignment vertical="center"/>
    </xf>
    <xf numFmtId="181" fontId="48" fillId="0" borderId="42" xfId="5" applyNumberFormat="1" applyFont="1" applyBorder="1">
      <alignment vertical="center"/>
    </xf>
    <xf numFmtId="181" fontId="48" fillId="0" borderId="6" xfId="5" applyNumberFormat="1" applyFont="1" applyBorder="1">
      <alignment vertical="center"/>
    </xf>
    <xf numFmtId="181" fontId="48" fillId="0" borderId="45" xfId="5" applyNumberFormat="1" applyFont="1" applyBorder="1">
      <alignment vertical="center"/>
    </xf>
    <xf numFmtId="38" fontId="48" fillId="0" borderId="53" xfId="5" applyNumberFormat="1" applyFont="1" applyBorder="1">
      <alignment vertical="center"/>
    </xf>
    <xf numFmtId="181" fontId="48" fillId="0" borderId="52" xfId="3" applyNumberFormat="1" applyFont="1" applyBorder="1">
      <alignment vertical="center"/>
    </xf>
    <xf numFmtId="181" fontId="48" fillId="0" borderId="43" xfId="3" applyNumberFormat="1" applyFont="1" applyBorder="1">
      <alignment vertical="center"/>
    </xf>
    <xf numFmtId="181" fontId="48" fillId="0" borderId="71" xfId="3" applyNumberFormat="1" applyFont="1" applyBorder="1">
      <alignment vertical="center"/>
    </xf>
    <xf numFmtId="181" fontId="48" fillId="0" borderId="72" xfId="3" applyNumberFormat="1" applyFont="1" applyBorder="1">
      <alignment vertical="center"/>
    </xf>
    <xf numFmtId="38" fontId="26" fillId="0" borderId="0" xfId="5" applyNumberFormat="1" applyFont="1">
      <alignment vertical="center"/>
    </xf>
    <xf numFmtId="9" fontId="0" fillId="0" borderId="6" xfId="3" applyFont="1" applyBorder="1">
      <alignment vertical="center"/>
    </xf>
    <xf numFmtId="181" fontId="0" fillId="0" borderId="45" xfId="3" applyNumberFormat="1" applyFont="1" applyBorder="1">
      <alignment vertical="center"/>
    </xf>
    <xf numFmtId="0" fontId="2" fillId="4" borderId="8" xfId="0" applyFont="1" applyFill="1" applyBorder="1" applyAlignment="1">
      <alignment horizontal="centerContinuous" vertical="center"/>
    </xf>
    <xf numFmtId="0" fontId="2" fillId="4" borderId="21" xfId="0" applyFont="1" applyFill="1" applyBorder="1" applyAlignment="1">
      <alignment horizontal="centerContinuous" vertical="center"/>
    </xf>
    <xf numFmtId="0" fontId="2" fillId="4" borderId="17" xfId="0" applyFont="1" applyFill="1" applyBorder="1" applyAlignment="1">
      <alignment horizontal="centerContinuous" vertical="center"/>
    </xf>
    <xf numFmtId="0" fontId="2" fillId="4" borderId="22" xfId="0" applyFont="1" applyFill="1" applyBorder="1" applyAlignment="1">
      <alignment horizontal="left" vertical="center" indent="1"/>
    </xf>
    <xf numFmtId="0" fontId="2" fillId="4" borderId="4" xfId="0" applyFont="1" applyFill="1" applyBorder="1" applyAlignment="1">
      <alignment horizontal="left" vertical="center" indent="1"/>
    </xf>
    <xf numFmtId="38" fontId="17" fillId="0" borderId="0" xfId="2" applyFont="1" applyFill="1" applyAlignment="1">
      <alignment vertical="center" wrapText="1"/>
    </xf>
    <xf numFmtId="0" fontId="2" fillId="0" borderId="22" xfId="0" applyFont="1" applyBorder="1" applyAlignment="1">
      <alignment horizontal="left" vertical="center" indent="1"/>
    </xf>
    <xf numFmtId="0" fontId="2" fillId="0" borderId="1" xfId="0" applyFont="1" applyBorder="1" applyAlignment="1">
      <alignment horizontal="left" vertical="center" indent="1"/>
    </xf>
    <xf numFmtId="38" fontId="10" fillId="0" borderId="4" xfId="2" applyFont="1" applyFill="1" applyBorder="1" applyAlignment="1">
      <alignment horizontal="left" vertical="center" indent="1"/>
    </xf>
    <xf numFmtId="38" fontId="2" fillId="2" borderId="4" xfId="2" applyFont="1" applyFill="1" applyBorder="1" applyProtection="1">
      <alignment vertical="center"/>
      <protection locked="0"/>
    </xf>
    <xf numFmtId="49" fontId="2" fillId="2" borderId="25" xfId="0" applyNumberFormat="1" applyFont="1" applyFill="1" applyBorder="1" applyAlignment="1" applyProtection="1">
      <alignment vertical="center" wrapText="1"/>
      <protection locked="0"/>
    </xf>
    <xf numFmtId="38" fontId="2" fillId="2" borderId="26" xfId="2" applyFont="1" applyFill="1" applyBorder="1" applyProtection="1">
      <alignment vertical="center"/>
      <protection locked="0"/>
    </xf>
    <xf numFmtId="38" fontId="2" fillId="2" borderId="2" xfId="2" applyFont="1" applyFill="1" applyBorder="1" applyProtection="1">
      <alignment vertical="center"/>
      <protection locked="0"/>
    </xf>
    <xf numFmtId="38" fontId="2" fillId="2" borderId="24" xfId="2" applyFont="1" applyFill="1" applyBorder="1" applyProtection="1">
      <alignment vertical="center"/>
      <protection locked="0"/>
    </xf>
    <xf numFmtId="0" fontId="2" fillId="0" borderId="4" xfId="0" applyFont="1" applyBorder="1" applyAlignment="1">
      <alignment horizontal="left" vertical="center" indent="1"/>
    </xf>
    <xf numFmtId="0" fontId="2" fillId="4" borderId="8" xfId="0" applyFont="1" applyFill="1" applyBorder="1" applyAlignment="1">
      <alignment horizontal="left" vertical="center" indent="1"/>
    </xf>
    <xf numFmtId="38" fontId="2" fillId="4" borderId="4" xfId="2" applyFont="1" applyFill="1" applyBorder="1">
      <alignment vertical="center"/>
    </xf>
    <xf numFmtId="49" fontId="2" fillId="4" borderId="25" xfId="0" applyNumberFormat="1" applyFont="1" applyFill="1" applyBorder="1" applyAlignment="1">
      <alignment vertical="center" wrapText="1"/>
    </xf>
    <xf numFmtId="38" fontId="2" fillId="4" borderId="26" xfId="2" applyFont="1" applyFill="1" applyBorder="1">
      <alignment vertical="center"/>
    </xf>
    <xf numFmtId="38" fontId="2" fillId="4" borderId="2" xfId="2" applyFont="1" applyFill="1" applyBorder="1">
      <alignment vertical="center"/>
    </xf>
    <xf numFmtId="38" fontId="2" fillId="2" borderId="8" xfId="2" applyFont="1" applyFill="1" applyBorder="1" applyProtection="1">
      <alignment vertical="center"/>
      <protection locked="0"/>
    </xf>
    <xf numFmtId="49" fontId="2" fillId="2" borderId="21" xfId="0" applyNumberFormat="1" applyFont="1" applyFill="1" applyBorder="1" applyAlignment="1" applyProtection="1">
      <alignment vertical="center" wrapText="1"/>
      <protection locked="0"/>
    </xf>
    <xf numFmtId="38" fontId="2" fillId="2" borderId="22" xfId="2" applyFont="1" applyFill="1" applyBorder="1" applyProtection="1">
      <alignment vertical="center"/>
      <protection locked="0"/>
    </xf>
    <xf numFmtId="38" fontId="2" fillId="2" borderId="17" xfId="2" applyFont="1" applyFill="1" applyBorder="1" applyProtection="1">
      <alignment vertical="center"/>
      <protection locked="0"/>
    </xf>
    <xf numFmtId="49" fontId="2" fillId="4" borderId="21" xfId="0" applyNumberFormat="1" applyFont="1" applyFill="1" applyBorder="1" applyAlignment="1">
      <alignment vertical="center" wrapText="1"/>
    </xf>
    <xf numFmtId="0" fontId="2" fillId="0" borderId="54" xfId="0" applyFont="1" applyBorder="1">
      <alignment vertical="center"/>
    </xf>
    <xf numFmtId="0" fontId="49" fillId="0" borderId="0" xfId="0" applyFont="1" applyAlignment="1">
      <alignment horizontal="center" vertical="center"/>
    </xf>
    <xf numFmtId="38" fontId="2" fillId="4" borderId="54" xfId="5" applyNumberFormat="1" applyFont="1" applyFill="1" applyBorder="1">
      <alignment vertical="center"/>
    </xf>
    <xf numFmtId="0" fontId="27" fillId="0" borderId="0" xfId="0" applyFont="1" applyAlignment="1">
      <alignment horizontal="center" vertical="center"/>
    </xf>
    <xf numFmtId="38" fontId="2" fillId="4" borderId="54" xfId="0" applyNumberFormat="1" applyFont="1" applyFill="1" applyBorder="1">
      <alignment vertical="center"/>
    </xf>
    <xf numFmtId="0" fontId="24" fillId="7" borderId="10" xfId="0" applyFont="1" applyFill="1" applyBorder="1" applyAlignment="1">
      <alignment vertical="center" wrapText="1"/>
    </xf>
    <xf numFmtId="0" fontId="24" fillId="7" borderId="42" xfId="0" applyFont="1" applyFill="1" applyBorder="1" applyAlignment="1">
      <alignment vertical="center" wrapText="1"/>
    </xf>
    <xf numFmtId="0" fontId="0" fillId="2" borderId="4" xfId="0" applyFill="1" applyBorder="1">
      <alignment vertical="center"/>
    </xf>
    <xf numFmtId="184" fontId="0" fillId="4" borderId="2" xfId="2" applyNumberFormat="1" applyFont="1" applyFill="1" applyBorder="1" applyAlignment="1">
      <alignment vertical="center" shrinkToFit="1"/>
    </xf>
    <xf numFmtId="38" fontId="0" fillId="2" borderId="2" xfId="2" applyFont="1" applyFill="1" applyBorder="1" applyProtection="1">
      <alignment vertical="center"/>
    </xf>
    <xf numFmtId="38" fontId="0" fillId="4" borderId="4" xfId="2" applyFont="1" applyFill="1" applyBorder="1" applyAlignment="1">
      <alignment horizontal="right" vertical="center"/>
    </xf>
    <xf numFmtId="180" fontId="0" fillId="4" borderId="4" xfId="3" applyNumberFormat="1" applyFont="1" applyFill="1" applyBorder="1" applyAlignment="1">
      <alignment vertical="center" wrapText="1"/>
    </xf>
    <xf numFmtId="181" fontId="0" fillId="4" borderId="8" xfId="3" applyNumberFormat="1" applyFont="1" applyFill="1" applyBorder="1" applyAlignment="1">
      <alignment horizontal="right" vertical="center"/>
    </xf>
    <xf numFmtId="0" fontId="0" fillId="6" borderId="18" xfId="0" applyFill="1" applyBorder="1" applyAlignment="1">
      <alignment horizontal="left" vertical="center"/>
    </xf>
    <xf numFmtId="0" fontId="0" fillId="6" borderId="16" xfId="0" applyFill="1" applyBorder="1" applyAlignment="1">
      <alignment horizontal="left" vertical="center"/>
    </xf>
    <xf numFmtId="49" fontId="43" fillId="2" borderId="4" xfId="4" applyNumberFormat="1" applyFont="1" applyFill="1" applyBorder="1" applyAlignment="1" applyProtection="1">
      <alignment vertical="center" wrapText="1"/>
      <protection locked="0"/>
    </xf>
    <xf numFmtId="0" fontId="0" fillId="0" borderId="12" xfId="0" applyBorder="1" applyAlignment="1">
      <alignment horizontal="left" vertical="center" wrapText="1"/>
    </xf>
    <xf numFmtId="0" fontId="0" fillId="2" borderId="4" xfId="0" applyFill="1" applyBorder="1" applyAlignment="1" applyProtection="1">
      <alignment horizontal="left" vertical="center" wrapText="1"/>
      <protection locked="0"/>
    </xf>
    <xf numFmtId="49" fontId="0" fillId="0" borderId="0" xfId="0" applyNumberFormat="1" applyAlignment="1">
      <alignment vertical="center" wrapText="1"/>
    </xf>
    <xf numFmtId="49" fontId="0" fillId="2" borderId="10" xfId="0" applyNumberFormat="1" applyFill="1" applyBorder="1" applyProtection="1">
      <alignment vertical="center"/>
      <protection locked="0"/>
    </xf>
    <xf numFmtId="0" fontId="35" fillId="0" borderId="0" xfId="0" applyFont="1" applyAlignment="1">
      <alignment horizontal="center" vertical="center"/>
    </xf>
    <xf numFmtId="0" fontId="12" fillId="0" borderId="5" xfId="0" applyFont="1" applyBorder="1" applyAlignment="1">
      <alignment vertical="center" wrapText="1"/>
    </xf>
    <xf numFmtId="0" fontId="11" fillId="0" borderId="0" xfId="0" applyFont="1">
      <alignment vertical="center"/>
    </xf>
    <xf numFmtId="0" fontId="11" fillId="0" borderId="6" xfId="0" applyFont="1" applyBorder="1">
      <alignment vertical="center"/>
    </xf>
    <xf numFmtId="0" fontId="11" fillId="0" borderId="2" xfId="0" applyFont="1" applyBorder="1">
      <alignment vertical="center"/>
    </xf>
    <xf numFmtId="0" fontId="10" fillId="6" borderId="1" xfId="0" applyFont="1" applyFill="1" applyBorder="1" applyAlignment="1">
      <alignment vertical="center" wrapText="1"/>
    </xf>
    <xf numFmtId="0" fontId="10" fillId="6" borderId="3" xfId="0" applyFont="1" applyFill="1" applyBorder="1">
      <alignment vertical="center"/>
    </xf>
    <xf numFmtId="0" fontId="10" fillId="6" borderId="2" xfId="0" applyFont="1" applyFill="1" applyBorder="1">
      <alignment vertical="center"/>
    </xf>
    <xf numFmtId="0" fontId="0" fillId="0" borderId="11" xfId="0" applyBorder="1" applyAlignment="1">
      <alignment horizontal="left" vertical="center" wrapText="1"/>
    </xf>
    <xf numFmtId="0" fontId="0" fillId="0" borderId="17" xfId="0" applyBorder="1" applyAlignment="1">
      <alignment horizontal="left" vertical="center" wrapText="1"/>
    </xf>
    <xf numFmtId="0" fontId="7" fillId="6" borderId="0" xfId="0" applyFont="1" applyFill="1" applyAlignment="1">
      <alignment horizontal="left" vertical="center" wrapText="1"/>
    </xf>
    <xf numFmtId="0" fontId="0" fillId="2" borderId="1"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2" borderId="1" xfId="0" applyFill="1" applyBorder="1" applyAlignment="1" applyProtection="1">
      <alignment horizontal="left" vertical="center" shrinkToFit="1"/>
      <protection locked="0"/>
    </xf>
    <xf numFmtId="0" fontId="0" fillId="2" borderId="3" xfId="0" applyFill="1" applyBorder="1" applyAlignment="1" applyProtection="1">
      <alignment horizontal="left" vertical="center" shrinkToFit="1"/>
      <protection locked="0"/>
    </xf>
    <xf numFmtId="0" fontId="0" fillId="2" borderId="2" xfId="0" applyFill="1" applyBorder="1" applyAlignment="1" applyProtection="1">
      <alignment horizontal="left" vertical="center" shrinkToFit="1"/>
      <protection locked="0"/>
    </xf>
    <xf numFmtId="0" fontId="0" fillId="0" borderId="2" xfId="0" applyBorder="1">
      <alignment vertical="center"/>
    </xf>
    <xf numFmtId="0" fontId="10" fillId="2" borderId="1" xfId="4" applyFont="1" applyFill="1" applyBorder="1" applyAlignment="1" applyProtection="1">
      <alignment horizontal="left" vertical="center" shrinkToFit="1"/>
      <protection locked="0"/>
    </xf>
    <xf numFmtId="0" fontId="10" fillId="2" borderId="3" xfId="0" applyFont="1" applyFill="1" applyBorder="1" applyAlignment="1" applyProtection="1">
      <alignment horizontal="left" vertical="center" shrinkToFit="1"/>
      <protection locked="0"/>
    </xf>
    <xf numFmtId="0" fontId="10" fillId="2" borderId="2" xfId="0" applyFont="1" applyFill="1" applyBorder="1" applyAlignment="1" applyProtection="1">
      <alignment horizontal="left" vertical="center" shrinkToFit="1"/>
      <protection locked="0"/>
    </xf>
    <xf numFmtId="0" fontId="0" fillId="2" borderId="11" xfId="0" applyFill="1" applyBorder="1" applyAlignment="1" applyProtection="1">
      <alignment horizontal="left" vertical="top" wrapText="1"/>
      <protection locked="0"/>
    </xf>
    <xf numFmtId="0" fontId="0" fillId="2" borderId="6" xfId="0" applyFill="1" applyBorder="1" applyAlignment="1" applyProtection="1">
      <alignment horizontal="left" vertical="top" wrapText="1"/>
      <protection locked="0"/>
    </xf>
    <xf numFmtId="0" fontId="0" fillId="2" borderId="17" xfId="0" applyFill="1" applyBorder="1" applyAlignment="1" applyProtection="1">
      <alignment horizontal="left" vertical="top" wrapText="1"/>
      <protection locked="0"/>
    </xf>
    <xf numFmtId="0" fontId="0" fillId="2" borderId="12" xfId="0" applyFill="1" applyBorder="1" applyAlignment="1" applyProtection="1">
      <alignment horizontal="left" vertical="top" wrapText="1"/>
      <protection locked="0"/>
    </xf>
    <xf numFmtId="0" fontId="0" fillId="2" borderId="10" xfId="0" applyFill="1" applyBorder="1" applyAlignment="1" applyProtection="1">
      <alignment horizontal="left" vertical="top" wrapText="1"/>
      <protection locked="0"/>
    </xf>
    <xf numFmtId="0" fontId="0" fillId="2" borderId="16" xfId="0" applyFill="1" applyBorder="1" applyAlignment="1" applyProtection="1">
      <alignment horizontal="left" vertical="top" wrapText="1"/>
      <protection locked="0"/>
    </xf>
    <xf numFmtId="0" fontId="10" fillId="6" borderId="8" xfId="0" applyFont="1" applyFill="1" applyBorder="1" applyAlignment="1">
      <alignment vertical="center" wrapText="1"/>
    </xf>
    <xf numFmtId="0" fontId="10" fillId="6" borderId="7" xfId="0" applyFont="1" applyFill="1" applyBorder="1" applyAlignment="1">
      <alignment vertical="center" wrapText="1"/>
    </xf>
    <xf numFmtId="0" fontId="0" fillId="6" borderId="4" xfId="0" applyFill="1" applyBorder="1" applyAlignment="1">
      <alignment horizontal="center" vertical="center" shrinkToFit="1"/>
    </xf>
    <xf numFmtId="0" fontId="0" fillId="2" borderId="4" xfId="0" applyFill="1" applyBorder="1" applyAlignment="1" applyProtection="1">
      <alignment horizontal="center" vertical="center" shrinkToFit="1"/>
      <protection locked="0"/>
    </xf>
    <xf numFmtId="0" fontId="0" fillId="0" borderId="4" xfId="0" applyBorder="1" applyAlignment="1">
      <alignment horizontal="center" vertical="center" wrapText="1" shrinkToFit="1"/>
    </xf>
    <xf numFmtId="0" fontId="0" fillId="2" borderId="1"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6" borderId="4" xfId="2" applyNumberFormat="1" applyFont="1" applyFill="1" applyBorder="1" applyAlignment="1">
      <alignment horizontal="center" vertical="center" shrinkToFit="1"/>
    </xf>
    <xf numFmtId="38" fontId="0" fillId="2" borderId="1" xfId="2" applyFont="1" applyFill="1" applyBorder="1" applyAlignment="1" applyProtection="1">
      <alignment horizontal="left" vertical="center"/>
      <protection locked="0"/>
    </xf>
    <xf numFmtId="38" fontId="0" fillId="2" borderId="3" xfId="2" applyFont="1" applyFill="1" applyBorder="1" applyAlignment="1" applyProtection="1">
      <alignment horizontal="left" vertical="center"/>
      <protection locked="0"/>
    </xf>
    <xf numFmtId="0" fontId="0" fillId="6" borderId="1" xfId="0" applyFill="1" applyBorder="1" applyAlignment="1">
      <alignment horizontal="center" vertical="center"/>
    </xf>
    <xf numFmtId="0" fontId="0" fillId="6" borderId="2" xfId="0" applyFill="1" applyBorder="1" applyAlignment="1">
      <alignment horizontal="center" vertical="center"/>
    </xf>
  </cellXfs>
  <cellStyles count="6">
    <cellStyle name="Comma" xfId="5" builtinId="3"/>
    <cellStyle name="Comma [0]" xfId="2" builtinId="6"/>
    <cellStyle name="Hyperlink" xfId="4" builtinId="8"/>
    <cellStyle name="Normal" xfId="0" builtinId="0"/>
    <cellStyle name="Percent" xfId="3" builtinId="5"/>
    <cellStyle name="標準 2" xfId="1" xr:uid="{00000000-0005-0000-0000-000001000000}"/>
  </cellStyles>
  <dxfs count="150">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rgb="FFFFFF00"/>
        </patternFill>
      </fill>
    </dxf>
    <dxf>
      <fill>
        <patternFill>
          <bgColor theme="8"/>
        </patternFill>
      </fill>
    </dxf>
    <dxf>
      <fill>
        <patternFill>
          <bgColor theme="7" tint="0.3999450666829432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ont>
        <color auto="1"/>
      </font>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0" tint="-0.34998626667073579"/>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3999450666829432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3999450666829432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8"/>
        </patternFill>
      </fill>
    </dxf>
    <dxf>
      <font>
        <color auto="1"/>
      </font>
      <fill>
        <patternFill>
          <fgColor theme="0"/>
          <bgColor theme="7" tint="0.39994506668294322"/>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ill>
        <patternFill>
          <bgColor theme="0" tint="-0.34998626667073579"/>
        </patternFill>
      </fill>
    </dxf>
    <dxf>
      <font>
        <color auto="1"/>
      </font>
      <fill>
        <patternFill>
          <bgColor theme="0" tint="-0.34998626667073579"/>
        </patternFill>
      </fill>
    </dxf>
    <dxf>
      <font>
        <strike val="0"/>
        <color auto="1"/>
      </font>
      <fill>
        <patternFill patternType="solid">
          <bgColor rgb="FFFFFF00"/>
        </patternFill>
      </fill>
    </dxf>
  </dxfs>
  <tableStyles count="0" defaultTableStyle="TableStyleMedium9" defaultPivotStyle="PivotStyleLight16"/>
  <colors>
    <mruColors>
      <color rgb="FF7F7F7F"/>
      <color rgb="FF001ABC"/>
      <color rgb="FF000F78"/>
      <color rgb="FF000B56"/>
      <color rgb="FFDEE2FF"/>
      <color rgb="FFB1BBFF"/>
      <color rgb="FF788AFF"/>
      <color rgb="FF304B5F"/>
      <color rgb="FFAAC2D4"/>
      <color rgb="FF80A4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4</xdr:row>
      <xdr:rowOff>323850</xdr:rowOff>
    </xdr:from>
    <xdr:to>
      <xdr:col>3</xdr:col>
      <xdr:colOff>1048831</xdr:colOff>
      <xdr:row>4</xdr:row>
      <xdr:rowOff>860070</xdr:rowOff>
    </xdr:to>
    <xdr:grpSp>
      <xdr:nvGrpSpPr>
        <xdr:cNvPr id="2" name="Group 93">
          <a:extLst>
            <a:ext uri="{FF2B5EF4-FFF2-40B4-BE49-F238E27FC236}">
              <a16:creationId xmlns:a16="http://schemas.microsoft.com/office/drawing/2014/main" id="{23F0C8F8-6346-4EC2-AFC7-C2BF9065028A}"/>
            </a:ext>
          </a:extLst>
        </xdr:cNvPr>
        <xdr:cNvGrpSpPr/>
      </xdr:nvGrpSpPr>
      <xdr:grpSpPr>
        <a:xfrm>
          <a:off x="285750" y="1839913"/>
          <a:ext cx="5549394" cy="536220"/>
          <a:chOff x="5546529" y="435607"/>
          <a:chExt cx="1619948" cy="580276"/>
        </a:xfrm>
      </xdr:grpSpPr>
      <xdr:sp macro="" textlink="">
        <xdr:nvSpPr>
          <xdr:cNvPr id="3" name="Rectangle 268">
            <a:extLst>
              <a:ext uri="{FF2B5EF4-FFF2-40B4-BE49-F238E27FC236}">
                <a16:creationId xmlns:a16="http://schemas.microsoft.com/office/drawing/2014/main" id="{931162B7-D5F1-9D35-829C-3428F9711DB0}"/>
              </a:ext>
            </a:extLst>
          </xdr:cNvPr>
          <xdr:cNvSpPr/>
        </xdr:nvSpPr>
        <xdr:spPr>
          <a:xfrm>
            <a:off x="5546529" y="435607"/>
            <a:ext cx="1619948" cy="179696"/>
          </a:xfrm>
          <a:prstGeom prst="rect">
            <a:avLst/>
          </a:prstGeom>
          <a:solidFill>
            <a:schemeClr val="accent4">
              <a:lumMod val="20000"/>
              <a:lumOff val="8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A.</a:t>
            </a:r>
            <a:r>
              <a:rPr kumimoji="1" lang="ja-JP" altLang="en-US" sz="1200" b="1"/>
              <a:t>事業者入力セル </a:t>
            </a:r>
          </a:p>
        </xdr:txBody>
      </xdr:sp>
      <xdr:sp macro="" textlink="">
        <xdr:nvSpPr>
          <xdr:cNvPr id="4" name="Rectangle 269">
            <a:extLst>
              <a:ext uri="{FF2B5EF4-FFF2-40B4-BE49-F238E27FC236}">
                <a16:creationId xmlns:a16="http://schemas.microsoft.com/office/drawing/2014/main" id="{E4DC5892-CB15-CCBD-00EE-C70C2262CB46}"/>
              </a:ext>
            </a:extLst>
          </xdr:cNvPr>
          <xdr:cNvSpPr/>
        </xdr:nvSpPr>
        <xdr:spPr>
          <a:xfrm>
            <a:off x="5546529" y="637883"/>
            <a:ext cx="1619948" cy="177421"/>
          </a:xfrm>
          <a:prstGeom prst="rect">
            <a:avLst/>
          </a:prstGeom>
          <a:solidFill>
            <a:schemeClr val="accent4">
              <a:lumMod val="60000"/>
              <a:lumOff val="4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B. </a:t>
            </a:r>
            <a:r>
              <a:rPr kumimoji="1" lang="ja-JP" altLang="en-US" sz="1200" b="1"/>
              <a:t>未入力セル</a:t>
            </a:r>
          </a:p>
        </xdr:txBody>
      </xdr:sp>
      <xdr:sp macro="" textlink="">
        <xdr:nvSpPr>
          <xdr:cNvPr id="5" name="Rectangle 270">
            <a:extLst>
              <a:ext uri="{FF2B5EF4-FFF2-40B4-BE49-F238E27FC236}">
                <a16:creationId xmlns:a16="http://schemas.microsoft.com/office/drawing/2014/main" id="{64B11B45-C730-61A2-13AF-A6F619CF36B4}"/>
              </a:ext>
            </a:extLst>
          </xdr:cNvPr>
          <xdr:cNvSpPr/>
        </xdr:nvSpPr>
        <xdr:spPr>
          <a:xfrm>
            <a:off x="5546529" y="837884"/>
            <a:ext cx="1619948" cy="177999"/>
          </a:xfrm>
          <a:prstGeom prst="rect">
            <a:avLst/>
          </a:prstGeom>
          <a:solidFill>
            <a:schemeClr val="accent5"/>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1">
                <a:solidFill>
                  <a:schemeClr val="tx1"/>
                </a:solidFill>
                <a:effectLst/>
                <a:latin typeface="+mn-lt"/>
                <a:ea typeface="+mn-ea"/>
                <a:cs typeface="+mn-cs"/>
              </a:rPr>
              <a:t>C. </a:t>
            </a:r>
            <a:r>
              <a:rPr kumimoji="1" lang="ja-JP" altLang="en-US" sz="1200" b="1"/>
              <a:t>不適切な入力セル </a:t>
            </a:r>
            <a:r>
              <a:rPr kumimoji="1" lang="en-US" altLang="ja-JP" sz="1200" b="1"/>
              <a:t>※</a:t>
            </a:r>
            <a:r>
              <a:rPr kumimoji="1" lang="ja-JP" altLang="en-US" sz="1200" b="1"/>
              <a:t>別セルを入力すると解消されるケースがあります</a:t>
            </a:r>
          </a:p>
        </xdr:txBody>
      </xdr:sp>
    </xdr:grpSp>
    <xdr:clientData/>
  </xdr:twoCellAnchor>
  <xdr:twoCellAnchor>
    <xdr:from>
      <xdr:col>0</xdr:col>
      <xdr:colOff>0</xdr:colOff>
      <xdr:row>0</xdr:row>
      <xdr:rowOff>0</xdr:rowOff>
    </xdr:from>
    <xdr:to>
      <xdr:col>31</xdr:col>
      <xdr:colOff>30710</xdr:colOff>
      <xdr:row>486</xdr:row>
      <xdr:rowOff>336</xdr:rowOff>
    </xdr:to>
    <xdr:sp macro="" textlink="">
      <xdr:nvSpPr>
        <xdr:cNvPr id="6" name="Rectangle 1">
          <a:extLst>
            <a:ext uri="{FF2B5EF4-FFF2-40B4-BE49-F238E27FC236}">
              <a16:creationId xmlns:a16="http://schemas.microsoft.com/office/drawing/2014/main" id="{CC90764B-6846-4D29-88D8-13FE6E66AAE5}"/>
            </a:ext>
          </a:extLst>
        </xdr:cNvPr>
        <xdr:cNvSpPr/>
      </xdr:nvSpPr>
      <xdr:spPr>
        <a:xfrm>
          <a:off x="0" y="0"/>
          <a:ext cx="29975496" cy="159158550"/>
        </a:xfrm>
        <a:prstGeom prst="rect">
          <a:avLst/>
        </a:prstGeom>
        <a:solidFill>
          <a:schemeClr val="tx1">
            <a:lumMod val="95000"/>
            <a:lumOff val="5000"/>
            <a:alpha val="50196"/>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1</xdr:col>
      <xdr:colOff>237036</xdr:colOff>
      <xdr:row>6</xdr:row>
      <xdr:rowOff>59696</xdr:rowOff>
    </xdr:from>
    <xdr:to>
      <xdr:col>3</xdr:col>
      <xdr:colOff>295083</xdr:colOff>
      <xdr:row>9</xdr:row>
      <xdr:rowOff>240558</xdr:rowOff>
    </xdr:to>
    <xdr:sp macro="" textlink="">
      <xdr:nvSpPr>
        <xdr:cNvPr id="7" name="Speech Bubble: Rectangle 5">
          <a:extLst>
            <a:ext uri="{FF2B5EF4-FFF2-40B4-BE49-F238E27FC236}">
              <a16:creationId xmlns:a16="http://schemas.microsoft.com/office/drawing/2014/main" id="{9720F4FE-7C76-40A1-A983-1A294C983DB8}"/>
            </a:ext>
          </a:extLst>
        </xdr:cNvPr>
        <xdr:cNvSpPr/>
      </xdr:nvSpPr>
      <xdr:spPr>
        <a:xfrm>
          <a:off x="237036" y="2917196"/>
          <a:ext cx="4563372" cy="1057162"/>
        </a:xfrm>
        <a:prstGeom prst="wedgeRectCallout">
          <a:avLst>
            <a:gd name="adj1" fmla="val -31283"/>
            <a:gd name="adj2" fmla="val -10056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本シートは応募申請日における最新情報を基に入力してください。</a:t>
          </a:r>
          <a:br>
            <a:rPr kumimoji="1" lang="ja-JP" altLang="en-US" sz="1200" b="1">
              <a:solidFill>
                <a:schemeClr val="bg1"/>
              </a:solidFill>
            </a:rPr>
          </a:br>
          <a:r>
            <a:rPr kumimoji="1" lang="ja-JP" altLang="en-US" sz="1200" b="1">
              <a:solidFill>
                <a:schemeClr val="bg1"/>
              </a:solidFill>
            </a:rPr>
            <a:t>なお、応募申請日以降に本シートの情報に変更</a:t>
          </a:r>
          <a:br>
            <a:rPr kumimoji="1" lang="ja-JP" altLang="en-US" sz="1200" b="1">
              <a:solidFill>
                <a:schemeClr val="bg1"/>
              </a:solidFill>
            </a:rPr>
          </a:br>
          <a:r>
            <a:rPr kumimoji="1" lang="ja-JP" altLang="en-US" sz="1200" b="1">
              <a:solidFill>
                <a:schemeClr val="bg1"/>
              </a:solidFill>
            </a:rPr>
            <a:t>がある場合は事務局までご連絡ください。</a:t>
          </a:r>
        </a:p>
      </xdr:txBody>
    </xdr:sp>
    <xdr:clientData/>
  </xdr:twoCellAnchor>
  <xdr:twoCellAnchor>
    <xdr:from>
      <xdr:col>3</xdr:col>
      <xdr:colOff>522915</xdr:colOff>
      <xdr:row>5</xdr:row>
      <xdr:rowOff>13288</xdr:rowOff>
    </xdr:from>
    <xdr:to>
      <xdr:col>4</xdr:col>
      <xdr:colOff>1819884</xdr:colOff>
      <xdr:row>7</xdr:row>
      <xdr:rowOff>41752</xdr:rowOff>
    </xdr:to>
    <xdr:sp macro="" textlink="">
      <xdr:nvSpPr>
        <xdr:cNvPr id="8" name="Speech Bubble: Rectangle 68">
          <a:extLst>
            <a:ext uri="{FF2B5EF4-FFF2-40B4-BE49-F238E27FC236}">
              <a16:creationId xmlns:a16="http://schemas.microsoft.com/office/drawing/2014/main" id="{BE3D4374-6701-4A65-B0BD-79C530527BCA}"/>
            </a:ext>
          </a:extLst>
        </xdr:cNvPr>
        <xdr:cNvSpPr/>
      </xdr:nvSpPr>
      <xdr:spPr>
        <a:xfrm>
          <a:off x="5028240" y="2661238"/>
          <a:ext cx="5611794" cy="695214"/>
        </a:xfrm>
        <a:prstGeom prst="wedgeRectCallout">
          <a:avLst>
            <a:gd name="adj1" fmla="val -51775"/>
            <a:gd name="adj2" fmla="val -81083"/>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理論上正しくない数値や、公募要領で記載の内容に反した情報が入力されている場合に「</a:t>
          </a:r>
          <a:r>
            <a:rPr kumimoji="1" lang="en-US" altLang="ja-JP" sz="1200" b="1">
              <a:solidFill>
                <a:schemeClr val="bg1"/>
              </a:solidFill>
            </a:rPr>
            <a:t>C</a:t>
          </a:r>
          <a:r>
            <a:rPr kumimoji="1" lang="ja-JP" altLang="en-US" sz="1200" b="1">
              <a:solidFill>
                <a:schemeClr val="bg1"/>
              </a:solidFill>
            </a:rPr>
            <a:t>、不適切なセル」が出力されます。必ず解消の上、ご提出ください。</a:t>
          </a:r>
        </a:p>
      </xdr:txBody>
    </xdr:sp>
    <xdr:clientData/>
  </xdr:twoCellAnchor>
  <xdr:twoCellAnchor>
    <xdr:from>
      <xdr:col>4</xdr:col>
      <xdr:colOff>666753</xdr:colOff>
      <xdr:row>15</xdr:row>
      <xdr:rowOff>689428</xdr:rowOff>
    </xdr:from>
    <xdr:to>
      <xdr:col>5</xdr:col>
      <xdr:colOff>399143</xdr:colOff>
      <xdr:row>16</xdr:row>
      <xdr:rowOff>245904</xdr:rowOff>
    </xdr:to>
    <xdr:sp macro="" textlink="">
      <xdr:nvSpPr>
        <xdr:cNvPr id="28" name="Speech Bubble: Rectangle 5">
          <a:extLst>
            <a:ext uri="{FF2B5EF4-FFF2-40B4-BE49-F238E27FC236}">
              <a16:creationId xmlns:a16="http://schemas.microsoft.com/office/drawing/2014/main" id="{0CBB4B80-367A-4036-BCA7-631EA52611BC}"/>
            </a:ext>
          </a:extLst>
        </xdr:cNvPr>
        <xdr:cNvSpPr/>
      </xdr:nvSpPr>
      <xdr:spPr>
        <a:xfrm>
          <a:off x="9765396" y="8717642"/>
          <a:ext cx="2852961" cy="1134905"/>
        </a:xfrm>
        <a:prstGeom prst="wedgeRectCallout">
          <a:avLst>
            <a:gd name="adj1" fmla="val -55484"/>
            <a:gd name="adj2" fmla="val 8318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入力内容が以下項目に反映されます。</a:t>
          </a:r>
          <a:br>
            <a:rPr kumimoji="1" lang="ja-JP" altLang="en-US" sz="1200" b="1">
              <a:solidFill>
                <a:schemeClr val="bg1"/>
              </a:solidFill>
            </a:rPr>
          </a:br>
          <a:r>
            <a:rPr kumimoji="1" lang="ja-JP" altLang="en-US" sz="1200" b="1">
              <a:solidFill>
                <a:schemeClr val="bg1"/>
              </a:solidFill>
            </a:rPr>
            <a:t>・②補助事業情報シートの「提出日」</a:t>
          </a:r>
          <a:br>
            <a:rPr kumimoji="1" lang="ja-JP" altLang="en-US" sz="1200" b="1">
              <a:solidFill>
                <a:schemeClr val="bg1"/>
              </a:solidFill>
            </a:rPr>
          </a:br>
          <a:r>
            <a:rPr kumimoji="1" lang="en-US" altLang="ja-JP" sz="1200" b="1">
              <a:solidFill>
                <a:schemeClr val="bg1"/>
              </a:solidFill>
            </a:rPr>
            <a:t>※</a:t>
          </a:r>
          <a:r>
            <a:rPr kumimoji="1" lang="ja-JP" altLang="en-US" sz="1200" b="1">
              <a:solidFill>
                <a:schemeClr val="bg1"/>
              </a:solidFill>
            </a:rPr>
            <a:t>申請者</a:t>
          </a:r>
          <a:r>
            <a:rPr kumimoji="1" lang="en-US" altLang="ja-JP" sz="1200" b="1">
              <a:solidFill>
                <a:schemeClr val="bg1"/>
              </a:solidFill>
            </a:rPr>
            <a:t>2</a:t>
          </a:r>
          <a:r>
            <a:rPr kumimoji="1" lang="ja-JP" altLang="en-US" sz="1200" b="1">
              <a:solidFill>
                <a:schemeClr val="bg1"/>
              </a:solidFill>
            </a:rPr>
            <a:t>～</a:t>
          </a:r>
          <a:r>
            <a:rPr kumimoji="1" lang="en-US" altLang="ja-JP" sz="1200" b="1">
              <a:solidFill>
                <a:schemeClr val="bg1"/>
              </a:solidFill>
            </a:rPr>
            <a:t>10</a:t>
          </a:r>
          <a:r>
            <a:rPr kumimoji="1" lang="ja-JP" altLang="en-US" sz="1200" b="1">
              <a:solidFill>
                <a:schemeClr val="bg1"/>
              </a:solidFill>
            </a:rPr>
            <a:t>シートも同様</a:t>
          </a:r>
        </a:p>
      </xdr:txBody>
    </xdr:sp>
    <xdr:clientData/>
  </xdr:twoCellAnchor>
  <xdr:twoCellAnchor>
    <xdr:from>
      <xdr:col>4</xdr:col>
      <xdr:colOff>2410996</xdr:colOff>
      <xdr:row>21</xdr:row>
      <xdr:rowOff>54429</xdr:rowOff>
    </xdr:from>
    <xdr:to>
      <xdr:col>8</xdr:col>
      <xdr:colOff>616857</xdr:colOff>
      <xdr:row>24</xdr:row>
      <xdr:rowOff>209375</xdr:rowOff>
    </xdr:to>
    <xdr:sp macro="" textlink="">
      <xdr:nvSpPr>
        <xdr:cNvPr id="26" name="Speech Bubble: Rectangle 5">
          <a:extLst>
            <a:ext uri="{FF2B5EF4-FFF2-40B4-BE49-F238E27FC236}">
              <a16:creationId xmlns:a16="http://schemas.microsoft.com/office/drawing/2014/main" id="{8F1896EC-9C94-45BA-8F4F-6FA3A2F2DFED}"/>
            </a:ext>
          </a:extLst>
        </xdr:cNvPr>
        <xdr:cNvSpPr/>
      </xdr:nvSpPr>
      <xdr:spPr>
        <a:xfrm>
          <a:off x="11509639" y="12700000"/>
          <a:ext cx="3821075" cy="1025804"/>
        </a:xfrm>
        <a:prstGeom prst="wedgeRectCallout">
          <a:avLst>
            <a:gd name="adj1" fmla="val -72036"/>
            <a:gd name="adj2" fmla="val 5531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法人の場合は「法人番号」を、法人番号がない場合は「インボイス登録番号」を、法人番号、インボイス番号いずれもない事業者の場合は「</a:t>
          </a:r>
          <a:r>
            <a:rPr kumimoji="1" lang="en-US" altLang="ja-JP" sz="1200" b="1">
              <a:solidFill>
                <a:schemeClr val="bg1"/>
              </a:solidFill>
            </a:rPr>
            <a:t>G</a:t>
          </a:r>
          <a:r>
            <a:rPr kumimoji="1" lang="ja-JP" altLang="en-US" sz="1200" b="1">
              <a:solidFill>
                <a:schemeClr val="bg1"/>
              </a:solidFill>
            </a:rPr>
            <a:t>ビズ</a:t>
          </a:r>
          <a:r>
            <a:rPr kumimoji="1" lang="en-US" altLang="ja-JP" sz="1200" b="1">
              <a:solidFill>
                <a:schemeClr val="bg1"/>
              </a:solidFill>
            </a:rPr>
            <a:t>ID</a:t>
          </a:r>
          <a:r>
            <a:rPr kumimoji="1" lang="ja-JP" altLang="en-US" sz="1200" b="1">
              <a:solidFill>
                <a:schemeClr val="bg1"/>
              </a:solidFill>
            </a:rPr>
            <a:t>」を入力してください。</a:t>
          </a:r>
        </a:p>
      </xdr:txBody>
    </xdr:sp>
    <xdr:clientData/>
  </xdr:twoCellAnchor>
  <xdr:twoCellAnchor>
    <xdr:from>
      <xdr:col>4</xdr:col>
      <xdr:colOff>344024</xdr:colOff>
      <xdr:row>26</xdr:row>
      <xdr:rowOff>207197</xdr:rowOff>
    </xdr:from>
    <xdr:to>
      <xdr:col>5</xdr:col>
      <xdr:colOff>190500</xdr:colOff>
      <xdr:row>28</xdr:row>
      <xdr:rowOff>362858</xdr:rowOff>
    </xdr:to>
    <xdr:sp macro="" textlink="">
      <xdr:nvSpPr>
        <xdr:cNvPr id="27" name="Speech Bubble: Rectangle 5">
          <a:extLst>
            <a:ext uri="{FF2B5EF4-FFF2-40B4-BE49-F238E27FC236}">
              <a16:creationId xmlns:a16="http://schemas.microsoft.com/office/drawing/2014/main" id="{0627267C-CF57-4137-A954-D2DDF150C85B}"/>
            </a:ext>
          </a:extLst>
        </xdr:cNvPr>
        <xdr:cNvSpPr/>
      </xdr:nvSpPr>
      <xdr:spPr>
        <a:xfrm>
          <a:off x="9442667" y="14630768"/>
          <a:ext cx="2967047" cy="1062804"/>
        </a:xfrm>
        <a:prstGeom prst="wedgeRectCallout">
          <a:avLst>
            <a:gd name="adj1" fmla="val -50429"/>
            <a:gd name="adj2" fmla="val -9289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入力内容が以下項目に反映されます。</a:t>
          </a:r>
          <a:br>
            <a:rPr kumimoji="1" lang="ja-JP" altLang="en-US" sz="1200" b="1">
              <a:solidFill>
                <a:schemeClr val="bg1"/>
              </a:solidFill>
            </a:rPr>
          </a:br>
          <a:r>
            <a:rPr kumimoji="1" lang="ja-JP" altLang="en-US" sz="1200" b="1">
              <a:solidFill>
                <a:schemeClr val="bg1"/>
              </a:solidFill>
            </a:rPr>
            <a:t>・②補助事業情報シートの「申請者名」</a:t>
          </a:r>
          <a:br>
            <a:rPr kumimoji="1" lang="ja-JP" altLang="en-US" sz="1200" b="1">
              <a:solidFill>
                <a:schemeClr val="bg1"/>
              </a:solidFill>
            </a:rPr>
          </a:br>
          <a:r>
            <a:rPr kumimoji="1" lang="ja-JP" altLang="en-US" sz="1200" b="1">
              <a:solidFill>
                <a:schemeClr val="bg1"/>
              </a:solidFill>
            </a:rPr>
            <a:t>・③経費明細書シートの「申請者名」</a:t>
          </a:r>
        </a:p>
      </xdr:txBody>
    </xdr:sp>
    <xdr:clientData/>
  </xdr:twoCellAnchor>
  <xdr:twoCellAnchor>
    <xdr:from>
      <xdr:col>4</xdr:col>
      <xdr:colOff>464505</xdr:colOff>
      <xdr:row>30</xdr:row>
      <xdr:rowOff>94994</xdr:rowOff>
    </xdr:from>
    <xdr:to>
      <xdr:col>5</xdr:col>
      <xdr:colOff>462644</xdr:colOff>
      <xdr:row>32</xdr:row>
      <xdr:rowOff>0</xdr:rowOff>
    </xdr:to>
    <xdr:sp macro="" textlink="">
      <xdr:nvSpPr>
        <xdr:cNvPr id="25" name="Speech Bubble: Rectangle 5">
          <a:extLst>
            <a:ext uri="{FF2B5EF4-FFF2-40B4-BE49-F238E27FC236}">
              <a16:creationId xmlns:a16="http://schemas.microsoft.com/office/drawing/2014/main" id="{C127F228-CB3A-41AE-B6F7-17BC1092FB6C}"/>
            </a:ext>
          </a:extLst>
        </xdr:cNvPr>
        <xdr:cNvSpPr/>
      </xdr:nvSpPr>
      <xdr:spPr>
        <a:xfrm>
          <a:off x="9563148" y="16713851"/>
          <a:ext cx="3118710" cy="984506"/>
        </a:xfrm>
        <a:prstGeom prst="wedgeRectCallout">
          <a:avLst>
            <a:gd name="adj1" fmla="val -50429"/>
            <a:gd name="adj2" fmla="val -92896"/>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スタートアップ企業に該当するかは、</a:t>
          </a:r>
        </a:p>
        <a:p>
          <a:pPr algn="l"/>
          <a:r>
            <a:rPr kumimoji="1" lang="ja-JP" altLang="en-US" sz="1200" b="1">
              <a:solidFill>
                <a:schemeClr val="bg1"/>
              </a:solidFill>
            </a:rPr>
            <a:t>公募要領をよくご確認の上、</a:t>
          </a:r>
          <a:endParaRPr kumimoji="1" lang="en-US" altLang="ja-JP" sz="1200" b="1">
            <a:solidFill>
              <a:schemeClr val="bg1"/>
            </a:solidFill>
          </a:endParaRPr>
        </a:p>
        <a:p>
          <a:pPr algn="l"/>
          <a:r>
            <a:rPr kumimoji="1" lang="ja-JP" altLang="en-US" sz="1200" b="1">
              <a:solidFill>
                <a:schemeClr val="bg1"/>
              </a:solidFill>
            </a:rPr>
            <a:t>リストからあてはまるものを入力してください。</a:t>
          </a:r>
        </a:p>
      </xdr:txBody>
    </xdr:sp>
    <xdr:clientData/>
  </xdr:twoCellAnchor>
  <xdr:twoCellAnchor>
    <xdr:from>
      <xdr:col>1</xdr:col>
      <xdr:colOff>400087</xdr:colOff>
      <xdr:row>47</xdr:row>
      <xdr:rowOff>161925</xdr:rowOff>
    </xdr:from>
    <xdr:to>
      <xdr:col>3</xdr:col>
      <xdr:colOff>1048809</xdr:colOff>
      <xdr:row>48</xdr:row>
      <xdr:rowOff>416715</xdr:rowOff>
    </xdr:to>
    <xdr:sp macro="" textlink="">
      <xdr:nvSpPr>
        <xdr:cNvPr id="13" name="Speech Bubble: Rectangle 5">
          <a:extLst>
            <a:ext uri="{FF2B5EF4-FFF2-40B4-BE49-F238E27FC236}">
              <a16:creationId xmlns:a16="http://schemas.microsoft.com/office/drawing/2014/main" id="{384DC7BC-3F47-460C-AFE3-4B0AFADB6184}"/>
            </a:ext>
          </a:extLst>
        </xdr:cNvPr>
        <xdr:cNvSpPr/>
      </xdr:nvSpPr>
      <xdr:spPr>
        <a:xfrm>
          <a:off x="400087" y="23822025"/>
          <a:ext cx="5154047" cy="711990"/>
        </a:xfrm>
        <a:prstGeom prst="wedgeRectCallout">
          <a:avLst>
            <a:gd name="adj1" fmla="val -11450"/>
            <a:gd name="adj2" fmla="val 6148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コンソーシアムを形成する全ての申請者の情報を入力し、併せて</a:t>
          </a:r>
          <a:br>
            <a:rPr kumimoji="1" lang="ja-JP" altLang="en-US" sz="1200" b="1">
              <a:solidFill>
                <a:schemeClr val="bg1"/>
              </a:solidFill>
            </a:rPr>
          </a:br>
          <a:r>
            <a:rPr kumimoji="1" lang="ja-JP" altLang="en-US" sz="1200" b="1">
              <a:solidFill>
                <a:schemeClr val="bg1"/>
              </a:solidFill>
            </a:rPr>
            <a:t>②補助事業情報</a:t>
          </a:r>
          <a:r>
            <a:rPr kumimoji="1" lang="en-US" altLang="ja-JP" sz="1200" b="1">
              <a:solidFill>
                <a:schemeClr val="bg1"/>
              </a:solidFill>
            </a:rPr>
            <a:t>(</a:t>
          </a:r>
          <a:r>
            <a:rPr kumimoji="1" lang="ja-JP" altLang="en-US" sz="1200" b="1">
              <a:solidFill>
                <a:schemeClr val="bg1"/>
              </a:solidFill>
            </a:rPr>
            <a:t>申請者</a:t>
          </a:r>
          <a:r>
            <a:rPr kumimoji="1" lang="en-US" altLang="ja-JP" sz="1200" b="1">
              <a:solidFill>
                <a:schemeClr val="bg1"/>
              </a:solidFill>
            </a:rPr>
            <a:t>2</a:t>
          </a:r>
          <a:r>
            <a:rPr kumimoji="1" lang="ja-JP" altLang="en-US" sz="1200" b="1">
              <a:solidFill>
                <a:schemeClr val="bg1"/>
              </a:solidFill>
            </a:rPr>
            <a:t>～</a:t>
          </a:r>
          <a:r>
            <a:rPr kumimoji="1" lang="en-US" altLang="ja-JP" sz="1200" b="1">
              <a:solidFill>
                <a:schemeClr val="bg1"/>
              </a:solidFill>
            </a:rPr>
            <a:t>10)</a:t>
          </a:r>
          <a:r>
            <a:rPr kumimoji="1" lang="ja-JP" altLang="en-US" sz="1200" b="1">
              <a:solidFill>
                <a:schemeClr val="bg1"/>
              </a:solidFill>
            </a:rPr>
            <a:t>シート、③経費明細書シートを入力してください。</a:t>
          </a:r>
        </a:p>
      </xdr:txBody>
    </xdr:sp>
    <xdr:clientData/>
  </xdr:twoCellAnchor>
  <xdr:twoCellAnchor>
    <xdr:from>
      <xdr:col>4</xdr:col>
      <xdr:colOff>729615</xdr:colOff>
      <xdr:row>47</xdr:row>
      <xdr:rowOff>343669</xdr:rowOff>
    </xdr:from>
    <xdr:to>
      <xdr:col>5</xdr:col>
      <xdr:colOff>1124857</xdr:colOff>
      <xdr:row>51</xdr:row>
      <xdr:rowOff>243841</xdr:rowOff>
    </xdr:to>
    <xdr:sp macro="" textlink="">
      <xdr:nvSpPr>
        <xdr:cNvPr id="24" name="Speech Bubble: Rectangle 5">
          <a:extLst>
            <a:ext uri="{FF2B5EF4-FFF2-40B4-BE49-F238E27FC236}">
              <a16:creationId xmlns:a16="http://schemas.microsoft.com/office/drawing/2014/main" id="{51C4F322-4FF9-4A34-BA3F-9F64EA2F41E8}"/>
            </a:ext>
          </a:extLst>
        </xdr:cNvPr>
        <xdr:cNvSpPr/>
      </xdr:nvSpPr>
      <xdr:spPr>
        <a:xfrm>
          <a:off x="9828258" y="24845598"/>
          <a:ext cx="3515813" cy="1224600"/>
        </a:xfrm>
        <a:prstGeom prst="wedgeRectCallout">
          <a:avLst>
            <a:gd name="adj1" fmla="val -38857"/>
            <a:gd name="adj2" fmla="val 9027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入力内容が以下項目に反映されます。</a:t>
          </a:r>
          <a:br>
            <a:rPr kumimoji="1" lang="ja-JP" altLang="en-US" sz="1200" b="1">
              <a:solidFill>
                <a:schemeClr val="bg1"/>
              </a:solidFill>
            </a:rPr>
          </a:br>
          <a:r>
            <a:rPr kumimoji="1" lang="ja-JP" altLang="en-US" sz="1200" b="1">
              <a:solidFill>
                <a:schemeClr val="bg1"/>
              </a:solidFill>
            </a:rPr>
            <a:t>・②補助事業情報</a:t>
          </a:r>
          <a:r>
            <a:rPr kumimoji="1" lang="en-US" altLang="ja-JP" sz="1200" b="1">
              <a:solidFill>
                <a:schemeClr val="bg1"/>
              </a:solidFill>
            </a:rPr>
            <a:t>(</a:t>
          </a:r>
          <a:r>
            <a:rPr kumimoji="1" lang="ja-JP" altLang="en-US" sz="1200" b="1">
              <a:solidFill>
                <a:schemeClr val="bg1"/>
              </a:solidFill>
            </a:rPr>
            <a:t>申請者</a:t>
          </a:r>
          <a:r>
            <a:rPr kumimoji="1" lang="en-US" altLang="ja-JP" sz="1200" b="1">
              <a:solidFill>
                <a:schemeClr val="bg1"/>
              </a:solidFill>
            </a:rPr>
            <a:t>2)</a:t>
          </a:r>
          <a:r>
            <a:rPr kumimoji="1" lang="ja-JP" altLang="en-US" sz="1200" b="1">
              <a:solidFill>
                <a:schemeClr val="bg1"/>
              </a:solidFill>
            </a:rPr>
            <a:t>シートの「申請者名」</a:t>
          </a:r>
          <a:br>
            <a:rPr kumimoji="1" lang="ja-JP" altLang="en-US" sz="1200" b="1">
              <a:solidFill>
                <a:schemeClr val="bg1"/>
              </a:solidFill>
            </a:rPr>
          </a:br>
          <a:r>
            <a:rPr kumimoji="1" lang="ja-JP" altLang="en-US" sz="1200" b="1">
              <a:solidFill>
                <a:schemeClr val="bg1"/>
              </a:solidFill>
            </a:rPr>
            <a:t>・③経費明細書シートの「申請者名</a:t>
          </a:r>
          <a:r>
            <a:rPr kumimoji="1" lang="en-US" altLang="ja-JP" sz="1200" b="1">
              <a:solidFill>
                <a:schemeClr val="bg1"/>
              </a:solidFill>
            </a:rPr>
            <a:t>2</a:t>
          </a:r>
          <a:r>
            <a:rPr kumimoji="1" lang="ja-JP" altLang="en-US" sz="1200" b="1">
              <a:solidFill>
                <a:schemeClr val="bg1"/>
              </a:solidFill>
            </a:rPr>
            <a:t>」</a:t>
          </a:r>
          <a:br>
            <a:rPr kumimoji="1" lang="ja-JP" altLang="en-US" sz="1200" b="1">
              <a:solidFill>
                <a:schemeClr val="bg1"/>
              </a:solidFill>
            </a:rPr>
          </a:br>
          <a:r>
            <a:rPr kumimoji="1" lang="en-US" altLang="ja-JP" sz="1200" b="1">
              <a:solidFill>
                <a:schemeClr val="bg1"/>
              </a:solidFill>
            </a:rPr>
            <a:t>※</a:t>
          </a:r>
          <a:r>
            <a:rPr kumimoji="1" lang="ja-JP" altLang="en-US" sz="1200" b="1">
              <a:solidFill>
                <a:schemeClr val="bg1"/>
              </a:solidFill>
            </a:rPr>
            <a:t>申請者</a:t>
          </a:r>
          <a:r>
            <a:rPr kumimoji="1" lang="en-US" altLang="ja-JP" sz="1200" b="1">
              <a:solidFill>
                <a:schemeClr val="bg1"/>
              </a:solidFill>
            </a:rPr>
            <a:t>3</a:t>
          </a:r>
          <a:r>
            <a:rPr kumimoji="1" lang="ja-JP" altLang="en-US" sz="1200" b="1">
              <a:solidFill>
                <a:schemeClr val="bg1"/>
              </a:solidFill>
            </a:rPr>
            <a:t>～</a:t>
          </a:r>
          <a:r>
            <a:rPr kumimoji="1" lang="en-US" altLang="ja-JP" sz="1200" b="1">
              <a:solidFill>
                <a:schemeClr val="bg1"/>
              </a:solidFill>
            </a:rPr>
            <a:t>10</a:t>
          </a:r>
          <a:r>
            <a:rPr kumimoji="1" lang="ja-JP" altLang="en-US" sz="1200" b="1">
              <a:solidFill>
                <a:schemeClr val="bg1"/>
              </a:solidFill>
            </a:rPr>
            <a:t>も同様</a:t>
          </a:r>
        </a:p>
      </xdr:txBody>
    </xdr:sp>
    <xdr:clientData/>
  </xdr:twoCellAnchor>
  <xdr:twoCellAnchor>
    <xdr:from>
      <xdr:col>4</xdr:col>
      <xdr:colOff>1425006</xdr:colOff>
      <xdr:row>9</xdr:row>
      <xdr:rowOff>54975</xdr:rowOff>
    </xdr:from>
    <xdr:to>
      <xdr:col>7</xdr:col>
      <xdr:colOff>582930</xdr:colOff>
      <xdr:row>9</xdr:row>
      <xdr:rowOff>952406</xdr:rowOff>
    </xdr:to>
    <xdr:sp macro="" textlink="">
      <xdr:nvSpPr>
        <xdr:cNvPr id="15" name="Speech Bubble: Rectangle 5">
          <a:extLst>
            <a:ext uri="{FF2B5EF4-FFF2-40B4-BE49-F238E27FC236}">
              <a16:creationId xmlns:a16="http://schemas.microsoft.com/office/drawing/2014/main" id="{58A44F51-65A1-41C5-AF20-5DE6AF7CF774}"/>
            </a:ext>
          </a:extLst>
        </xdr:cNvPr>
        <xdr:cNvSpPr/>
      </xdr:nvSpPr>
      <xdr:spPr>
        <a:xfrm>
          <a:off x="10245156" y="3788775"/>
          <a:ext cx="4787199" cy="897431"/>
        </a:xfrm>
        <a:prstGeom prst="wedgeRectCallout">
          <a:avLst>
            <a:gd name="adj1" fmla="val -62902"/>
            <a:gd name="adj2" fmla="val 2521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en-US" altLang="ja-JP" sz="1200" b="1">
              <a:solidFill>
                <a:schemeClr val="bg1"/>
              </a:solidFill>
            </a:rPr>
            <a:t>1</a:t>
          </a:r>
          <a:r>
            <a:rPr kumimoji="1" lang="ja-JP" altLang="en-US" sz="1200" b="1">
              <a:solidFill>
                <a:schemeClr val="bg1"/>
              </a:solidFill>
            </a:rPr>
            <a:t>次公募～</a:t>
          </a:r>
          <a:r>
            <a:rPr kumimoji="1" lang="en-US" altLang="ja-JP" sz="1200" b="1">
              <a:solidFill>
                <a:schemeClr val="bg1"/>
              </a:solidFill>
            </a:rPr>
            <a:t>3</a:t>
          </a:r>
          <a:r>
            <a:rPr kumimoji="1" lang="ja-JP" altLang="en-US" sz="1200" b="1">
              <a:solidFill>
                <a:schemeClr val="bg1"/>
              </a:solidFill>
            </a:rPr>
            <a:t>次公募で採択されている場合、該当を選択してください。</a:t>
          </a:r>
          <a:br>
            <a:rPr kumimoji="1" lang="ja-JP" altLang="en-US" sz="1200" b="1">
              <a:solidFill>
                <a:schemeClr val="bg1"/>
              </a:solidFill>
            </a:rPr>
          </a:br>
          <a:r>
            <a:rPr kumimoji="1" lang="ja-JP" altLang="en-US" sz="1200" b="1">
              <a:solidFill>
                <a:schemeClr val="bg1"/>
              </a:solidFill>
            </a:rPr>
            <a:t>みなし同一法人が採択されている場合も記載してください。</a:t>
          </a:r>
        </a:p>
      </xdr:txBody>
    </xdr:sp>
    <xdr:clientData/>
  </xdr:twoCellAnchor>
  <xdr:twoCellAnchor>
    <xdr:from>
      <xdr:col>4</xdr:col>
      <xdr:colOff>1751196</xdr:colOff>
      <xdr:row>132</xdr:row>
      <xdr:rowOff>184338</xdr:rowOff>
    </xdr:from>
    <xdr:to>
      <xdr:col>8</xdr:col>
      <xdr:colOff>517072</xdr:colOff>
      <xdr:row>134</xdr:row>
      <xdr:rowOff>418091</xdr:rowOff>
    </xdr:to>
    <xdr:sp macro="" textlink="">
      <xdr:nvSpPr>
        <xdr:cNvPr id="29" name="Speech Bubble: Rectangle 5">
          <a:extLst>
            <a:ext uri="{FF2B5EF4-FFF2-40B4-BE49-F238E27FC236}">
              <a16:creationId xmlns:a16="http://schemas.microsoft.com/office/drawing/2014/main" id="{D94E86E2-85AF-4C59-B31D-AB215A3F87CB}"/>
            </a:ext>
          </a:extLst>
        </xdr:cNvPr>
        <xdr:cNvSpPr/>
      </xdr:nvSpPr>
      <xdr:spPr>
        <a:xfrm>
          <a:off x="10849839" y="39917195"/>
          <a:ext cx="4381090" cy="687325"/>
        </a:xfrm>
        <a:prstGeom prst="wedgeRectCallout">
          <a:avLst>
            <a:gd name="adj1" fmla="val -58700"/>
            <a:gd name="adj2" fmla="val 3022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en-US" altLang="ja-JP" sz="1200" b="1">
              <a:solidFill>
                <a:schemeClr val="bg1"/>
              </a:solidFill>
            </a:rPr>
            <a:t>1</a:t>
          </a:r>
          <a:r>
            <a:rPr kumimoji="1" lang="ja-JP" altLang="en-US" sz="1200" b="1">
              <a:solidFill>
                <a:schemeClr val="bg1"/>
              </a:solidFill>
            </a:rPr>
            <a:t>次～</a:t>
          </a:r>
          <a:r>
            <a:rPr kumimoji="1" lang="en-US" altLang="ja-JP" sz="1200" b="1">
              <a:solidFill>
                <a:schemeClr val="bg1"/>
              </a:solidFill>
            </a:rPr>
            <a:t>3</a:t>
          </a:r>
          <a:r>
            <a:rPr kumimoji="1" lang="ja-JP" altLang="en-US" sz="1200" b="1">
              <a:solidFill>
                <a:schemeClr val="bg1"/>
              </a:solidFill>
            </a:rPr>
            <a:t>次公募で採択されているみなし同一法人がいる場合は、</a:t>
          </a:r>
          <a:endParaRPr kumimoji="1" lang="en-US" altLang="ja-JP" sz="1200" b="1">
            <a:solidFill>
              <a:schemeClr val="bg1"/>
            </a:solidFill>
          </a:endParaRPr>
        </a:p>
        <a:p>
          <a:pPr algn="l"/>
          <a:r>
            <a:rPr kumimoji="1" lang="ja-JP" altLang="en-US" sz="1200" b="1">
              <a:solidFill>
                <a:schemeClr val="bg1"/>
              </a:solidFill>
            </a:rPr>
            <a:t>事業者名を記載ください。</a:t>
          </a:r>
        </a:p>
      </xdr:txBody>
    </xdr:sp>
    <xdr:clientData/>
  </xdr:twoCellAnchor>
  <xdr:twoCellAnchor>
    <xdr:from>
      <xdr:col>4</xdr:col>
      <xdr:colOff>1578961</xdr:colOff>
      <xdr:row>140</xdr:row>
      <xdr:rowOff>178350</xdr:rowOff>
    </xdr:from>
    <xdr:to>
      <xdr:col>8</xdr:col>
      <xdr:colOff>335643</xdr:colOff>
      <xdr:row>141</xdr:row>
      <xdr:rowOff>447291</xdr:rowOff>
    </xdr:to>
    <xdr:sp macro="" textlink="">
      <xdr:nvSpPr>
        <xdr:cNvPr id="31" name="Speech Bubble: Rectangle 5">
          <a:extLst>
            <a:ext uri="{FF2B5EF4-FFF2-40B4-BE49-F238E27FC236}">
              <a16:creationId xmlns:a16="http://schemas.microsoft.com/office/drawing/2014/main" id="{3939002D-0BAD-4FE4-838F-3069FCA9CAD4}"/>
            </a:ext>
          </a:extLst>
        </xdr:cNvPr>
        <xdr:cNvSpPr/>
      </xdr:nvSpPr>
      <xdr:spPr>
        <a:xfrm>
          <a:off x="10677604" y="43086207"/>
          <a:ext cx="4371896" cy="722513"/>
        </a:xfrm>
        <a:prstGeom prst="wedgeRectCallout">
          <a:avLst>
            <a:gd name="adj1" fmla="val -56814"/>
            <a:gd name="adj2" fmla="val -32632"/>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大分類「</a:t>
          </a:r>
          <a:r>
            <a:rPr kumimoji="1" lang="en-US" altLang="ja-JP" sz="1200" b="1">
              <a:solidFill>
                <a:schemeClr val="bg1"/>
              </a:solidFill>
            </a:rPr>
            <a:t>T_</a:t>
          </a:r>
          <a:r>
            <a:rPr kumimoji="1" lang="ja-JP" altLang="en-US" sz="1200" b="1">
              <a:solidFill>
                <a:schemeClr val="bg1"/>
              </a:solidFill>
            </a:rPr>
            <a:t>分類不能」、小分類「”その他の”もしくは”他に分類されない”から始まる産業」を選択した場合は記載ください。</a:t>
          </a:r>
        </a:p>
      </xdr:txBody>
    </xdr:sp>
    <xdr:clientData/>
  </xdr:twoCellAnchor>
  <xdr:twoCellAnchor>
    <xdr:from>
      <xdr:col>4</xdr:col>
      <xdr:colOff>2079703</xdr:colOff>
      <xdr:row>136</xdr:row>
      <xdr:rowOff>95892</xdr:rowOff>
    </xdr:from>
    <xdr:to>
      <xdr:col>9</xdr:col>
      <xdr:colOff>498928</xdr:colOff>
      <xdr:row>138</xdr:row>
      <xdr:rowOff>290286</xdr:rowOff>
    </xdr:to>
    <xdr:sp macro="" textlink="">
      <xdr:nvSpPr>
        <xdr:cNvPr id="30" name="Speech Bubble: Rectangle 5">
          <a:extLst>
            <a:ext uri="{FF2B5EF4-FFF2-40B4-BE49-F238E27FC236}">
              <a16:creationId xmlns:a16="http://schemas.microsoft.com/office/drawing/2014/main" id="{C79750C1-0C8C-481F-9156-1493B45C3BB1}"/>
            </a:ext>
          </a:extLst>
        </xdr:cNvPr>
        <xdr:cNvSpPr/>
      </xdr:nvSpPr>
      <xdr:spPr>
        <a:xfrm>
          <a:off x="11178346" y="41189463"/>
          <a:ext cx="4696653" cy="1101537"/>
        </a:xfrm>
        <a:prstGeom prst="wedgeRectCallout">
          <a:avLst>
            <a:gd name="adj1" fmla="val -58700"/>
            <a:gd name="adj2" fmla="val 3022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大分類の選択に応じて、中分類の選択肢がリストされ、</a:t>
          </a:r>
        </a:p>
        <a:p>
          <a:pPr algn="l"/>
          <a:r>
            <a:rPr kumimoji="1" lang="ja-JP" altLang="en-US" sz="1200" b="1">
              <a:solidFill>
                <a:schemeClr val="bg1"/>
              </a:solidFill>
            </a:rPr>
            <a:t>中分類の選択に応じて、小分類の選択肢がリストされます。</a:t>
          </a:r>
        </a:p>
        <a:p>
          <a:pPr algn="l"/>
          <a:r>
            <a:rPr kumimoji="1" lang="ja-JP" altLang="en-US" sz="1200" b="1">
              <a:solidFill>
                <a:schemeClr val="bg1"/>
              </a:solidFill>
            </a:rPr>
            <a:t>エラー回避のため、大分類から順番に選択ください。</a:t>
          </a:r>
        </a:p>
      </xdr:txBody>
    </xdr:sp>
    <xdr:clientData/>
  </xdr:twoCellAnchor>
  <xdr:twoCellAnchor>
    <xdr:from>
      <xdr:col>4</xdr:col>
      <xdr:colOff>1991287</xdr:colOff>
      <xdr:row>3</xdr:row>
      <xdr:rowOff>316230</xdr:rowOff>
    </xdr:from>
    <xdr:to>
      <xdr:col>8</xdr:col>
      <xdr:colOff>521970</xdr:colOff>
      <xdr:row>4</xdr:row>
      <xdr:rowOff>616857</xdr:rowOff>
    </xdr:to>
    <xdr:sp macro="" textlink="">
      <xdr:nvSpPr>
        <xdr:cNvPr id="20" name="Speech Bubble: Rectangle 68">
          <a:extLst>
            <a:ext uri="{FF2B5EF4-FFF2-40B4-BE49-F238E27FC236}">
              <a16:creationId xmlns:a16="http://schemas.microsoft.com/office/drawing/2014/main" id="{03F226CD-81F0-4E52-8A53-3D1307E529D7}"/>
            </a:ext>
          </a:extLst>
        </xdr:cNvPr>
        <xdr:cNvSpPr/>
      </xdr:nvSpPr>
      <xdr:spPr>
        <a:xfrm>
          <a:off x="11089930" y="860516"/>
          <a:ext cx="4145897" cy="1271270"/>
        </a:xfrm>
        <a:prstGeom prst="wedgeRectCallout">
          <a:avLst>
            <a:gd name="adj1" fmla="val -59284"/>
            <a:gd name="adj2" fmla="val -338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「入力要件を満たしていない項目があります。最下行の</a:t>
          </a:r>
          <a:r>
            <a:rPr kumimoji="1" lang="en-US" altLang="ja-JP" sz="1200" b="1">
              <a:solidFill>
                <a:schemeClr val="bg1"/>
              </a:solidFill>
            </a:rPr>
            <a:t>&lt;</a:t>
          </a:r>
          <a:r>
            <a:rPr kumimoji="1" lang="ja-JP" altLang="en-US" sz="1200" b="1">
              <a:solidFill>
                <a:schemeClr val="bg1"/>
              </a:solidFill>
            </a:rPr>
            <a:t>入力チェック</a:t>
          </a:r>
          <a:r>
            <a:rPr kumimoji="1" lang="en-US" altLang="ja-JP" sz="1200" b="1">
              <a:solidFill>
                <a:schemeClr val="bg1"/>
              </a:solidFill>
            </a:rPr>
            <a:t>&gt;</a:t>
          </a:r>
          <a:r>
            <a:rPr kumimoji="1" lang="ja-JP" altLang="en-US" sz="1200" b="1">
              <a:solidFill>
                <a:schemeClr val="bg1"/>
              </a:solidFill>
            </a:rPr>
            <a:t>を確認してください。」と出た場合、入力チェック欄を確認し、修正を行ってください。</a:t>
          </a:r>
        </a:p>
        <a:p>
          <a:pPr algn="l"/>
          <a:r>
            <a:rPr kumimoji="1" lang="ja-JP" altLang="en-US" sz="1200" b="1">
              <a:solidFill>
                <a:schemeClr val="bg1"/>
              </a:solidFill>
            </a:rPr>
            <a:t>必ず、未入力項目やエラーを解消の上、提出をしてください。</a:t>
          </a:r>
        </a:p>
      </xdr:txBody>
    </xdr:sp>
    <xdr:clientData/>
  </xdr:twoCellAnchor>
  <xdr:twoCellAnchor>
    <xdr:from>
      <xdr:col>4</xdr:col>
      <xdr:colOff>642983</xdr:colOff>
      <xdr:row>57</xdr:row>
      <xdr:rowOff>595474</xdr:rowOff>
    </xdr:from>
    <xdr:to>
      <xdr:col>5</xdr:col>
      <xdr:colOff>1321004</xdr:colOff>
      <xdr:row>59</xdr:row>
      <xdr:rowOff>9071</xdr:rowOff>
    </xdr:to>
    <xdr:sp macro="" textlink="">
      <xdr:nvSpPr>
        <xdr:cNvPr id="23" name="Speech Bubble: Rectangle 5">
          <a:extLst>
            <a:ext uri="{FF2B5EF4-FFF2-40B4-BE49-F238E27FC236}">
              <a16:creationId xmlns:a16="http://schemas.microsoft.com/office/drawing/2014/main" id="{477DAC08-494C-4027-A667-51D63F34446F}"/>
            </a:ext>
          </a:extLst>
        </xdr:cNvPr>
        <xdr:cNvSpPr/>
      </xdr:nvSpPr>
      <xdr:spPr>
        <a:xfrm>
          <a:off x="9741626" y="29143260"/>
          <a:ext cx="3798592" cy="874097"/>
        </a:xfrm>
        <a:prstGeom prst="wedgeRectCallout">
          <a:avLst>
            <a:gd name="adj1" fmla="val -46375"/>
            <a:gd name="adj2" fmla="val -9164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大企業・みなし大企業に該当するかどうかを選択後、スタートアップ企業に該当するかどうかを選択可能です。</a:t>
          </a:r>
        </a:p>
      </xdr:txBody>
    </xdr:sp>
    <xdr:clientData/>
  </xdr:twoCellAnchor>
  <xdr:twoCellAnchor>
    <xdr:from>
      <xdr:col>3</xdr:col>
      <xdr:colOff>793602</xdr:colOff>
      <xdr:row>4</xdr:row>
      <xdr:rowOff>132566</xdr:rowOff>
    </xdr:from>
    <xdr:to>
      <xdr:col>4</xdr:col>
      <xdr:colOff>1663066</xdr:colOff>
      <xdr:row>4</xdr:row>
      <xdr:rowOff>590551</xdr:rowOff>
    </xdr:to>
    <xdr:sp macro="" textlink="">
      <xdr:nvSpPr>
        <xdr:cNvPr id="22" name="Speech Bubble: Rectangle 68">
          <a:extLst>
            <a:ext uri="{FF2B5EF4-FFF2-40B4-BE49-F238E27FC236}">
              <a16:creationId xmlns:a16="http://schemas.microsoft.com/office/drawing/2014/main" id="{1F6C1D2A-C9DA-4B7B-81E2-9D6D97EF72C0}"/>
            </a:ext>
          </a:extLst>
        </xdr:cNvPr>
        <xdr:cNvSpPr/>
      </xdr:nvSpPr>
      <xdr:spPr>
        <a:xfrm>
          <a:off x="5298927" y="1637516"/>
          <a:ext cx="5184289" cy="457985"/>
        </a:xfrm>
        <a:prstGeom prst="wedgeRectCallout">
          <a:avLst>
            <a:gd name="adj1" fmla="val -58918"/>
            <a:gd name="adj2" fmla="val 1245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灰色のセルは自動計算されます。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28</xdr:col>
      <xdr:colOff>0</xdr:colOff>
      <xdr:row>615</xdr:row>
      <xdr:rowOff>154348</xdr:rowOff>
    </xdr:to>
    <xdr:sp macro="" textlink="">
      <xdr:nvSpPr>
        <xdr:cNvPr id="59" name="Rectangle 1">
          <a:extLst>
            <a:ext uri="{FF2B5EF4-FFF2-40B4-BE49-F238E27FC236}">
              <a16:creationId xmlns:a16="http://schemas.microsoft.com/office/drawing/2014/main" id="{5CB0A7E8-87A7-411F-BD39-C95DD5AACEF5}"/>
            </a:ext>
          </a:extLst>
        </xdr:cNvPr>
        <xdr:cNvSpPr/>
      </xdr:nvSpPr>
      <xdr:spPr>
        <a:xfrm>
          <a:off x="0" y="0"/>
          <a:ext cx="29919083" cy="154184181"/>
        </a:xfrm>
        <a:prstGeom prst="rect">
          <a:avLst/>
        </a:prstGeom>
        <a:solidFill>
          <a:schemeClr val="tx1">
            <a:lumMod val="95000"/>
            <a:lumOff val="5000"/>
            <a:alpha val="50196"/>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5</xdr:col>
      <xdr:colOff>32987</xdr:colOff>
      <xdr:row>5</xdr:row>
      <xdr:rowOff>201522</xdr:rowOff>
    </xdr:from>
    <xdr:to>
      <xdr:col>7</xdr:col>
      <xdr:colOff>12370</xdr:colOff>
      <xdr:row>7</xdr:row>
      <xdr:rowOff>106905</xdr:rowOff>
    </xdr:to>
    <xdr:sp macro="" textlink="">
      <xdr:nvSpPr>
        <xdr:cNvPr id="1863" name="Speech Bubble: Rectangle 32">
          <a:extLst>
            <a:ext uri="{FF2B5EF4-FFF2-40B4-BE49-F238E27FC236}">
              <a16:creationId xmlns:a16="http://schemas.microsoft.com/office/drawing/2014/main" id="{8ECD40A6-CE30-4DDF-98EB-46F5CFEE48D0}"/>
            </a:ext>
          </a:extLst>
        </xdr:cNvPr>
        <xdr:cNvSpPr/>
      </xdr:nvSpPr>
      <xdr:spPr>
        <a:xfrm>
          <a:off x="4611337" y="1154022"/>
          <a:ext cx="3560783" cy="311783"/>
        </a:xfrm>
        <a:prstGeom prst="wedgeRectCallout">
          <a:avLst>
            <a:gd name="adj1" fmla="val -63657"/>
            <a:gd name="adj2" fmla="val 6250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①申請者情報シートで入力した内容が反映されます</a:t>
          </a:r>
        </a:p>
      </xdr:txBody>
    </xdr:sp>
    <xdr:clientData/>
  </xdr:twoCellAnchor>
  <xdr:twoCellAnchor>
    <xdr:from>
      <xdr:col>5</xdr:col>
      <xdr:colOff>25545</xdr:colOff>
      <xdr:row>8</xdr:row>
      <xdr:rowOff>96985</xdr:rowOff>
    </xdr:from>
    <xdr:to>
      <xdr:col>8</xdr:col>
      <xdr:colOff>119945</xdr:colOff>
      <xdr:row>10</xdr:row>
      <xdr:rowOff>7472</xdr:rowOff>
    </xdr:to>
    <xdr:sp macro="" textlink="">
      <xdr:nvSpPr>
        <xdr:cNvPr id="31" name="Speech Bubble: Rectangle 33">
          <a:extLst>
            <a:ext uri="{FF2B5EF4-FFF2-40B4-BE49-F238E27FC236}">
              <a16:creationId xmlns:a16="http://schemas.microsoft.com/office/drawing/2014/main" id="{E932C793-A5F9-28AB-3393-F7790C61A072}"/>
            </a:ext>
          </a:extLst>
        </xdr:cNvPr>
        <xdr:cNvSpPr/>
      </xdr:nvSpPr>
      <xdr:spPr>
        <a:xfrm>
          <a:off x="4603895" y="1659085"/>
          <a:ext cx="4863250" cy="316887"/>
        </a:xfrm>
        <a:prstGeom prst="wedgeRectCallout">
          <a:avLst>
            <a:gd name="adj1" fmla="val -65814"/>
            <a:gd name="adj2" fmla="val 2460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補助事業完了の日付は①申請者情報シートで入力した内容が反映されます</a:t>
          </a:r>
          <a:endParaRPr kumimoji="1" lang="en-US" altLang="ja-JP" sz="1200" b="1">
            <a:solidFill>
              <a:schemeClr val="bg1"/>
            </a:solidFill>
          </a:endParaRPr>
        </a:p>
      </xdr:txBody>
    </xdr:sp>
    <xdr:clientData/>
  </xdr:twoCellAnchor>
  <xdr:twoCellAnchor>
    <xdr:from>
      <xdr:col>8</xdr:col>
      <xdr:colOff>1180192</xdr:colOff>
      <xdr:row>14</xdr:row>
      <xdr:rowOff>89816</xdr:rowOff>
    </xdr:from>
    <xdr:to>
      <xdr:col>17</xdr:col>
      <xdr:colOff>0</xdr:colOff>
      <xdr:row>15</xdr:row>
      <xdr:rowOff>127899</xdr:rowOff>
    </xdr:to>
    <xdr:grpSp>
      <xdr:nvGrpSpPr>
        <xdr:cNvPr id="40" name="Group 39">
          <a:extLst>
            <a:ext uri="{FF2B5EF4-FFF2-40B4-BE49-F238E27FC236}">
              <a16:creationId xmlns:a16="http://schemas.microsoft.com/office/drawing/2014/main" id="{3C18AEFF-8EA1-1AFC-C94B-B4E94E09648F}"/>
            </a:ext>
          </a:extLst>
        </xdr:cNvPr>
        <xdr:cNvGrpSpPr/>
      </xdr:nvGrpSpPr>
      <xdr:grpSpPr>
        <a:xfrm>
          <a:off x="11530692" y="2812379"/>
          <a:ext cx="9535433" cy="260333"/>
          <a:chOff x="10532835" y="3083387"/>
          <a:chExt cx="9515022" cy="264869"/>
        </a:xfrm>
      </xdr:grpSpPr>
      <xdr:cxnSp macro="">
        <xdr:nvCxnSpPr>
          <xdr:cNvPr id="35" name="Straight Arrow Connector 34">
            <a:extLst>
              <a:ext uri="{FF2B5EF4-FFF2-40B4-BE49-F238E27FC236}">
                <a16:creationId xmlns:a16="http://schemas.microsoft.com/office/drawing/2014/main" id="{7E6C6D56-FA0D-4E9B-7B3E-0B1CBF758DD2}"/>
              </a:ext>
            </a:extLst>
          </xdr:cNvPr>
          <xdr:cNvCxnSpPr/>
        </xdr:nvCxnSpPr>
        <xdr:spPr>
          <a:xfrm>
            <a:off x="10532835" y="3212192"/>
            <a:ext cx="9515022" cy="8165"/>
          </a:xfrm>
          <a:prstGeom prst="straightConnector1">
            <a:avLst/>
          </a:prstGeom>
          <a:ln w="3810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8" name="Rectangle 37">
            <a:extLst>
              <a:ext uri="{FF2B5EF4-FFF2-40B4-BE49-F238E27FC236}">
                <a16:creationId xmlns:a16="http://schemas.microsoft.com/office/drawing/2014/main" id="{FE440CE8-4085-1C42-B230-232F7C4BE19C}"/>
              </a:ext>
            </a:extLst>
          </xdr:cNvPr>
          <xdr:cNvSpPr/>
        </xdr:nvSpPr>
        <xdr:spPr>
          <a:xfrm>
            <a:off x="13380508" y="3083387"/>
            <a:ext cx="3819677" cy="264869"/>
          </a:xfrm>
          <a:prstGeom prst="rect">
            <a:avLst/>
          </a:prstGeom>
          <a:solidFill>
            <a:schemeClr val="accent1"/>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ja-JP" altLang="en-US" sz="1200" b="1">
                <a:solidFill>
                  <a:schemeClr val="bg1"/>
                </a:solidFill>
              </a:rPr>
              <a:t>全社の計画値を入力してください</a:t>
            </a:r>
          </a:p>
        </xdr:txBody>
      </xdr:sp>
    </xdr:grpSp>
    <xdr:clientData/>
  </xdr:twoCellAnchor>
  <xdr:twoCellAnchor>
    <xdr:from>
      <xdr:col>8</xdr:col>
      <xdr:colOff>1180192</xdr:colOff>
      <xdr:row>47</xdr:row>
      <xdr:rowOff>180500</xdr:rowOff>
    </xdr:from>
    <xdr:to>
      <xdr:col>17</xdr:col>
      <xdr:colOff>0</xdr:colOff>
      <xdr:row>48</xdr:row>
      <xdr:rowOff>136941</xdr:rowOff>
    </xdr:to>
    <xdr:grpSp>
      <xdr:nvGrpSpPr>
        <xdr:cNvPr id="41" name="Group 40">
          <a:extLst>
            <a:ext uri="{FF2B5EF4-FFF2-40B4-BE49-F238E27FC236}">
              <a16:creationId xmlns:a16="http://schemas.microsoft.com/office/drawing/2014/main" id="{246C58C9-7D0B-C943-EF96-92D266A04FED}"/>
            </a:ext>
          </a:extLst>
        </xdr:cNvPr>
        <xdr:cNvGrpSpPr/>
      </xdr:nvGrpSpPr>
      <xdr:grpSpPr>
        <a:xfrm>
          <a:off x="11530692" y="14793438"/>
          <a:ext cx="9535433" cy="273941"/>
          <a:chOff x="10532835" y="3083387"/>
          <a:chExt cx="9515022" cy="264869"/>
        </a:xfrm>
      </xdr:grpSpPr>
      <xdr:cxnSp macro="">
        <xdr:nvCxnSpPr>
          <xdr:cNvPr id="42" name="Straight Arrow Connector 41">
            <a:extLst>
              <a:ext uri="{FF2B5EF4-FFF2-40B4-BE49-F238E27FC236}">
                <a16:creationId xmlns:a16="http://schemas.microsoft.com/office/drawing/2014/main" id="{A4AB1EAE-F736-44A2-0860-0E543349725F}"/>
              </a:ext>
            </a:extLst>
          </xdr:cNvPr>
          <xdr:cNvCxnSpPr/>
        </xdr:nvCxnSpPr>
        <xdr:spPr>
          <a:xfrm>
            <a:off x="10532835" y="3212192"/>
            <a:ext cx="9515022" cy="8165"/>
          </a:xfrm>
          <a:prstGeom prst="straightConnector1">
            <a:avLst/>
          </a:prstGeom>
          <a:ln w="3810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43" name="Rectangle 42">
            <a:extLst>
              <a:ext uri="{FF2B5EF4-FFF2-40B4-BE49-F238E27FC236}">
                <a16:creationId xmlns:a16="http://schemas.microsoft.com/office/drawing/2014/main" id="{B652B8DA-E159-BDE1-07B1-9276EA34591C}"/>
              </a:ext>
            </a:extLst>
          </xdr:cNvPr>
          <xdr:cNvSpPr/>
        </xdr:nvSpPr>
        <xdr:spPr>
          <a:xfrm>
            <a:off x="13380508" y="3083387"/>
            <a:ext cx="3819677" cy="264869"/>
          </a:xfrm>
          <a:prstGeom prst="rect">
            <a:avLst/>
          </a:prstGeom>
          <a:solidFill>
            <a:schemeClr val="accent1"/>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ja-JP" altLang="en-US" sz="1200" b="1">
                <a:solidFill>
                  <a:schemeClr val="bg1"/>
                </a:solidFill>
              </a:rPr>
              <a:t>全社の計画値を入力してください</a:t>
            </a:r>
          </a:p>
        </xdr:txBody>
      </xdr:sp>
    </xdr:grpSp>
    <xdr:clientData/>
  </xdr:twoCellAnchor>
  <xdr:twoCellAnchor>
    <xdr:from>
      <xdr:col>8</xdr:col>
      <xdr:colOff>1180192</xdr:colOff>
      <xdr:row>89</xdr:row>
      <xdr:rowOff>71610</xdr:rowOff>
    </xdr:from>
    <xdr:to>
      <xdr:col>17</xdr:col>
      <xdr:colOff>0</xdr:colOff>
      <xdr:row>90</xdr:row>
      <xdr:rowOff>127837</xdr:rowOff>
    </xdr:to>
    <xdr:grpSp>
      <xdr:nvGrpSpPr>
        <xdr:cNvPr id="44" name="Group 43">
          <a:extLst>
            <a:ext uri="{FF2B5EF4-FFF2-40B4-BE49-F238E27FC236}">
              <a16:creationId xmlns:a16="http://schemas.microsoft.com/office/drawing/2014/main" id="{93B926AC-989B-ABF6-F1CC-4CD838E1ECFA}"/>
            </a:ext>
          </a:extLst>
        </xdr:cNvPr>
        <xdr:cNvGrpSpPr/>
      </xdr:nvGrpSpPr>
      <xdr:grpSpPr>
        <a:xfrm>
          <a:off x="11530692" y="29384798"/>
          <a:ext cx="9535433" cy="262602"/>
          <a:chOff x="10532835" y="3083387"/>
          <a:chExt cx="9515022" cy="264869"/>
        </a:xfrm>
      </xdr:grpSpPr>
      <xdr:cxnSp macro="">
        <xdr:nvCxnSpPr>
          <xdr:cNvPr id="45" name="Straight Arrow Connector 44">
            <a:extLst>
              <a:ext uri="{FF2B5EF4-FFF2-40B4-BE49-F238E27FC236}">
                <a16:creationId xmlns:a16="http://schemas.microsoft.com/office/drawing/2014/main" id="{087D7D8A-90EF-98E2-50B4-5C170B4638FC}"/>
              </a:ext>
            </a:extLst>
          </xdr:cNvPr>
          <xdr:cNvCxnSpPr/>
        </xdr:nvCxnSpPr>
        <xdr:spPr>
          <a:xfrm>
            <a:off x="10532835" y="3212192"/>
            <a:ext cx="9515022" cy="8165"/>
          </a:xfrm>
          <a:prstGeom prst="straightConnector1">
            <a:avLst/>
          </a:prstGeom>
          <a:ln w="3810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46" name="Rectangle 45">
            <a:extLst>
              <a:ext uri="{FF2B5EF4-FFF2-40B4-BE49-F238E27FC236}">
                <a16:creationId xmlns:a16="http://schemas.microsoft.com/office/drawing/2014/main" id="{963EFA3E-6E33-847C-E55B-FC0925A67C98}"/>
              </a:ext>
            </a:extLst>
          </xdr:cNvPr>
          <xdr:cNvSpPr/>
        </xdr:nvSpPr>
        <xdr:spPr>
          <a:xfrm>
            <a:off x="13380508" y="3083387"/>
            <a:ext cx="3819677" cy="264869"/>
          </a:xfrm>
          <a:prstGeom prst="rect">
            <a:avLst/>
          </a:prstGeom>
          <a:solidFill>
            <a:schemeClr val="accent1"/>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ja-JP" altLang="en-US" sz="1200" b="1">
                <a:solidFill>
                  <a:schemeClr val="bg1"/>
                </a:solidFill>
              </a:rPr>
              <a:t>全社の計画値を入力してください</a:t>
            </a:r>
          </a:p>
        </xdr:txBody>
      </xdr:sp>
    </xdr:grpSp>
    <xdr:clientData/>
  </xdr:twoCellAnchor>
  <xdr:twoCellAnchor>
    <xdr:from>
      <xdr:col>8</xdr:col>
      <xdr:colOff>1180192</xdr:colOff>
      <xdr:row>141</xdr:row>
      <xdr:rowOff>142235</xdr:rowOff>
    </xdr:from>
    <xdr:to>
      <xdr:col>17</xdr:col>
      <xdr:colOff>0</xdr:colOff>
      <xdr:row>142</xdr:row>
      <xdr:rowOff>209477</xdr:rowOff>
    </xdr:to>
    <xdr:grpSp>
      <xdr:nvGrpSpPr>
        <xdr:cNvPr id="47" name="Group 46">
          <a:extLst>
            <a:ext uri="{FF2B5EF4-FFF2-40B4-BE49-F238E27FC236}">
              <a16:creationId xmlns:a16="http://schemas.microsoft.com/office/drawing/2014/main" id="{03A9DD9D-B27E-868E-7B2F-4CA596782001}"/>
            </a:ext>
          </a:extLst>
        </xdr:cNvPr>
        <xdr:cNvGrpSpPr/>
      </xdr:nvGrpSpPr>
      <xdr:grpSpPr>
        <a:xfrm>
          <a:off x="11530692" y="52323360"/>
          <a:ext cx="9535433" cy="273617"/>
          <a:chOff x="10532835" y="3083387"/>
          <a:chExt cx="9515022" cy="264869"/>
        </a:xfrm>
      </xdr:grpSpPr>
      <xdr:cxnSp macro="">
        <xdr:nvCxnSpPr>
          <xdr:cNvPr id="48" name="Straight Arrow Connector 47">
            <a:extLst>
              <a:ext uri="{FF2B5EF4-FFF2-40B4-BE49-F238E27FC236}">
                <a16:creationId xmlns:a16="http://schemas.microsoft.com/office/drawing/2014/main" id="{E202EBBA-1F7F-9E30-D632-3760ECF119C9}"/>
              </a:ext>
            </a:extLst>
          </xdr:cNvPr>
          <xdr:cNvCxnSpPr/>
        </xdr:nvCxnSpPr>
        <xdr:spPr>
          <a:xfrm>
            <a:off x="10532835" y="3212192"/>
            <a:ext cx="9515022" cy="8165"/>
          </a:xfrm>
          <a:prstGeom prst="straightConnector1">
            <a:avLst/>
          </a:prstGeom>
          <a:ln w="3810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49" name="Rectangle 48">
            <a:extLst>
              <a:ext uri="{FF2B5EF4-FFF2-40B4-BE49-F238E27FC236}">
                <a16:creationId xmlns:a16="http://schemas.microsoft.com/office/drawing/2014/main" id="{1E723E32-82BA-4DD3-6CCC-1E7120C1AC60}"/>
              </a:ext>
            </a:extLst>
          </xdr:cNvPr>
          <xdr:cNvSpPr/>
        </xdr:nvSpPr>
        <xdr:spPr>
          <a:xfrm>
            <a:off x="13380508" y="3083387"/>
            <a:ext cx="3819677" cy="264869"/>
          </a:xfrm>
          <a:prstGeom prst="rect">
            <a:avLst/>
          </a:prstGeom>
          <a:solidFill>
            <a:schemeClr val="accent1"/>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ja-JP" altLang="en-US" sz="1200" b="1">
                <a:solidFill>
                  <a:schemeClr val="bg1"/>
                </a:solidFill>
              </a:rPr>
              <a:t>補助事業の計画値を入力してください</a:t>
            </a:r>
          </a:p>
        </xdr:txBody>
      </xdr:sp>
    </xdr:grpSp>
    <xdr:clientData/>
  </xdr:twoCellAnchor>
  <xdr:twoCellAnchor>
    <xdr:from>
      <xdr:col>6</xdr:col>
      <xdr:colOff>1035445</xdr:colOff>
      <xdr:row>12</xdr:row>
      <xdr:rowOff>6050</xdr:rowOff>
    </xdr:from>
    <xdr:to>
      <xdr:col>7</xdr:col>
      <xdr:colOff>782178</xdr:colOff>
      <xdr:row>14</xdr:row>
      <xdr:rowOff>134413</xdr:rowOff>
    </xdr:to>
    <xdr:sp macro="" textlink="">
      <xdr:nvSpPr>
        <xdr:cNvPr id="3613" name="Speech Bubble: Rectangle 50">
          <a:extLst>
            <a:ext uri="{FF2B5EF4-FFF2-40B4-BE49-F238E27FC236}">
              <a16:creationId xmlns:a16="http://schemas.microsoft.com/office/drawing/2014/main" id="{BC01B062-D6A8-8A2C-E6E0-487CC07E6E89}"/>
            </a:ext>
          </a:extLst>
        </xdr:cNvPr>
        <xdr:cNvSpPr/>
      </xdr:nvSpPr>
      <xdr:spPr>
        <a:xfrm>
          <a:off x="8476851" y="2436909"/>
          <a:ext cx="937358" cy="336723"/>
        </a:xfrm>
        <a:prstGeom prst="wedgeRectCallout">
          <a:avLst>
            <a:gd name="adj1" fmla="val -65814"/>
            <a:gd name="adj2" fmla="val 60265"/>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単位に注意</a:t>
          </a:r>
        </a:p>
      </xdr:txBody>
    </xdr:sp>
    <xdr:clientData/>
  </xdr:twoCellAnchor>
  <xdr:twoCellAnchor>
    <xdr:from>
      <xdr:col>4</xdr:col>
      <xdr:colOff>3079896</xdr:colOff>
      <xdr:row>10</xdr:row>
      <xdr:rowOff>48246</xdr:rowOff>
    </xdr:from>
    <xdr:to>
      <xdr:col>6</xdr:col>
      <xdr:colOff>545048</xdr:colOff>
      <xdr:row>14</xdr:row>
      <xdr:rowOff>62794</xdr:rowOff>
    </xdr:to>
    <xdr:sp macro="" textlink="">
      <xdr:nvSpPr>
        <xdr:cNvPr id="248" name="Speech Bubble: Rectangle 51">
          <a:extLst>
            <a:ext uri="{FF2B5EF4-FFF2-40B4-BE49-F238E27FC236}">
              <a16:creationId xmlns:a16="http://schemas.microsoft.com/office/drawing/2014/main" id="{6C943D70-0875-FA1D-4CEF-0E91E2B65F78}"/>
            </a:ext>
          </a:extLst>
        </xdr:cNvPr>
        <xdr:cNvSpPr/>
      </xdr:nvSpPr>
      <xdr:spPr>
        <a:xfrm>
          <a:off x="5044427" y="2062387"/>
          <a:ext cx="2942027" cy="639626"/>
        </a:xfrm>
        <a:prstGeom prst="wedgeRectCallout">
          <a:avLst>
            <a:gd name="adj1" fmla="val -65814"/>
            <a:gd name="adj2" fmla="val 2460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直近の確定決算がない場合、基準年を</a:t>
          </a:r>
          <a:r>
            <a:rPr kumimoji="1" lang="en-US" altLang="ja-JP" sz="1200" b="1">
              <a:solidFill>
                <a:schemeClr val="bg1"/>
              </a:solidFill>
            </a:rPr>
            <a:t>1</a:t>
          </a:r>
          <a:r>
            <a:rPr kumimoji="1" lang="ja-JP" altLang="en-US" sz="1200" b="1">
              <a:solidFill>
                <a:schemeClr val="bg1"/>
              </a:solidFill>
            </a:rPr>
            <a:t>年後ろ倒しにするか選択してください</a:t>
          </a:r>
          <a:endParaRPr kumimoji="1" lang="en-US" altLang="ja-JP" sz="1200" b="1">
            <a:solidFill>
              <a:schemeClr val="bg1"/>
            </a:solidFill>
          </a:endParaRPr>
        </a:p>
      </xdr:txBody>
    </xdr:sp>
    <xdr:clientData/>
  </xdr:twoCellAnchor>
  <xdr:twoCellAnchor>
    <xdr:from>
      <xdr:col>4</xdr:col>
      <xdr:colOff>1906594</xdr:colOff>
      <xdr:row>15</xdr:row>
      <xdr:rowOff>180042</xdr:rowOff>
    </xdr:from>
    <xdr:to>
      <xdr:col>5</xdr:col>
      <xdr:colOff>1766922</xdr:colOff>
      <xdr:row>17</xdr:row>
      <xdr:rowOff>98406</xdr:rowOff>
    </xdr:to>
    <xdr:sp macro="" textlink="">
      <xdr:nvSpPr>
        <xdr:cNvPr id="630" name="Speech Bubble: Rectangle 52">
          <a:extLst>
            <a:ext uri="{FF2B5EF4-FFF2-40B4-BE49-F238E27FC236}">
              <a16:creationId xmlns:a16="http://schemas.microsoft.com/office/drawing/2014/main" id="{329FE94B-8B53-8B4F-F81D-9D985DEAFC1B}"/>
            </a:ext>
          </a:extLst>
        </xdr:cNvPr>
        <xdr:cNvSpPr/>
      </xdr:nvSpPr>
      <xdr:spPr>
        <a:xfrm>
          <a:off x="3402611" y="3419618"/>
          <a:ext cx="2949226" cy="542602"/>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前々期決算期・前期決算期・最新決算期は決算書に記載の当該数値を転記してください</a:t>
          </a:r>
          <a:endParaRPr kumimoji="1" lang="en-US" altLang="ja-JP" sz="1200" b="1">
            <a:solidFill>
              <a:schemeClr val="bg1"/>
            </a:solidFill>
          </a:endParaRPr>
        </a:p>
      </xdr:txBody>
    </xdr:sp>
    <xdr:clientData/>
  </xdr:twoCellAnchor>
  <xdr:twoCellAnchor>
    <xdr:from>
      <xdr:col>4</xdr:col>
      <xdr:colOff>1906594</xdr:colOff>
      <xdr:row>46</xdr:row>
      <xdr:rowOff>298809</xdr:rowOff>
    </xdr:from>
    <xdr:to>
      <xdr:col>5</xdr:col>
      <xdr:colOff>1766922</xdr:colOff>
      <xdr:row>49</xdr:row>
      <xdr:rowOff>16648</xdr:rowOff>
    </xdr:to>
    <xdr:sp macro="" textlink="">
      <xdr:nvSpPr>
        <xdr:cNvPr id="384" name="Speech Bubble: Rectangle 53">
          <a:extLst>
            <a:ext uri="{FF2B5EF4-FFF2-40B4-BE49-F238E27FC236}">
              <a16:creationId xmlns:a16="http://schemas.microsoft.com/office/drawing/2014/main" id="{BCF2E962-8691-CF18-0FFD-52EEFA8D80F9}"/>
            </a:ext>
          </a:extLst>
        </xdr:cNvPr>
        <xdr:cNvSpPr/>
      </xdr:nvSpPr>
      <xdr:spPr>
        <a:xfrm>
          <a:off x="3399401" y="14970651"/>
          <a:ext cx="2946205" cy="553365"/>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前々期決算期・前期決算期・最新決算期は決算書に記載の当該数値を転記してください</a:t>
          </a:r>
          <a:endParaRPr kumimoji="1" lang="en-US" altLang="ja-JP" sz="1200" b="1">
            <a:solidFill>
              <a:schemeClr val="bg1"/>
            </a:solidFill>
          </a:endParaRPr>
        </a:p>
      </xdr:txBody>
    </xdr:sp>
    <xdr:clientData/>
  </xdr:twoCellAnchor>
  <xdr:twoCellAnchor>
    <xdr:from>
      <xdr:col>4</xdr:col>
      <xdr:colOff>1906594</xdr:colOff>
      <xdr:row>143</xdr:row>
      <xdr:rowOff>17502</xdr:rowOff>
    </xdr:from>
    <xdr:to>
      <xdr:col>5</xdr:col>
      <xdr:colOff>1766922</xdr:colOff>
      <xdr:row>145</xdr:row>
      <xdr:rowOff>141022</xdr:rowOff>
    </xdr:to>
    <xdr:sp macro="" textlink="">
      <xdr:nvSpPr>
        <xdr:cNvPr id="2803" name="Speech Bubble: Rectangle 54">
          <a:extLst>
            <a:ext uri="{FF2B5EF4-FFF2-40B4-BE49-F238E27FC236}">
              <a16:creationId xmlns:a16="http://schemas.microsoft.com/office/drawing/2014/main" id="{C3DF9556-C5CA-45D4-B816-0F3EF6BE0455}"/>
            </a:ext>
          </a:extLst>
        </xdr:cNvPr>
        <xdr:cNvSpPr/>
      </xdr:nvSpPr>
      <xdr:spPr>
        <a:xfrm>
          <a:off x="3406275" y="52087502"/>
          <a:ext cx="2940753" cy="555860"/>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前々期決算期・前期決算期・最新決算期は決算書に記載の当該数値を転記してください</a:t>
          </a:r>
          <a:endParaRPr kumimoji="1" lang="en-US" altLang="ja-JP" sz="1200" b="1">
            <a:solidFill>
              <a:schemeClr val="bg1"/>
            </a:solidFill>
          </a:endParaRPr>
        </a:p>
      </xdr:txBody>
    </xdr:sp>
    <xdr:clientData/>
  </xdr:twoCellAnchor>
  <xdr:twoCellAnchor>
    <xdr:from>
      <xdr:col>4</xdr:col>
      <xdr:colOff>1906594</xdr:colOff>
      <xdr:row>52</xdr:row>
      <xdr:rowOff>234232</xdr:rowOff>
    </xdr:from>
    <xdr:to>
      <xdr:col>6</xdr:col>
      <xdr:colOff>118390</xdr:colOff>
      <xdr:row>55</xdr:row>
      <xdr:rowOff>344407</xdr:rowOff>
    </xdr:to>
    <xdr:sp macro="" textlink="">
      <xdr:nvSpPr>
        <xdr:cNvPr id="627" name="Speech Bubble: Rectangle 55">
          <a:extLst>
            <a:ext uri="{FF2B5EF4-FFF2-40B4-BE49-F238E27FC236}">
              <a16:creationId xmlns:a16="http://schemas.microsoft.com/office/drawing/2014/main" id="{893E18A6-94C1-6F47-DEF8-9AB841F409BA}"/>
            </a:ext>
          </a:extLst>
        </xdr:cNvPr>
        <xdr:cNvSpPr/>
      </xdr:nvSpPr>
      <xdr:spPr>
        <a:xfrm>
          <a:off x="3402611" y="16302961"/>
          <a:ext cx="3690016" cy="1207971"/>
        </a:xfrm>
        <a:prstGeom prst="wedgeRectCallout">
          <a:avLst>
            <a:gd name="adj1" fmla="val -58920"/>
            <a:gd name="adj2" fmla="val 36523"/>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売上原価に含まれる減価償却費と販売費及び一般管理費に含まれる減価償却費は区別して記載ください。</a:t>
          </a:r>
          <a:endParaRPr kumimoji="1" lang="en-US" altLang="ja-JP" sz="1200" b="1">
            <a:solidFill>
              <a:schemeClr val="bg1"/>
            </a:solidFill>
          </a:endParaRPr>
        </a:p>
        <a:p>
          <a:pPr algn="l"/>
          <a:r>
            <a:rPr kumimoji="1" lang="ja-JP" altLang="en-US" sz="1200" b="1">
              <a:solidFill>
                <a:schemeClr val="bg1"/>
              </a:solidFill>
            </a:rPr>
            <a:t>なお、特別償却費や即時償却費は減価償却費に含めてください</a:t>
          </a:r>
          <a:endParaRPr kumimoji="1" lang="en-US" altLang="ja-JP" sz="1200" b="1">
            <a:solidFill>
              <a:schemeClr val="bg1"/>
            </a:solidFill>
          </a:endParaRPr>
        </a:p>
      </xdr:txBody>
    </xdr:sp>
    <xdr:clientData/>
  </xdr:twoCellAnchor>
  <xdr:twoCellAnchor>
    <xdr:from>
      <xdr:col>4</xdr:col>
      <xdr:colOff>1906594</xdr:colOff>
      <xdr:row>19</xdr:row>
      <xdr:rowOff>126228</xdr:rowOff>
    </xdr:from>
    <xdr:to>
      <xdr:col>5</xdr:col>
      <xdr:colOff>1766922</xdr:colOff>
      <xdr:row>20</xdr:row>
      <xdr:rowOff>302898</xdr:rowOff>
    </xdr:to>
    <xdr:sp macro="" textlink="">
      <xdr:nvSpPr>
        <xdr:cNvPr id="735" name="Speech Bubble: Rectangle 56">
          <a:extLst>
            <a:ext uri="{FF2B5EF4-FFF2-40B4-BE49-F238E27FC236}">
              <a16:creationId xmlns:a16="http://schemas.microsoft.com/office/drawing/2014/main" id="{3FF6D9FD-E81D-7DFE-A685-18E3D46E0849}"/>
            </a:ext>
          </a:extLst>
        </xdr:cNvPr>
        <xdr:cNvSpPr/>
      </xdr:nvSpPr>
      <xdr:spPr>
        <a:xfrm>
          <a:off x="3402611" y="4399025"/>
          <a:ext cx="2949226" cy="542602"/>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流動資産と現金及び預金の値は一致させる必要はありません</a:t>
          </a:r>
          <a:endParaRPr kumimoji="1" lang="en-US" altLang="ja-JP" sz="1200" b="1">
            <a:solidFill>
              <a:schemeClr val="bg1"/>
            </a:solidFill>
          </a:endParaRPr>
        </a:p>
      </xdr:txBody>
    </xdr:sp>
    <xdr:clientData/>
  </xdr:twoCellAnchor>
  <xdr:twoCellAnchor>
    <xdr:from>
      <xdr:col>4</xdr:col>
      <xdr:colOff>1906594</xdr:colOff>
      <xdr:row>21</xdr:row>
      <xdr:rowOff>266143</xdr:rowOff>
    </xdr:from>
    <xdr:to>
      <xdr:col>5</xdr:col>
      <xdr:colOff>1766922</xdr:colOff>
      <xdr:row>23</xdr:row>
      <xdr:rowOff>76881</xdr:rowOff>
    </xdr:to>
    <xdr:sp macro="" textlink="">
      <xdr:nvSpPr>
        <xdr:cNvPr id="1128" name="Speech Bubble: Rectangle 57">
          <a:extLst>
            <a:ext uri="{FF2B5EF4-FFF2-40B4-BE49-F238E27FC236}">
              <a16:creationId xmlns:a16="http://schemas.microsoft.com/office/drawing/2014/main" id="{3C2022AE-BADF-9DE0-74F9-E01637167D8A}"/>
            </a:ext>
          </a:extLst>
        </xdr:cNvPr>
        <xdr:cNvSpPr/>
      </xdr:nvSpPr>
      <xdr:spPr>
        <a:xfrm>
          <a:off x="3402611" y="5270804"/>
          <a:ext cx="2949226" cy="542602"/>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建物及び構築物から土地と有形固定資産の値は一致させる必要はありません</a:t>
          </a:r>
          <a:endParaRPr kumimoji="1" lang="en-US" altLang="ja-JP" sz="1200" b="1">
            <a:solidFill>
              <a:schemeClr val="bg1"/>
            </a:solidFill>
          </a:endParaRPr>
        </a:p>
      </xdr:txBody>
    </xdr:sp>
    <xdr:clientData/>
  </xdr:twoCellAnchor>
  <xdr:twoCellAnchor>
    <xdr:from>
      <xdr:col>4</xdr:col>
      <xdr:colOff>1906594</xdr:colOff>
      <xdr:row>25</xdr:row>
      <xdr:rowOff>287668</xdr:rowOff>
    </xdr:from>
    <xdr:to>
      <xdr:col>5</xdr:col>
      <xdr:colOff>1766922</xdr:colOff>
      <xdr:row>27</xdr:row>
      <xdr:rowOff>98406</xdr:rowOff>
    </xdr:to>
    <xdr:sp macro="" textlink="">
      <xdr:nvSpPr>
        <xdr:cNvPr id="1129" name="Speech Bubble: Rectangle 58">
          <a:extLst>
            <a:ext uri="{FF2B5EF4-FFF2-40B4-BE49-F238E27FC236}">
              <a16:creationId xmlns:a16="http://schemas.microsoft.com/office/drawing/2014/main" id="{4D254CE2-F9CC-19BA-BA70-3250A8CDD983}"/>
            </a:ext>
          </a:extLst>
        </xdr:cNvPr>
        <xdr:cNvSpPr/>
      </xdr:nvSpPr>
      <xdr:spPr>
        <a:xfrm>
          <a:off x="3402611" y="6756058"/>
          <a:ext cx="2949226" cy="542602"/>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ソフトウェアと無形固定資産の値は一致させる必要はありません</a:t>
          </a:r>
          <a:endParaRPr kumimoji="1" lang="en-US" altLang="ja-JP" sz="1200" b="1">
            <a:solidFill>
              <a:schemeClr val="bg1"/>
            </a:solidFill>
          </a:endParaRPr>
        </a:p>
      </xdr:txBody>
    </xdr:sp>
    <xdr:clientData/>
  </xdr:twoCellAnchor>
  <xdr:twoCellAnchor>
    <xdr:from>
      <xdr:col>9</xdr:col>
      <xdr:colOff>335239</xdr:colOff>
      <xdr:row>39</xdr:row>
      <xdr:rowOff>115464</xdr:rowOff>
    </xdr:from>
    <xdr:to>
      <xdr:col>11</xdr:col>
      <xdr:colOff>916668</xdr:colOff>
      <xdr:row>41</xdr:row>
      <xdr:rowOff>87643</xdr:rowOff>
    </xdr:to>
    <xdr:sp macro="" textlink="">
      <xdr:nvSpPr>
        <xdr:cNvPr id="917" name="Speech Bubble: Rectangle 59">
          <a:extLst>
            <a:ext uri="{FF2B5EF4-FFF2-40B4-BE49-F238E27FC236}">
              <a16:creationId xmlns:a16="http://schemas.microsoft.com/office/drawing/2014/main" id="{9002A0C9-CAFC-1DA3-AB59-17079ABB9384}"/>
            </a:ext>
          </a:extLst>
        </xdr:cNvPr>
        <xdr:cNvSpPr/>
      </xdr:nvSpPr>
      <xdr:spPr>
        <a:xfrm>
          <a:off x="10861171" y="11706905"/>
          <a:ext cx="2949226" cy="542602"/>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新規設備投資費による支出は可能であれば事業化報告</a:t>
          </a:r>
          <a:r>
            <a:rPr kumimoji="1" lang="en-US" altLang="ja-JP" sz="1200" b="1">
              <a:solidFill>
                <a:schemeClr val="bg1"/>
              </a:solidFill>
            </a:rPr>
            <a:t>5</a:t>
          </a:r>
          <a:r>
            <a:rPr kumimoji="1" lang="ja-JP" altLang="en-US" sz="1200" b="1">
              <a:solidFill>
                <a:schemeClr val="bg1"/>
              </a:solidFill>
            </a:rPr>
            <a:t>年目まで記載ください</a:t>
          </a:r>
          <a:endParaRPr kumimoji="1" lang="en-US" altLang="ja-JP" sz="1200" b="1">
            <a:solidFill>
              <a:schemeClr val="bg1"/>
            </a:solidFill>
          </a:endParaRPr>
        </a:p>
      </xdr:txBody>
    </xdr:sp>
    <xdr:clientData/>
  </xdr:twoCellAnchor>
  <xdr:twoCellAnchor>
    <xdr:from>
      <xdr:col>4</xdr:col>
      <xdr:colOff>1906594</xdr:colOff>
      <xdr:row>30</xdr:row>
      <xdr:rowOff>363007</xdr:rowOff>
    </xdr:from>
    <xdr:to>
      <xdr:col>5</xdr:col>
      <xdr:colOff>1766922</xdr:colOff>
      <xdr:row>32</xdr:row>
      <xdr:rowOff>173745</xdr:rowOff>
    </xdr:to>
    <xdr:sp macro="" textlink="">
      <xdr:nvSpPr>
        <xdr:cNvPr id="1130" name="Speech Bubble: Rectangle 60">
          <a:extLst>
            <a:ext uri="{FF2B5EF4-FFF2-40B4-BE49-F238E27FC236}">
              <a16:creationId xmlns:a16="http://schemas.microsoft.com/office/drawing/2014/main" id="{5BFEDA1E-5914-1CC8-A956-3D5172571C6C}"/>
            </a:ext>
          </a:extLst>
        </xdr:cNvPr>
        <xdr:cNvSpPr/>
      </xdr:nvSpPr>
      <xdr:spPr>
        <a:xfrm>
          <a:off x="3402611" y="8661058"/>
          <a:ext cx="2949226" cy="542602"/>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短期借入金と流動負債の値は一致させる必要はありません</a:t>
          </a:r>
          <a:endParaRPr kumimoji="1" lang="en-US" altLang="ja-JP" sz="1200" b="1">
            <a:solidFill>
              <a:schemeClr val="bg1"/>
            </a:solidFill>
          </a:endParaRPr>
        </a:p>
      </xdr:txBody>
    </xdr:sp>
    <xdr:clientData/>
  </xdr:twoCellAnchor>
  <xdr:twoCellAnchor>
    <xdr:from>
      <xdr:col>4</xdr:col>
      <xdr:colOff>1906594</xdr:colOff>
      <xdr:row>33</xdr:row>
      <xdr:rowOff>147755</xdr:rowOff>
    </xdr:from>
    <xdr:to>
      <xdr:col>5</xdr:col>
      <xdr:colOff>1766922</xdr:colOff>
      <xdr:row>34</xdr:row>
      <xdr:rowOff>324424</xdr:rowOff>
    </xdr:to>
    <xdr:sp macro="" textlink="">
      <xdr:nvSpPr>
        <xdr:cNvPr id="1131" name="Speech Bubble: Rectangle 65">
          <a:extLst>
            <a:ext uri="{FF2B5EF4-FFF2-40B4-BE49-F238E27FC236}">
              <a16:creationId xmlns:a16="http://schemas.microsoft.com/office/drawing/2014/main" id="{76320FDF-9C41-8FCC-6220-E4250A4A35F0}"/>
            </a:ext>
          </a:extLst>
        </xdr:cNvPr>
        <xdr:cNvSpPr/>
      </xdr:nvSpPr>
      <xdr:spPr>
        <a:xfrm>
          <a:off x="3402611" y="9543602"/>
          <a:ext cx="2949226" cy="542602"/>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長期借入金と固定負債の値は一致させる必要はありません</a:t>
          </a:r>
          <a:endParaRPr kumimoji="1" lang="en-US" altLang="ja-JP" sz="1200" b="1">
            <a:solidFill>
              <a:schemeClr val="bg1"/>
            </a:solidFill>
          </a:endParaRPr>
        </a:p>
      </xdr:txBody>
    </xdr:sp>
    <xdr:clientData/>
  </xdr:twoCellAnchor>
  <xdr:twoCellAnchor>
    <xdr:from>
      <xdr:col>4</xdr:col>
      <xdr:colOff>1906594</xdr:colOff>
      <xdr:row>36</xdr:row>
      <xdr:rowOff>298433</xdr:rowOff>
    </xdr:from>
    <xdr:to>
      <xdr:col>5</xdr:col>
      <xdr:colOff>1766922</xdr:colOff>
      <xdr:row>38</xdr:row>
      <xdr:rowOff>109171</xdr:rowOff>
    </xdr:to>
    <xdr:sp macro="" textlink="">
      <xdr:nvSpPr>
        <xdr:cNvPr id="1132" name="Speech Bubble: Rectangle 66">
          <a:extLst>
            <a:ext uri="{FF2B5EF4-FFF2-40B4-BE49-F238E27FC236}">
              <a16:creationId xmlns:a16="http://schemas.microsoft.com/office/drawing/2014/main" id="{476E1349-3EDC-586E-A3ED-90156F03244D}"/>
            </a:ext>
          </a:extLst>
        </xdr:cNvPr>
        <xdr:cNvSpPr/>
      </xdr:nvSpPr>
      <xdr:spPr>
        <a:xfrm>
          <a:off x="3402611" y="10792077"/>
          <a:ext cx="2949226" cy="542602"/>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資本金と株主資本の値は一致させる必要はありません</a:t>
          </a:r>
          <a:endParaRPr kumimoji="1" lang="en-US" altLang="ja-JP" sz="1200" b="1">
            <a:solidFill>
              <a:schemeClr val="bg1"/>
            </a:solidFill>
          </a:endParaRPr>
        </a:p>
      </xdr:txBody>
    </xdr:sp>
    <xdr:clientData/>
  </xdr:twoCellAnchor>
  <xdr:twoCellAnchor>
    <xdr:from>
      <xdr:col>4</xdr:col>
      <xdr:colOff>1906594</xdr:colOff>
      <xdr:row>56</xdr:row>
      <xdr:rowOff>54135</xdr:rowOff>
    </xdr:from>
    <xdr:to>
      <xdr:col>5</xdr:col>
      <xdr:colOff>1766922</xdr:colOff>
      <xdr:row>58</xdr:row>
      <xdr:rowOff>116694</xdr:rowOff>
    </xdr:to>
    <xdr:sp macro="" textlink="">
      <xdr:nvSpPr>
        <xdr:cNvPr id="1912" name="Speech Bubble: Rectangle 67">
          <a:extLst>
            <a:ext uri="{FF2B5EF4-FFF2-40B4-BE49-F238E27FC236}">
              <a16:creationId xmlns:a16="http://schemas.microsoft.com/office/drawing/2014/main" id="{A760AECC-C62B-BACD-CA7C-AA5E6509DCE3}"/>
            </a:ext>
          </a:extLst>
        </xdr:cNvPr>
        <xdr:cNvSpPr/>
      </xdr:nvSpPr>
      <xdr:spPr>
        <a:xfrm>
          <a:off x="3402611" y="17586593"/>
          <a:ext cx="2949226" cy="794423"/>
        </a:xfrm>
        <a:prstGeom prst="wedgeRectCallout">
          <a:avLst>
            <a:gd name="adj1" fmla="val -52069"/>
            <a:gd name="adj2" fmla="val 766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販売費及び一般管理費の内訳合計と販売費及び一般管理費の値は一致させる必要はありません</a:t>
          </a:r>
          <a:endParaRPr kumimoji="1" lang="en-US" altLang="ja-JP" sz="1200" b="1">
            <a:solidFill>
              <a:schemeClr val="bg1"/>
            </a:solidFill>
          </a:endParaRPr>
        </a:p>
      </xdr:txBody>
    </xdr:sp>
    <xdr:clientData/>
  </xdr:twoCellAnchor>
  <xdr:twoCellAnchor>
    <xdr:from>
      <xdr:col>5</xdr:col>
      <xdr:colOff>992762</xdr:colOff>
      <xdr:row>1</xdr:row>
      <xdr:rowOff>19890</xdr:rowOff>
    </xdr:from>
    <xdr:to>
      <xdr:col>6</xdr:col>
      <xdr:colOff>819422</xdr:colOff>
      <xdr:row>2</xdr:row>
      <xdr:rowOff>232290</xdr:rowOff>
    </xdr:to>
    <xdr:sp macro="" textlink="">
      <xdr:nvSpPr>
        <xdr:cNvPr id="1199" name="Speech Bubble: Rectangle 68">
          <a:extLst>
            <a:ext uri="{FF2B5EF4-FFF2-40B4-BE49-F238E27FC236}">
              <a16:creationId xmlns:a16="http://schemas.microsoft.com/office/drawing/2014/main" id="{71BA3D62-69E4-3C90-0B7A-DF1B06EBE09B}"/>
            </a:ext>
          </a:extLst>
        </xdr:cNvPr>
        <xdr:cNvSpPr/>
      </xdr:nvSpPr>
      <xdr:spPr>
        <a:xfrm>
          <a:off x="5593337" y="200865"/>
          <a:ext cx="2217435" cy="307650"/>
        </a:xfrm>
        <a:prstGeom prst="wedgeRectCallout">
          <a:avLst>
            <a:gd name="adj1" fmla="val -63657"/>
            <a:gd name="adj2" fmla="val 6250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灰色のセルは自動計算されます</a:t>
          </a:r>
        </a:p>
      </xdr:txBody>
    </xdr:sp>
    <xdr:clientData/>
  </xdr:twoCellAnchor>
  <xdr:twoCellAnchor>
    <xdr:from>
      <xdr:col>4</xdr:col>
      <xdr:colOff>2730766</xdr:colOff>
      <xdr:row>69</xdr:row>
      <xdr:rowOff>349090</xdr:rowOff>
    </xdr:from>
    <xdr:to>
      <xdr:col>7</xdr:col>
      <xdr:colOff>1048539</xdr:colOff>
      <xdr:row>71</xdr:row>
      <xdr:rowOff>273773</xdr:rowOff>
    </xdr:to>
    <xdr:sp macro="" textlink="">
      <xdr:nvSpPr>
        <xdr:cNvPr id="1408" name="Speech Bubble: Rectangle 69">
          <a:extLst>
            <a:ext uri="{FF2B5EF4-FFF2-40B4-BE49-F238E27FC236}">
              <a16:creationId xmlns:a16="http://schemas.microsoft.com/office/drawing/2014/main" id="{59FC293F-4E39-068E-71E2-AB233199FB47}"/>
            </a:ext>
          </a:extLst>
        </xdr:cNvPr>
        <xdr:cNvSpPr/>
      </xdr:nvSpPr>
      <xdr:spPr>
        <a:xfrm>
          <a:off x="4226783" y="22638666"/>
          <a:ext cx="4979892" cy="656548"/>
        </a:xfrm>
        <a:prstGeom prst="wedgeRectCallout">
          <a:avLst>
            <a:gd name="adj1" fmla="val -52069"/>
            <a:gd name="adj2" fmla="val 7667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現金給与には、課税対象となる経費のみ計上し、非課税経費は除いてください</a:t>
          </a:r>
          <a:endParaRPr kumimoji="1" lang="en-US" altLang="ja-JP" sz="1200" b="1">
            <a:solidFill>
              <a:schemeClr val="bg1"/>
            </a:solidFill>
          </a:endParaRPr>
        </a:p>
        <a:p>
          <a:pPr algn="l"/>
          <a:r>
            <a:rPr kumimoji="1" lang="ja-JP" altLang="en-US" sz="1200" b="1">
              <a:solidFill>
                <a:schemeClr val="bg1"/>
              </a:solidFill>
            </a:rPr>
            <a:t>（非課税経費の例：通勤手当、旅費、福利厚生費）</a:t>
          </a:r>
          <a:endParaRPr kumimoji="1" lang="en-US" altLang="ja-JP" sz="1200" b="1">
            <a:solidFill>
              <a:schemeClr val="bg1"/>
            </a:solidFill>
          </a:endParaRPr>
        </a:p>
      </xdr:txBody>
    </xdr:sp>
    <xdr:clientData/>
  </xdr:twoCellAnchor>
  <xdr:twoCellAnchor>
    <xdr:from>
      <xdr:col>9</xdr:col>
      <xdr:colOff>60044</xdr:colOff>
      <xdr:row>108</xdr:row>
      <xdr:rowOff>335888</xdr:rowOff>
    </xdr:from>
    <xdr:to>
      <xdr:col>10</xdr:col>
      <xdr:colOff>890506</xdr:colOff>
      <xdr:row>109</xdr:row>
      <xdr:rowOff>270165</xdr:rowOff>
    </xdr:to>
    <xdr:sp macro="" textlink="">
      <xdr:nvSpPr>
        <xdr:cNvPr id="1733" name="Speech Bubble: Rectangle 70">
          <a:extLst>
            <a:ext uri="{FF2B5EF4-FFF2-40B4-BE49-F238E27FC236}">
              <a16:creationId xmlns:a16="http://schemas.microsoft.com/office/drawing/2014/main" id="{A7D6ADA4-C2A6-484A-AFEF-0F4586033157}"/>
            </a:ext>
          </a:extLst>
        </xdr:cNvPr>
        <xdr:cNvSpPr/>
      </xdr:nvSpPr>
      <xdr:spPr>
        <a:xfrm>
          <a:off x="10585976" y="35766735"/>
          <a:ext cx="2014361" cy="300210"/>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様式３の数値を記載ください</a:t>
          </a:r>
          <a:endParaRPr kumimoji="1" lang="en-US" altLang="ja-JP" sz="1200" b="1">
            <a:solidFill>
              <a:schemeClr val="bg1"/>
            </a:solidFill>
          </a:endParaRPr>
        </a:p>
      </xdr:txBody>
    </xdr:sp>
    <xdr:clientData/>
  </xdr:twoCellAnchor>
  <xdr:twoCellAnchor>
    <xdr:from>
      <xdr:col>7</xdr:col>
      <xdr:colOff>84520</xdr:colOff>
      <xdr:row>168</xdr:row>
      <xdr:rowOff>161138</xdr:rowOff>
    </xdr:from>
    <xdr:to>
      <xdr:col>11</xdr:col>
      <xdr:colOff>247542</xdr:colOff>
      <xdr:row>170</xdr:row>
      <xdr:rowOff>253999</xdr:rowOff>
    </xdr:to>
    <xdr:sp macro="" textlink="">
      <xdr:nvSpPr>
        <xdr:cNvPr id="2941" name="Speech Bubble: Rectangle 71">
          <a:extLst>
            <a:ext uri="{FF2B5EF4-FFF2-40B4-BE49-F238E27FC236}">
              <a16:creationId xmlns:a16="http://schemas.microsoft.com/office/drawing/2014/main" id="{1A51C58B-6175-F59E-0B5F-1175364C8FA4}"/>
            </a:ext>
          </a:extLst>
        </xdr:cNvPr>
        <xdr:cNvSpPr/>
      </xdr:nvSpPr>
      <xdr:spPr>
        <a:xfrm>
          <a:off x="8720520" y="60105138"/>
          <a:ext cx="4938222" cy="677061"/>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中分類は大分類、小分類は中分類に応じてプルダウンのリストが変わります。</a:t>
          </a:r>
          <a:endParaRPr kumimoji="1" lang="en-US" altLang="ja-JP" sz="1200" b="1">
            <a:solidFill>
              <a:schemeClr val="bg1"/>
            </a:solidFill>
          </a:endParaRPr>
        </a:p>
        <a:p>
          <a:pPr algn="l"/>
          <a:r>
            <a:rPr kumimoji="1" lang="ja-JP" altLang="en-US" sz="1200" b="1">
              <a:solidFill>
                <a:schemeClr val="bg1"/>
              </a:solidFill>
            </a:rPr>
            <a:t>必ず、大分類、中分類、小分類の順に選択してください</a:t>
          </a:r>
          <a:endParaRPr kumimoji="1" lang="en-US" altLang="ja-JP" sz="1200" b="1">
            <a:solidFill>
              <a:schemeClr val="bg1"/>
            </a:solidFill>
          </a:endParaRPr>
        </a:p>
      </xdr:txBody>
    </xdr:sp>
    <xdr:clientData/>
  </xdr:twoCellAnchor>
  <xdr:twoCellAnchor>
    <xdr:from>
      <xdr:col>7</xdr:col>
      <xdr:colOff>153647</xdr:colOff>
      <xdr:row>103</xdr:row>
      <xdr:rowOff>144141</xdr:rowOff>
    </xdr:from>
    <xdr:to>
      <xdr:col>10</xdr:col>
      <xdr:colOff>635000</xdr:colOff>
      <xdr:row>104</xdr:row>
      <xdr:rowOff>329991</xdr:rowOff>
    </xdr:to>
    <xdr:sp macro="" textlink="">
      <xdr:nvSpPr>
        <xdr:cNvPr id="213" name="Speech Bubble: Rectangle 72">
          <a:extLst>
            <a:ext uri="{FF2B5EF4-FFF2-40B4-BE49-F238E27FC236}">
              <a16:creationId xmlns:a16="http://schemas.microsoft.com/office/drawing/2014/main" id="{37147A1E-4293-B15D-C5B9-FA793348F38F}"/>
            </a:ext>
          </a:extLst>
        </xdr:cNvPr>
        <xdr:cNvSpPr/>
      </xdr:nvSpPr>
      <xdr:spPr>
        <a:xfrm>
          <a:off x="8310955" y="33811353"/>
          <a:ext cx="4034910" cy="552196"/>
        </a:xfrm>
        <a:prstGeom prst="wedgeRectCallout">
          <a:avLst>
            <a:gd name="adj1" fmla="val -52808"/>
            <a:gd name="adj2" fmla="val 7491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年間賃上げ率（補助事業実施時）が基準値を上回っているかご確認ください</a:t>
          </a:r>
          <a:endParaRPr kumimoji="1" lang="en-US" altLang="ja-JP" sz="1200" b="1">
            <a:solidFill>
              <a:schemeClr val="bg1"/>
            </a:solidFill>
          </a:endParaRPr>
        </a:p>
      </xdr:txBody>
    </xdr:sp>
    <xdr:clientData/>
  </xdr:twoCellAnchor>
  <xdr:twoCellAnchor>
    <xdr:from>
      <xdr:col>5</xdr:col>
      <xdr:colOff>879371</xdr:colOff>
      <xdr:row>72</xdr:row>
      <xdr:rowOff>28945</xdr:rowOff>
    </xdr:from>
    <xdr:to>
      <xdr:col>16</xdr:col>
      <xdr:colOff>184058</xdr:colOff>
      <xdr:row>79</xdr:row>
      <xdr:rowOff>24758</xdr:rowOff>
    </xdr:to>
    <xdr:sp macro="" textlink="">
      <xdr:nvSpPr>
        <xdr:cNvPr id="729" name="Speech Bubble: Rectangle 73">
          <a:extLst>
            <a:ext uri="{FF2B5EF4-FFF2-40B4-BE49-F238E27FC236}">
              <a16:creationId xmlns:a16="http://schemas.microsoft.com/office/drawing/2014/main" id="{C15656E5-E03C-0FC2-170F-0FB0DF5479F0}"/>
            </a:ext>
          </a:extLst>
        </xdr:cNvPr>
        <xdr:cNvSpPr/>
      </xdr:nvSpPr>
      <xdr:spPr>
        <a:xfrm>
          <a:off x="5444009" y="23579162"/>
          <a:ext cx="13569179" cy="2572625"/>
        </a:xfrm>
        <a:prstGeom prst="wedgeRectCallout">
          <a:avLst>
            <a:gd name="adj1" fmla="val -56138"/>
            <a:gd name="adj2" fmla="val 4341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従業員</a:t>
          </a:r>
          <a:r>
            <a:rPr kumimoji="1" lang="en-US" altLang="ja-JP" sz="1200" b="1">
              <a:solidFill>
                <a:schemeClr val="bg1"/>
              </a:solidFill>
            </a:rPr>
            <a:t>1</a:t>
          </a:r>
          <a:r>
            <a:rPr kumimoji="1" lang="ja-JP" altLang="en-US" sz="1200" b="1">
              <a:solidFill>
                <a:schemeClr val="bg1"/>
              </a:solidFill>
            </a:rPr>
            <a:t>人当たり給与支給総額の上昇率 及び 労働生産性は、従業員の総就業時間ベースで置いています。</a:t>
          </a:r>
          <a:endParaRPr kumimoji="1" lang="en-US" altLang="ja-JP" sz="1200" b="1">
            <a:solidFill>
              <a:schemeClr val="bg1"/>
            </a:solidFill>
          </a:endParaRPr>
        </a:p>
        <a:p>
          <a:pPr algn="l"/>
          <a:r>
            <a:rPr kumimoji="1" lang="ja-JP" altLang="en-US" sz="1200" b="1">
              <a:solidFill>
                <a:schemeClr val="bg1"/>
              </a:solidFill>
            </a:rPr>
            <a:t>＜補足・留意事項＞</a:t>
          </a:r>
          <a:br>
            <a:rPr kumimoji="1" lang="ja-JP" altLang="en-US" sz="1200" b="1">
              <a:solidFill>
                <a:schemeClr val="bg1"/>
              </a:solidFill>
            </a:rPr>
          </a:br>
          <a:r>
            <a:rPr kumimoji="1" lang="ja-JP" altLang="en-US" sz="1200" b="1">
              <a:solidFill>
                <a:schemeClr val="bg1"/>
              </a:solidFill>
            </a:rPr>
            <a:t>従業員</a:t>
          </a:r>
          <a:r>
            <a:rPr kumimoji="1" lang="en-US" altLang="ja-JP" sz="1200" b="1">
              <a:solidFill>
                <a:schemeClr val="bg1"/>
              </a:solidFill>
            </a:rPr>
            <a:t>1</a:t>
          </a:r>
          <a:r>
            <a:rPr kumimoji="1" lang="ja-JP" altLang="en-US" sz="1200" b="1">
              <a:solidFill>
                <a:schemeClr val="bg1"/>
              </a:solidFill>
            </a:rPr>
            <a:t>人当たり給与支給総額の上昇率 及び 労働生産性は、従業員の総就業時間ベースで置いています。なお、正社員は従業員数ベースでカウントし、就業時間換算はパートタイム従業員に対して適用してください。その場合、所定労働時間は換算するが、残業・深夜労働時間は含まず、事業者様の定時勤務時間で算出してください。</a:t>
          </a:r>
        </a:p>
        <a:p>
          <a:pPr algn="l"/>
          <a:r>
            <a:rPr kumimoji="1" lang="ja-JP" altLang="en-US" sz="1200" b="1">
              <a:solidFill>
                <a:schemeClr val="bg1"/>
              </a:solidFill>
            </a:rPr>
            <a:t>＜就業時間換算パートタイム従業員数の考え方＞</a:t>
          </a:r>
          <a:br>
            <a:rPr kumimoji="1" lang="ja-JP" altLang="en-US" sz="1200" b="1">
              <a:solidFill>
                <a:schemeClr val="bg1"/>
              </a:solidFill>
            </a:rPr>
          </a:br>
          <a:r>
            <a:rPr kumimoji="1" lang="ja-JP" altLang="en-US" sz="1200" b="1">
              <a:solidFill>
                <a:schemeClr val="bg1"/>
              </a:solidFill>
            </a:rPr>
            <a:t>常用雇用者（企業に常時雇用されている者（期間を定めずに雇用されている者、</a:t>
          </a:r>
          <a:r>
            <a:rPr kumimoji="1" lang="en-US" altLang="ja-JP" sz="1200" b="1">
              <a:solidFill>
                <a:schemeClr val="bg1"/>
              </a:solidFill>
            </a:rPr>
            <a:t>1</a:t>
          </a:r>
          <a:r>
            <a:rPr kumimoji="1" lang="ja-JP" altLang="en-US" sz="1200" b="1">
              <a:solidFill>
                <a:schemeClr val="bg1"/>
              </a:solidFill>
            </a:rPr>
            <a:t>か月を超える期間を定めて雇用されている者又は企業がその給与を負担している場合は含み、そうでない場合は除く。他の企業などから派遣されている者（労働者派遣法にいう派遣労働者）は除く。）のうち、</a:t>
          </a:r>
          <a:r>
            <a:rPr kumimoji="1" lang="en-US" altLang="ja-JP" sz="1200" b="1">
              <a:solidFill>
                <a:schemeClr val="bg1"/>
              </a:solidFill>
            </a:rPr>
            <a:t>1</a:t>
          </a:r>
          <a:r>
            <a:rPr kumimoji="1" lang="ja-JP" altLang="en-US" sz="1200" b="1">
              <a:solidFill>
                <a:schemeClr val="bg1"/>
              </a:solidFill>
            </a:rPr>
            <a:t>日の所定労働時間が正社員・正職員一般に「正社員」「正職員」などと呼ばれている者よりも短い者又は</a:t>
          </a:r>
          <a:r>
            <a:rPr kumimoji="1" lang="en-US" altLang="ja-JP" sz="1200" b="1">
              <a:solidFill>
                <a:schemeClr val="bg1"/>
              </a:solidFill>
            </a:rPr>
            <a:t>1</a:t>
          </a:r>
          <a:r>
            <a:rPr kumimoji="1" lang="ja-JP" altLang="en-US" sz="1200" b="1">
              <a:solidFill>
                <a:schemeClr val="bg1"/>
              </a:solidFill>
            </a:rPr>
            <a:t>日の所定労働時間が正社員・正職員と同じで</a:t>
          </a:r>
          <a:r>
            <a:rPr kumimoji="1" lang="en-US" altLang="ja-JP" sz="1200" b="1">
              <a:solidFill>
                <a:schemeClr val="bg1"/>
              </a:solidFill>
            </a:rPr>
            <a:t>1</a:t>
          </a:r>
          <a:r>
            <a:rPr kumimoji="1" lang="ja-JP" altLang="en-US" sz="1200" b="1">
              <a:solidFill>
                <a:schemeClr val="bg1"/>
              </a:solidFill>
            </a:rPr>
            <a:t>週の所定労働日数が正社員・正職員よりも少ない者のいずれかに該当する者について、全員の</a:t>
          </a:r>
          <a:r>
            <a:rPr kumimoji="1" lang="en-US" altLang="ja-JP" sz="1200" b="1">
              <a:solidFill>
                <a:schemeClr val="bg1"/>
              </a:solidFill>
            </a:rPr>
            <a:t>1</a:t>
          </a:r>
          <a:r>
            <a:rPr kumimoji="1" lang="ja-JP" altLang="en-US" sz="1200" b="1">
              <a:solidFill>
                <a:schemeClr val="bg1"/>
              </a:solidFill>
            </a:rPr>
            <a:t>週の就業時間を足し合わせ、正社員・正職員の</a:t>
          </a:r>
          <a:r>
            <a:rPr kumimoji="1" lang="en-US" altLang="ja-JP" sz="1200" b="1">
              <a:solidFill>
                <a:schemeClr val="bg1"/>
              </a:solidFill>
            </a:rPr>
            <a:t>1</a:t>
          </a:r>
          <a:r>
            <a:rPr kumimoji="1" lang="ja-JP" altLang="en-US" sz="1200" b="1">
              <a:solidFill>
                <a:schemeClr val="bg1"/>
              </a:solidFill>
            </a:rPr>
            <a:t>人の就業時間で換算した人数。</a:t>
          </a:r>
        </a:p>
        <a:p>
          <a:pPr algn="l"/>
          <a:r>
            <a:rPr kumimoji="1" lang="ja-JP" altLang="en-US" sz="1200" b="1">
              <a:solidFill>
                <a:schemeClr val="bg1"/>
              </a:solidFill>
            </a:rPr>
            <a:t>計算式としては、「パートタイム従業員の年間就業時間 </a:t>
          </a:r>
          <a:r>
            <a:rPr kumimoji="1" lang="en-US" altLang="ja-JP" sz="1200" b="1">
              <a:solidFill>
                <a:schemeClr val="bg1"/>
              </a:solidFill>
            </a:rPr>
            <a:t>÷ </a:t>
          </a:r>
          <a:r>
            <a:rPr kumimoji="1" lang="ja-JP" altLang="en-US" sz="1200" b="1">
              <a:solidFill>
                <a:schemeClr val="bg1"/>
              </a:solidFill>
            </a:rPr>
            <a:t>正社員</a:t>
          </a:r>
          <a:r>
            <a:rPr kumimoji="1" lang="en-US" altLang="ja-JP" sz="1200" b="1">
              <a:solidFill>
                <a:schemeClr val="bg1"/>
              </a:solidFill>
            </a:rPr>
            <a:t>1</a:t>
          </a:r>
          <a:r>
            <a:rPr kumimoji="1" lang="ja-JP" altLang="en-US" sz="1200" b="1">
              <a:solidFill>
                <a:schemeClr val="bg1"/>
              </a:solidFill>
            </a:rPr>
            <a:t>人当たり年間就業時間</a:t>
          </a:r>
        </a:p>
      </xdr:txBody>
    </xdr:sp>
    <xdr:clientData/>
  </xdr:twoCellAnchor>
  <xdr:twoCellAnchor>
    <xdr:from>
      <xdr:col>4</xdr:col>
      <xdr:colOff>2262672</xdr:colOff>
      <xdr:row>147</xdr:row>
      <xdr:rowOff>142703</xdr:rowOff>
    </xdr:from>
    <xdr:to>
      <xdr:col>7</xdr:col>
      <xdr:colOff>599056</xdr:colOff>
      <xdr:row>150</xdr:row>
      <xdr:rowOff>47422</xdr:rowOff>
    </xdr:to>
    <xdr:sp macro="" textlink="">
      <xdr:nvSpPr>
        <xdr:cNvPr id="3105" name="Speech Bubble: Rectangle 75">
          <a:extLst>
            <a:ext uri="{FF2B5EF4-FFF2-40B4-BE49-F238E27FC236}">
              <a16:creationId xmlns:a16="http://schemas.microsoft.com/office/drawing/2014/main" id="{4B0D74D3-832A-2E8D-8DE2-E993E78F57E0}"/>
            </a:ext>
          </a:extLst>
        </xdr:cNvPr>
        <xdr:cNvSpPr/>
      </xdr:nvSpPr>
      <xdr:spPr>
        <a:xfrm>
          <a:off x="3762353" y="53077384"/>
          <a:ext cx="4997129" cy="553229"/>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補助事業に係る個別の販管費の数値が手元にない場合は、全社の販管費を案分することで計算し、営業利益を計算してください</a:t>
          </a:r>
          <a:endParaRPr kumimoji="1" lang="en-US" altLang="ja-JP" sz="1200" b="1">
            <a:solidFill>
              <a:schemeClr val="bg1"/>
            </a:solidFill>
          </a:endParaRPr>
        </a:p>
      </xdr:txBody>
    </xdr:sp>
    <xdr:clientData/>
  </xdr:twoCellAnchor>
  <xdr:twoCellAnchor>
    <xdr:from>
      <xdr:col>7</xdr:col>
      <xdr:colOff>582832</xdr:colOff>
      <xdr:row>172</xdr:row>
      <xdr:rowOff>229065</xdr:rowOff>
    </xdr:from>
    <xdr:to>
      <xdr:col>11</xdr:col>
      <xdr:colOff>296827</xdr:colOff>
      <xdr:row>174</xdr:row>
      <xdr:rowOff>133520</xdr:rowOff>
    </xdr:to>
    <xdr:sp macro="" textlink="">
      <xdr:nvSpPr>
        <xdr:cNvPr id="3082" name="Speech Bubble: Rectangle 76">
          <a:extLst>
            <a:ext uri="{FF2B5EF4-FFF2-40B4-BE49-F238E27FC236}">
              <a16:creationId xmlns:a16="http://schemas.microsoft.com/office/drawing/2014/main" id="{EAA8C7B3-D0EC-ECEB-16B8-F0AF741E0590}"/>
            </a:ext>
          </a:extLst>
        </xdr:cNvPr>
        <xdr:cNvSpPr/>
      </xdr:nvSpPr>
      <xdr:spPr>
        <a:xfrm>
          <a:off x="8743258" y="61243108"/>
          <a:ext cx="4469739" cy="634029"/>
        </a:xfrm>
        <a:prstGeom prst="wedgeRectCallout">
          <a:avLst>
            <a:gd name="adj1" fmla="val -68306"/>
            <a:gd name="adj2" fmla="val -36882"/>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大分類「</a:t>
          </a:r>
          <a:r>
            <a:rPr kumimoji="1" lang="en-US" altLang="ja-JP" sz="1200" b="1">
              <a:solidFill>
                <a:schemeClr val="bg1"/>
              </a:solidFill>
            </a:rPr>
            <a:t>T_</a:t>
          </a:r>
          <a:r>
            <a:rPr kumimoji="1" lang="ja-JP" altLang="en-US" sz="1200" b="1">
              <a:solidFill>
                <a:schemeClr val="bg1"/>
              </a:solidFill>
            </a:rPr>
            <a:t>分類不能」、小分類「”その他の”もしくは”他に分類されない”から始まる産業」を選択した場合は記載ください</a:t>
          </a:r>
          <a:endParaRPr kumimoji="1" lang="en-US" altLang="ja-JP" sz="1200" b="1">
            <a:solidFill>
              <a:schemeClr val="bg1"/>
            </a:solidFill>
          </a:endParaRPr>
        </a:p>
      </xdr:txBody>
    </xdr:sp>
    <xdr:clientData/>
  </xdr:twoCellAnchor>
  <xdr:twoCellAnchor>
    <xdr:from>
      <xdr:col>7</xdr:col>
      <xdr:colOff>582832</xdr:colOff>
      <xdr:row>137</xdr:row>
      <xdr:rowOff>261377</xdr:rowOff>
    </xdr:from>
    <xdr:to>
      <xdr:col>11</xdr:col>
      <xdr:colOff>296827</xdr:colOff>
      <xdr:row>138</xdr:row>
      <xdr:rowOff>215254</xdr:rowOff>
    </xdr:to>
    <xdr:sp macro="" textlink="">
      <xdr:nvSpPr>
        <xdr:cNvPr id="3084" name="Speech Bubble: Rectangle 77">
          <a:extLst>
            <a:ext uri="{FF2B5EF4-FFF2-40B4-BE49-F238E27FC236}">
              <a16:creationId xmlns:a16="http://schemas.microsoft.com/office/drawing/2014/main" id="{30E1DB85-3053-BDAA-94FD-A54C4D56F69B}"/>
            </a:ext>
          </a:extLst>
        </xdr:cNvPr>
        <xdr:cNvSpPr/>
      </xdr:nvSpPr>
      <xdr:spPr>
        <a:xfrm>
          <a:off x="8743258" y="50615526"/>
          <a:ext cx="4469739" cy="588877"/>
        </a:xfrm>
        <a:prstGeom prst="wedgeRectCallout">
          <a:avLst>
            <a:gd name="adj1" fmla="val -68306"/>
            <a:gd name="adj2" fmla="val -36882"/>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大分類「</a:t>
          </a:r>
          <a:r>
            <a:rPr kumimoji="1" lang="en-US" altLang="ja-JP" sz="1200" b="1">
              <a:solidFill>
                <a:schemeClr val="bg1"/>
              </a:solidFill>
            </a:rPr>
            <a:t>T_</a:t>
          </a:r>
          <a:r>
            <a:rPr kumimoji="1" lang="ja-JP" altLang="en-US" sz="1200" b="1">
              <a:solidFill>
                <a:schemeClr val="bg1"/>
              </a:solidFill>
            </a:rPr>
            <a:t>分類不能」、小分類「”その他の”もしくは”他に分類されない”から始まる産業」を選択した場合は記載ください</a:t>
          </a:r>
          <a:endParaRPr kumimoji="1" lang="en-US" altLang="ja-JP" sz="1200" b="1">
            <a:solidFill>
              <a:schemeClr val="bg1"/>
            </a:solidFill>
          </a:endParaRPr>
        </a:p>
      </xdr:txBody>
    </xdr:sp>
    <xdr:clientData/>
  </xdr:twoCellAnchor>
  <xdr:twoCellAnchor>
    <xdr:from>
      <xdr:col>6</xdr:col>
      <xdr:colOff>1144556</xdr:colOff>
      <xdr:row>166</xdr:row>
      <xdr:rowOff>46754</xdr:rowOff>
    </xdr:from>
    <xdr:to>
      <xdr:col>12</xdr:col>
      <xdr:colOff>603250</xdr:colOff>
      <xdr:row>167</xdr:row>
      <xdr:rowOff>1</xdr:rowOff>
    </xdr:to>
    <xdr:sp macro="" textlink="">
      <xdr:nvSpPr>
        <xdr:cNvPr id="3402" name="Rectangle: Rounded Corners 78">
          <a:extLst>
            <a:ext uri="{FF2B5EF4-FFF2-40B4-BE49-F238E27FC236}">
              <a16:creationId xmlns:a16="http://schemas.microsoft.com/office/drawing/2014/main" id="{6F0850A1-54FD-2459-D013-7B78B237DE46}"/>
            </a:ext>
          </a:extLst>
        </xdr:cNvPr>
        <xdr:cNvSpPr/>
      </xdr:nvSpPr>
      <xdr:spPr>
        <a:xfrm>
          <a:off x="9113806" y="60387629"/>
          <a:ext cx="6602444" cy="318372"/>
        </a:xfrm>
        <a:prstGeom prst="roundRect">
          <a:avLst/>
        </a:prstGeom>
        <a:noFill/>
        <a:ln w="38100">
          <a:solidFill>
            <a:schemeClr val="accent5"/>
          </a:solidFill>
          <a:prstDash val="dash"/>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4</xdr:col>
      <xdr:colOff>2749443</xdr:colOff>
      <xdr:row>161</xdr:row>
      <xdr:rowOff>336215</xdr:rowOff>
    </xdr:from>
    <xdr:to>
      <xdr:col>8</xdr:col>
      <xdr:colOff>949648</xdr:colOff>
      <xdr:row>163</xdr:row>
      <xdr:rowOff>294016</xdr:rowOff>
    </xdr:to>
    <xdr:sp macro="" textlink="">
      <xdr:nvSpPr>
        <xdr:cNvPr id="3340" name="Speech Bubble: Rectangle 79">
          <a:extLst>
            <a:ext uri="{FF2B5EF4-FFF2-40B4-BE49-F238E27FC236}">
              <a16:creationId xmlns:a16="http://schemas.microsoft.com/office/drawing/2014/main" id="{716DDBDD-30E7-DBAE-7132-81C61F1C17A1}"/>
            </a:ext>
          </a:extLst>
        </xdr:cNvPr>
        <xdr:cNvSpPr/>
      </xdr:nvSpPr>
      <xdr:spPr>
        <a:xfrm>
          <a:off x="4249124" y="57337598"/>
          <a:ext cx="6049886" cy="687375"/>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雇用契約がある社員が会社法上の取締役を兼務するなどの場合であっても、従業員・役員どちらかに含めていただきますが、どちらに含めるかについては事業者様にてご判断いただいて構いません</a:t>
          </a:r>
          <a:endParaRPr kumimoji="1" lang="en-US" altLang="ja-JP" sz="1200" b="1">
            <a:solidFill>
              <a:schemeClr val="bg1"/>
            </a:solidFill>
          </a:endParaRPr>
        </a:p>
      </xdr:txBody>
    </xdr:sp>
    <xdr:clientData/>
  </xdr:twoCellAnchor>
  <xdr:twoCellAnchor>
    <xdr:from>
      <xdr:col>4</xdr:col>
      <xdr:colOff>2749443</xdr:colOff>
      <xdr:row>79</xdr:row>
      <xdr:rowOff>324992</xdr:rowOff>
    </xdr:from>
    <xdr:to>
      <xdr:col>8</xdr:col>
      <xdr:colOff>949648</xdr:colOff>
      <xdr:row>81</xdr:row>
      <xdr:rowOff>282793</xdr:rowOff>
    </xdr:to>
    <xdr:sp macro="" textlink="">
      <xdr:nvSpPr>
        <xdr:cNvPr id="3343" name="Speech Bubble: Rectangle 80">
          <a:extLst>
            <a:ext uri="{FF2B5EF4-FFF2-40B4-BE49-F238E27FC236}">
              <a16:creationId xmlns:a16="http://schemas.microsoft.com/office/drawing/2014/main" id="{D89EEC9A-314A-85F4-28CB-80609366CAC8}"/>
            </a:ext>
          </a:extLst>
        </xdr:cNvPr>
        <xdr:cNvSpPr/>
      </xdr:nvSpPr>
      <xdr:spPr>
        <a:xfrm>
          <a:off x="4253905" y="26535838"/>
          <a:ext cx="6064435" cy="700263"/>
        </a:xfrm>
        <a:prstGeom prst="wedgeRectCallout">
          <a:avLst>
            <a:gd name="adj1" fmla="val -48420"/>
            <a:gd name="adj2" fmla="val 10512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雇用契約がある社員が会社法上の取締役を兼務するなどの場合であっても、従業員・役員どちらかに含めていただきますが、どちらに含めるかについては事業者様にてご判断いただいて構いません</a:t>
          </a:r>
          <a:endParaRPr kumimoji="1" lang="en-US" altLang="ja-JP" sz="1200" b="1">
            <a:solidFill>
              <a:schemeClr val="bg1"/>
            </a:solidFill>
          </a:endParaRPr>
        </a:p>
      </xdr:txBody>
    </xdr:sp>
    <xdr:clientData/>
  </xdr:twoCellAnchor>
  <xdr:twoCellAnchor>
    <xdr:from>
      <xdr:col>6</xdr:col>
      <xdr:colOff>24740</xdr:colOff>
      <xdr:row>16</xdr:row>
      <xdr:rowOff>3112</xdr:rowOff>
    </xdr:from>
    <xdr:to>
      <xdr:col>18</xdr:col>
      <xdr:colOff>95249</xdr:colOff>
      <xdr:row>16</xdr:row>
      <xdr:rowOff>397056</xdr:rowOff>
    </xdr:to>
    <xdr:sp macro="" textlink="">
      <xdr:nvSpPr>
        <xdr:cNvPr id="3445" name="Rectangle: Rounded Corners 83">
          <a:extLst>
            <a:ext uri="{FF2B5EF4-FFF2-40B4-BE49-F238E27FC236}">
              <a16:creationId xmlns:a16="http://schemas.microsoft.com/office/drawing/2014/main" id="{A2D788F0-BD7C-4619-BA70-64D1092C9356}"/>
            </a:ext>
          </a:extLst>
        </xdr:cNvPr>
        <xdr:cNvSpPr/>
      </xdr:nvSpPr>
      <xdr:spPr>
        <a:xfrm>
          <a:off x="7993990" y="3130487"/>
          <a:ext cx="14358009" cy="393944"/>
        </a:xfrm>
        <a:prstGeom prst="roundRect">
          <a:avLst/>
        </a:prstGeom>
        <a:noFill/>
        <a:ln w="38100">
          <a:solidFill>
            <a:schemeClr val="accent5"/>
          </a:solidFill>
          <a:prstDash val="dash"/>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4</xdr:col>
      <xdr:colOff>2108200</xdr:colOff>
      <xdr:row>11</xdr:row>
      <xdr:rowOff>66040</xdr:rowOff>
    </xdr:from>
    <xdr:to>
      <xdr:col>6</xdr:col>
      <xdr:colOff>24740</xdr:colOff>
      <xdr:row>16</xdr:row>
      <xdr:rowOff>200084</xdr:rowOff>
    </xdr:to>
    <xdr:cxnSp macro="">
      <xdr:nvCxnSpPr>
        <xdr:cNvPr id="3614" name="Straight Arrow Connector 86">
          <a:extLst>
            <a:ext uri="{FF2B5EF4-FFF2-40B4-BE49-F238E27FC236}">
              <a16:creationId xmlns:a16="http://schemas.microsoft.com/office/drawing/2014/main" id="{13DCF10C-5133-D321-E276-A2C9CEB912F2}"/>
            </a:ext>
          </a:extLst>
        </xdr:cNvPr>
        <xdr:cNvCxnSpPr>
          <a:endCxn id="3445" idx="1"/>
        </xdr:cNvCxnSpPr>
      </xdr:nvCxnSpPr>
      <xdr:spPr>
        <a:xfrm>
          <a:off x="4060825" y="2352040"/>
          <a:ext cx="3933165" cy="975419"/>
        </a:xfrm>
        <a:prstGeom prst="straightConnector1">
          <a:avLst/>
        </a:prstGeom>
        <a:ln w="38100">
          <a:solidFill>
            <a:schemeClr val="accent5"/>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25066</xdr:colOff>
      <xdr:row>14</xdr:row>
      <xdr:rowOff>45466</xdr:rowOff>
    </xdr:from>
    <xdr:to>
      <xdr:col>7</xdr:col>
      <xdr:colOff>111125</xdr:colOff>
      <xdr:row>16</xdr:row>
      <xdr:rowOff>636</xdr:rowOff>
    </xdr:to>
    <xdr:sp macro="" textlink="">
      <xdr:nvSpPr>
        <xdr:cNvPr id="3611" name="Rectangle: Rounded Corners 87">
          <a:extLst>
            <a:ext uri="{FF2B5EF4-FFF2-40B4-BE49-F238E27FC236}">
              <a16:creationId xmlns:a16="http://schemas.microsoft.com/office/drawing/2014/main" id="{B548F5B0-35EF-7B98-0FB3-A447C3304CF5}"/>
            </a:ext>
          </a:extLst>
        </xdr:cNvPr>
        <xdr:cNvSpPr/>
      </xdr:nvSpPr>
      <xdr:spPr>
        <a:xfrm>
          <a:off x="7994316" y="2744216"/>
          <a:ext cx="1276684" cy="383795"/>
        </a:xfrm>
        <a:prstGeom prst="roundRect">
          <a:avLst/>
        </a:prstGeom>
        <a:noFill/>
        <a:ln w="38100">
          <a:solidFill>
            <a:schemeClr val="accent5"/>
          </a:solidFill>
          <a:prstDash val="dash"/>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3</xdr:col>
      <xdr:colOff>141844</xdr:colOff>
      <xdr:row>13</xdr:row>
      <xdr:rowOff>67565</xdr:rowOff>
    </xdr:from>
    <xdr:to>
      <xdr:col>4</xdr:col>
      <xdr:colOff>2628900</xdr:colOff>
      <xdr:row>14</xdr:row>
      <xdr:rowOff>198593</xdr:rowOff>
    </xdr:to>
    <xdr:sp macro="" textlink="">
      <xdr:nvSpPr>
        <xdr:cNvPr id="3677" name="Speech Bubble: Rectangle 88">
          <a:extLst>
            <a:ext uri="{FF2B5EF4-FFF2-40B4-BE49-F238E27FC236}">
              <a16:creationId xmlns:a16="http://schemas.microsoft.com/office/drawing/2014/main" id="{082E1A49-6179-5B8C-20A6-C362ED64BBA9}"/>
            </a:ext>
          </a:extLst>
        </xdr:cNvPr>
        <xdr:cNvSpPr/>
      </xdr:nvSpPr>
      <xdr:spPr>
        <a:xfrm>
          <a:off x="1869044" y="2696465"/>
          <a:ext cx="2728356" cy="346928"/>
        </a:xfrm>
        <a:prstGeom prst="wedgeRectCallout">
          <a:avLst>
            <a:gd name="adj1" fmla="val 7025"/>
            <a:gd name="adj2" fmla="val -15434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入力に応じて、期間情報が設定されます</a:t>
          </a:r>
        </a:p>
      </xdr:txBody>
    </xdr:sp>
    <xdr:clientData/>
  </xdr:twoCellAnchor>
  <xdr:twoCellAnchor>
    <xdr:from>
      <xdr:col>4</xdr:col>
      <xdr:colOff>1320696</xdr:colOff>
      <xdr:row>90</xdr:row>
      <xdr:rowOff>197624</xdr:rowOff>
    </xdr:from>
    <xdr:to>
      <xdr:col>18</xdr:col>
      <xdr:colOff>977862</xdr:colOff>
      <xdr:row>102</xdr:row>
      <xdr:rowOff>64418</xdr:rowOff>
    </xdr:to>
    <xdr:sp macro="" textlink="">
      <xdr:nvSpPr>
        <xdr:cNvPr id="211" name="Speech Bubble: Rectangle 90">
          <a:extLst>
            <a:ext uri="{FF2B5EF4-FFF2-40B4-BE49-F238E27FC236}">
              <a16:creationId xmlns:a16="http://schemas.microsoft.com/office/drawing/2014/main" id="{51C67BD7-D16C-7ACF-3DD0-B9C92ABCF664}"/>
            </a:ext>
          </a:extLst>
        </xdr:cNvPr>
        <xdr:cNvSpPr/>
      </xdr:nvSpPr>
      <xdr:spPr>
        <a:xfrm>
          <a:off x="2820610" y="30206848"/>
          <a:ext cx="19090355" cy="3348346"/>
        </a:xfrm>
        <a:prstGeom prst="wedgeRectCallout">
          <a:avLst>
            <a:gd name="adj1" fmla="val -52576"/>
            <a:gd name="adj2" fmla="val -4823"/>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設備投資額：建物、構築物、機械装置、土地、建設仮勘定、建物及び付属設備、構築物、機械及び装置、搬送設備及びその他の付属設備、船舶及び水上運搬具、鉄道車両、自動車その他の陸上運搬具、工具、器具及び備品（耐用年数が１年以上のものに限る。）、土地、建設仮勘定、その他の有形資産で流動資産又は投資たる資産に属しないものの額。修繕、増築、改造、購入手数料の費用。</a:t>
          </a:r>
          <a:endParaRPr kumimoji="1" lang="en-US" altLang="ja-JP" sz="1200" b="1">
            <a:solidFill>
              <a:schemeClr val="bg1"/>
            </a:solidFill>
          </a:endParaRPr>
        </a:p>
        <a:p>
          <a:pPr algn="l"/>
          <a:endParaRPr kumimoji="1" lang="en-US" altLang="ja-JP" sz="1200" b="1">
            <a:solidFill>
              <a:schemeClr val="bg1"/>
            </a:solidFill>
          </a:endParaRPr>
        </a:p>
        <a:p>
          <a:pPr algn="l"/>
          <a:r>
            <a:rPr kumimoji="1" lang="ja-JP" altLang="en-US" sz="1200" b="1">
              <a:solidFill>
                <a:schemeClr val="bg1"/>
              </a:solidFill>
            </a:rPr>
            <a:t>・無形固定資産投資額：企業が長期にわたって用いることのできる法律的権利又は経済的権利であり、営業権、特許権、実用新案権、商標権、意匠権、借地権（地上権を含む。）、鉱業権、漁業権（入漁権を含む。）、ソフトウェア、電話加入権等の減価償却累計額控除後の額。金融資産は該当しないため、含めないで記載ください。</a:t>
          </a:r>
          <a:endParaRPr kumimoji="1" lang="en-US" altLang="ja-JP" sz="1200" b="1">
            <a:solidFill>
              <a:schemeClr val="bg1"/>
            </a:solidFill>
          </a:endParaRPr>
        </a:p>
        <a:p>
          <a:pPr algn="l"/>
          <a:endParaRPr kumimoji="1" lang="en-US" altLang="ja-JP" sz="1200" b="1">
            <a:solidFill>
              <a:schemeClr val="bg1"/>
            </a:solidFill>
          </a:endParaRPr>
        </a:p>
        <a:p>
          <a:pPr algn="l"/>
          <a:r>
            <a:rPr kumimoji="1" lang="ja-JP" altLang="en-US" sz="1200" b="1">
              <a:solidFill>
                <a:schemeClr val="bg1"/>
              </a:solidFill>
            </a:rPr>
            <a:t>・研究開発費：自社の研究開発のために、自社において使用した研究開発費の額。研究開発とは、事物、機能、現象などについて新知識を得るために、又は既存の知識の新しい活用の道を開くために行われる創造的な努力及び探求をいい、いわゆる学術的な研究のみならず、製品開発、既存製品の改良及び生産・製造工程の開発や改良に関する活動も含む。自社のための研究開発に従事する者の給与・賞与（退職金は除く。）、社会保険、福利厚生等の人件費、研究用消耗品を購入した原材料費、研究開発に係る有形固定資産の取得費用や減価償却費、コンピュータなどのリース料、賃借料、保険料、光熱水費、印刷・図書費等の合計額。ソフトウェアの制作費については、研究費として費用処理している場合は含める。</a:t>
          </a:r>
          <a:endParaRPr kumimoji="1" lang="en-US" altLang="ja-JP" sz="1200" b="1">
            <a:solidFill>
              <a:schemeClr val="bg1"/>
            </a:solidFill>
          </a:endParaRPr>
        </a:p>
        <a:p>
          <a:pPr algn="l"/>
          <a:endParaRPr kumimoji="1" lang="en-US" altLang="ja-JP" sz="1200" b="1">
            <a:solidFill>
              <a:schemeClr val="bg1"/>
            </a:solidFill>
          </a:endParaRPr>
        </a:p>
        <a:p>
          <a:pPr algn="l"/>
          <a:r>
            <a:rPr kumimoji="1" lang="ja-JP" altLang="en-US" sz="1200" b="1">
              <a:solidFill>
                <a:schemeClr val="bg1"/>
              </a:solidFill>
            </a:rPr>
            <a:t>・能力開発費：正社員・正職員、契約社員、パートタイム従業者、アルバイトその他対価を受け取ってその事業に従事するものの能力を開発するためにかかった額。講師・指導員経費、教材費、外部施設使用料、研修参加費及び研修委託費、大学への派遣・留学関連費用、大学・大学院等への自費留学にあたっての授業料の助成を含む。</a:t>
          </a:r>
          <a:endParaRPr kumimoji="1" lang="en-US" altLang="ja-JP" sz="1200" b="1">
            <a:solidFill>
              <a:schemeClr val="bg1"/>
            </a:solidFill>
          </a:endParaRPr>
        </a:p>
      </xdr:txBody>
    </xdr:sp>
    <xdr:clientData/>
  </xdr:twoCellAnchor>
  <xdr:twoCellAnchor>
    <xdr:from>
      <xdr:col>9</xdr:col>
      <xdr:colOff>56646</xdr:colOff>
      <xdr:row>113</xdr:row>
      <xdr:rowOff>16554</xdr:rowOff>
    </xdr:from>
    <xdr:to>
      <xdr:col>11</xdr:col>
      <xdr:colOff>506720</xdr:colOff>
      <xdr:row>116</xdr:row>
      <xdr:rowOff>201307</xdr:rowOff>
    </xdr:to>
    <xdr:sp macro="" textlink="">
      <xdr:nvSpPr>
        <xdr:cNvPr id="225" name="Speech Bubble: Rectangle 91">
          <a:extLst>
            <a:ext uri="{FF2B5EF4-FFF2-40B4-BE49-F238E27FC236}">
              <a16:creationId xmlns:a16="http://schemas.microsoft.com/office/drawing/2014/main" id="{2FECD64F-4330-3474-D191-DF639E29CF4D}"/>
            </a:ext>
          </a:extLst>
        </xdr:cNvPr>
        <xdr:cNvSpPr/>
      </xdr:nvSpPr>
      <xdr:spPr>
        <a:xfrm>
          <a:off x="10617184" y="37520631"/>
          <a:ext cx="2833767" cy="800214"/>
        </a:xfrm>
        <a:prstGeom prst="wedgeRectCallout">
          <a:avLst>
            <a:gd name="adj1" fmla="val -52808"/>
            <a:gd name="adj2" fmla="val 7491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・各加点措置対象に該当する場合は、検索を行い、該当する事業者様のページの</a:t>
          </a:r>
          <a:r>
            <a:rPr kumimoji="1" lang="en-US" altLang="ja-JP" sz="1200" b="1">
              <a:solidFill>
                <a:schemeClr val="bg1"/>
              </a:solidFill>
            </a:rPr>
            <a:t>URL</a:t>
          </a:r>
          <a:r>
            <a:rPr kumimoji="1" lang="ja-JP" altLang="en-US" sz="1200" b="1">
              <a:solidFill>
                <a:schemeClr val="bg1"/>
              </a:solidFill>
            </a:rPr>
            <a:t>を記載ください</a:t>
          </a:r>
          <a:endParaRPr kumimoji="1" lang="en-US" altLang="ja-JP" sz="1200" b="1">
            <a:solidFill>
              <a:schemeClr val="bg1"/>
            </a:solidFill>
          </a:endParaRPr>
        </a:p>
      </xdr:txBody>
    </xdr:sp>
    <xdr:clientData/>
  </xdr:twoCellAnchor>
  <xdr:twoCellAnchor>
    <xdr:from>
      <xdr:col>5</xdr:col>
      <xdr:colOff>879371</xdr:colOff>
      <xdr:row>152</xdr:row>
      <xdr:rowOff>136580</xdr:rowOff>
    </xdr:from>
    <xdr:to>
      <xdr:col>16</xdr:col>
      <xdr:colOff>184058</xdr:colOff>
      <xdr:row>160</xdr:row>
      <xdr:rowOff>45847</xdr:rowOff>
    </xdr:to>
    <xdr:sp macro="" textlink="">
      <xdr:nvSpPr>
        <xdr:cNvPr id="733" name="Speech Bubble: Rectangle 94">
          <a:extLst>
            <a:ext uri="{FF2B5EF4-FFF2-40B4-BE49-F238E27FC236}">
              <a16:creationId xmlns:a16="http://schemas.microsoft.com/office/drawing/2014/main" id="{19FE5B8D-0AF6-1A0B-5B83-3E0A8D6600BE}"/>
            </a:ext>
          </a:extLst>
        </xdr:cNvPr>
        <xdr:cNvSpPr/>
      </xdr:nvSpPr>
      <xdr:spPr>
        <a:xfrm>
          <a:off x="5459477" y="54152112"/>
          <a:ext cx="13585432" cy="2530331"/>
        </a:xfrm>
        <a:prstGeom prst="wedgeRectCallout">
          <a:avLst>
            <a:gd name="adj1" fmla="val -56138"/>
            <a:gd name="adj2" fmla="val 4341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従業員</a:t>
          </a:r>
          <a:r>
            <a:rPr kumimoji="1" lang="en-US" altLang="ja-JP" sz="1200" b="1">
              <a:solidFill>
                <a:schemeClr val="bg1"/>
              </a:solidFill>
            </a:rPr>
            <a:t>1</a:t>
          </a:r>
          <a:r>
            <a:rPr kumimoji="1" lang="ja-JP" altLang="en-US" sz="1200" b="1">
              <a:solidFill>
                <a:schemeClr val="bg1"/>
              </a:solidFill>
            </a:rPr>
            <a:t>人当たり給与支給総額の上昇率 及び 労働生産性は、従業員の総就業時間ベースで置いています。</a:t>
          </a:r>
          <a:endParaRPr kumimoji="1" lang="en-US" altLang="ja-JP" sz="1200" b="1">
            <a:solidFill>
              <a:schemeClr val="bg1"/>
            </a:solidFill>
          </a:endParaRPr>
        </a:p>
        <a:p>
          <a:pPr algn="l"/>
          <a:r>
            <a:rPr kumimoji="1" lang="ja-JP" altLang="en-US" sz="1200" b="1">
              <a:solidFill>
                <a:schemeClr val="bg1"/>
              </a:solidFill>
            </a:rPr>
            <a:t>＜補足・留意事項＞</a:t>
          </a:r>
          <a:br>
            <a:rPr kumimoji="1" lang="ja-JP" altLang="en-US" sz="1200" b="1">
              <a:solidFill>
                <a:schemeClr val="bg1"/>
              </a:solidFill>
            </a:rPr>
          </a:br>
          <a:r>
            <a:rPr kumimoji="1" lang="ja-JP" altLang="en-US" sz="1200" b="1">
              <a:solidFill>
                <a:schemeClr val="bg1"/>
              </a:solidFill>
            </a:rPr>
            <a:t>従業員</a:t>
          </a:r>
          <a:r>
            <a:rPr kumimoji="1" lang="en-US" altLang="ja-JP" sz="1200" b="1">
              <a:solidFill>
                <a:schemeClr val="bg1"/>
              </a:solidFill>
            </a:rPr>
            <a:t>1</a:t>
          </a:r>
          <a:r>
            <a:rPr kumimoji="1" lang="ja-JP" altLang="en-US" sz="1200" b="1">
              <a:solidFill>
                <a:schemeClr val="bg1"/>
              </a:solidFill>
            </a:rPr>
            <a:t>人当たり給与支給総額の上昇率 及び 労働生産性は、従業員の総就業時間ベースで置いています。なお、正社員は従業員数ベースでカウントし、就業時間換算はパートタイム従業員に対して適用してください。その場合、所定労働時間は換算するが、残業・深夜労働時間は含まず、事業者様の定時勤務時間で算出してください。</a:t>
          </a:r>
        </a:p>
        <a:p>
          <a:pPr algn="l"/>
          <a:r>
            <a:rPr kumimoji="1" lang="ja-JP" altLang="en-US" sz="1200" b="1">
              <a:solidFill>
                <a:schemeClr val="bg1"/>
              </a:solidFill>
            </a:rPr>
            <a:t>＜就業時間換算パートタイム従業員数の考え方＞</a:t>
          </a:r>
          <a:br>
            <a:rPr kumimoji="1" lang="ja-JP" altLang="en-US" sz="1200" b="1">
              <a:solidFill>
                <a:schemeClr val="bg1"/>
              </a:solidFill>
            </a:rPr>
          </a:br>
          <a:r>
            <a:rPr kumimoji="1" lang="ja-JP" altLang="en-US" sz="1200" b="1">
              <a:solidFill>
                <a:schemeClr val="bg1"/>
              </a:solidFill>
            </a:rPr>
            <a:t>常用雇用者（企業に常時雇用されている者（期間を定めずに雇用されている者、</a:t>
          </a:r>
          <a:r>
            <a:rPr kumimoji="1" lang="en-US" altLang="ja-JP" sz="1200" b="1">
              <a:solidFill>
                <a:schemeClr val="bg1"/>
              </a:solidFill>
            </a:rPr>
            <a:t>1</a:t>
          </a:r>
          <a:r>
            <a:rPr kumimoji="1" lang="ja-JP" altLang="en-US" sz="1200" b="1">
              <a:solidFill>
                <a:schemeClr val="bg1"/>
              </a:solidFill>
            </a:rPr>
            <a:t>か月を超える期間を定めて雇用されている者又は企業がその給与を負担している場合は含み、そうでない場合は除く。他の企業などから派遣されている者（労働者派遣法にいう派遣労働者）は除く。）のうち、</a:t>
          </a:r>
          <a:r>
            <a:rPr kumimoji="1" lang="en-US" altLang="ja-JP" sz="1200" b="1">
              <a:solidFill>
                <a:schemeClr val="bg1"/>
              </a:solidFill>
            </a:rPr>
            <a:t>1</a:t>
          </a:r>
          <a:r>
            <a:rPr kumimoji="1" lang="ja-JP" altLang="en-US" sz="1200" b="1">
              <a:solidFill>
                <a:schemeClr val="bg1"/>
              </a:solidFill>
            </a:rPr>
            <a:t>日の所定労働時間が正社員・正職員一般に「正社員」「正職員」などと呼ばれている者よりも短い者又は</a:t>
          </a:r>
          <a:r>
            <a:rPr kumimoji="1" lang="en-US" altLang="ja-JP" sz="1200" b="1">
              <a:solidFill>
                <a:schemeClr val="bg1"/>
              </a:solidFill>
            </a:rPr>
            <a:t>1</a:t>
          </a:r>
          <a:r>
            <a:rPr kumimoji="1" lang="ja-JP" altLang="en-US" sz="1200" b="1">
              <a:solidFill>
                <a:schemeClr val="bg1"/>
              </a:solidFill>
            </a:rPr>
            <a:t>日の所定労働時間が正社員・正職員と同じで</a:t>
          </a:r>
          <a:r>
            <a:rPr kumimoji="1" lang="en-US" altLang="ja-JP" sz="1200" b="1">
              <a:solidFill>
                <a:schemeClr val="bg1"/>
              </a:solidFill>
            </a:rPr>
            <a:t>1</a:t>
          </a:r>
          <a:r>
            <a:rPr kumimoji="1" lang="ja-JP" altLang="en-US" sz="1200" b="1">
              <a:solidFill>
                <a:schemeClr val="bg1"/>
              </a:solidFill>
            </a:rPr>
            <a:t>週の所定労働日数が正社員・正職員よりも少ない者のいずれかに該当する者について、全員の</a:t>
          </a:r>
          <a:r>
            <a:rPr kumimoji="1" lang="en-US" altLang="ja-JP" sz="1200" b="1">
              <a:solidFill>
                <a:schemeClr val="bg1"/>
              </a:solidFill>
            </a:rPr>
            <a:t>1</a:t>
          </a:r>
          <a:r>
            <a:rPr kumimoji="1" lang="ja-JP" altLang="en-US" sz="1200" b="1">
              <a:solidFill>
                <a:schemeClr val="bg1"/>
              </a:solidFill>
            </a:rPr>
            <a:t>週の就業時間を足し合わせ、正社員・正職員の</a:t>
          </a:r>
          <a:r>
            <a:rPr kumimoji="1" lang="en-US" altLang="ja-JP" sz="1200" b="1">
              <a:solidFill>
                <a:schemeClr val="bg1"/>
              </a:solidFill>
            </a:rPr>
            <a:t>1</a:t>
          </a:r>
          <a:r>
            <a:rPr kumimoji="1" lang="ja-JP" altLang="en-US" sz="1200" b="1">
              <a:solidFill>
                <a:schemeClr val="bg1"/>
              </a:solidFill>
            </a:rPr>
            <a:t>人の就業時間で換算した人数。</a:t>
          </a:r>
        </a:p>
        <a:p>
          <a:pPr algn="l"/>
          <a:r>
            <a:rPr kumimoji="1" lang="ja-JP" altLang="en-US" sz="1200" b="1">
              <a:solidFill>
                <a:schemeClr val="bg1"/>
              </a:solidFill>
            </a:rPr>
            <a:t>計算式としては、「パートタイム従業員の年間就業時間 </a:t>
          </a:r>
          <a:r>
            <a:rPr kumimoji="1" lang="en-US" altLang="ja-JP" sz="1200" b="1">
              <a:solidFill>
                <a:schemeClr val="bg1"/>
              </a:solidFill>
            </a:rPr>
            <a:t>÷ </a:t>
          </a:r>
          <a:r>
            <a:rPr kumimoji="1" lang="ja-JP" altLang="en-US" sz="1200" b="1">
              <a:solidFill>
                <a:schemeClr val="bg1"/>
              </a:solidFill>
            </a:rPr>
            <a:t>正社員</a:t>
          </a:r>
          <a:r>
            <a:rPr kumimoji="1" lang="en-US" altLang="ja-JP" sz="1200" b="1">
              <a:solidFill>
                <a:schemeClr val="bg1"/>
              </a:solidFill>
            </a:rPr>
            <a:t>1</a:t>
          </a:r>
          <a:r>
            <a:rPr kumimoji="1" lang="ja-JP" altLang="en-US" sz="1200" b="1">
              <a:solidFill>
                <a:schemeClr val="bg1"/>
              </a:solidFill>
            </a:rPr>
            <a:t>人当たり年間就業時間</a:t>
          </a:r>
        </a:p>
      </xdr:txBody>
    </xdr:sp>
    <xdr:clientData/>
  </xdr:twoCellAnchor>
  <xdr:twoCellAnchor>
    <xdr:from>
      <xdr:col>9</xdr:col>
      <xdr:colOff>1000661</xdr:colOff>
      <xdr:row>53</xdr:row>
      <xdr:rowOff>92723</xdr:rowOff>
    </xdr:from>
    <xdr:to>
      <xdr:col>14</xdr:col>
      <xdr:colOff>1141159</xdr:colOff>
      <xdr:row>58</xdr:row>
      <xdr:rowOff>248482</xdr:rowOff>
    </xdr:to>
    <xdr:sp macro="" textlink="">
      <xdr:nvSpPr>
        <xdr:cNvPr id="742" name="Speech Bubble: Rectangle 95">
          <a:extLst>
            <a:ext uri="{FF2B5EF4-FFF2-40B4-BE49-F238E27FC236}">
              <a16:creationId xmlns:a16="http://schemas.microsoft.com/office/drawing/2014/main" id="{3DF01097-6893-2C68-75DD-9E98375AE8AC}"/>
            </a:ext>
          </a:extLst>
        </xdr:cNvPr>
        <xdr:cNvSpPr/>
      </xdr:nvSpPr>
      <xdr:spPr>
        <a:xfrm>
          <a:off x="12551613" y="16209628"/>
          <a:ext cx="6112522" cy="1970044"/>
        </a:xfrm>
        <a:prstGeom prst="wedgeRectCallout">
          <a:avLst>
            <a:gd name="adj1" fmla="val -46784"/>
            <a:gd name="adj2" fmla="val -7429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記入にあたっての留意事項（決算月変更がある場合）</a:t>
          </a:r>
          <a:br>
            <a:rPr kumimoji="1" lang="ja-JP" altLang="en-US" sz="1200" b="1">
              <a:solidFill>
                <a:schemeClr val="bg1"/>
              </a:solidFill>
            </a:rPr>
          </a:br>
          <a:r>
            <a:rPr kumimoji="1" lang="ja-JP" altLang="en-US" sz="1200" b="1">
              <a:solidFill>
                <a:schemeClr val="bg1"/>
              </a:solidFill>
            </a:rPr>
            <a:t>以下のいずれかに該当する場合は、それぞれの内容に応じて記入をお願いします。</a:t>
          </a:r>
        </a:p>
        <a:p>
          <a:pPr algn="l"/>
          <a:r>
            <a:rPr kumimoji="1" lang="ja-JP" altLang="en-US" sz="1200" b="1">
              <a:solidFill>
                <a:schemeClr val="bg1"/>
              </a:solidFill>
            </a:rPr>
            <a:t>① 最新決算期が</a:t>
          </a:r>
          <a:r>
            <a:rPr kumimoji="1" lang="en-US" altLang="ja-JP" sz="1200" b="1">
              <a:solidFill>
                <a:schemeClr val="bg1"/>
              </a:solidFill>
            </a:rPr>
            <a:t>12</a:t>
          </a:r>
          <a:r>
            <a:rPr kumimoji="1" lang="ja-JP" altLang="en-US" sz="1200" b="1">
              <a:solidFill>
                <a:schemeClr val="bg1"/>
              </a:solidFill>
            </a:rPr>
            <a:t>か月未満の場合</a:t>
          </a:r>
          <a:br>
            <a:rPr kumimoji="1" lang="ja-JP" altLang="en-US" sz="1200" b="1">
              <a:solidFill>
                <a:schemeClr val="bg1"/>
              </a:solidFill>
            </a:rPr>
          </a:br>
          <a:r>
            <a:rPr kumimoji="1" lang="ja-JP" altLang="en-US" sz="1200" b="1">
              <a:solidFill>
                <a:schemeClr val="bg1"/>
              </a:solidFill>
            </a:rPr>
            <a:t>→ 最新決算期の数値を</a:t>
          </a:r>
          <a:r>
            <a:rPr kumimoji="1" lang="en-US" altLang="ja-JP" sz="1200" b="1">
              <a:solidFill>
                <a:schemeClr val="bg1"/>
              </a:solidFill>
            </a:rPr>
            <a:t>12</a:t>
          </a:r>
          <a:r>
            <a:rPr kumimoji="1" lang="ja-JP" altLang="en-US" sz="1200" b="1">
              <a:solidFill>
                <a:schemeClr val="bg1"/>
              </a:solidFill>
            </a:rPr>
            <a:t>か月換算したうえで、過去</a:t>
          </a:r>
          <a:r>
            <a:rPr kumimoji="1" lang="en-US" altLang="ja-JP" sz="1200" b="1">
              <a:solidFill>
                <a:schemeClr val="bg1"/>
              </a:solidFill>
            </a:rPr>
            <a:t>2</a:t>
          </a:r>
          <a:r>
            <a:rPr kumimoji="1" lang="ja-JP" altLang="en-US" sz="1200" b="1">
              <a:solidFill>
                <a:schemeClr val="bg1"/>
              </a:solidFill>
            </a:rPr>
            <a:t>期分は決算月変更前の決算資料の内容を入力してください。</a:t>
          </a:r>
        </a:p>
        <a:p>
          <a:pPr algn="l"/>
          <a:r>
            <a:rPr kumimoji="1" lang="ja-JP" altLang="en-US" sz="1200" b="1">
              <a:solidFill>
                <a:schemeClr val="bg1"/>
              </a:solidFill>
            </a:rPr>
            <a:t>② 前期決算以前に決算月を変更した場合（最新決算期が</a:t>
          </a:r>
          <a:r>
            <a:rPr kumimoji="1" lang="en-US" altLang="ja-JP" sz="1200" b="1">
              <a:solidFill>
                <a:schemeClr val="bg1"/>
              </a:solidFill>
            </a:rPr>
            <a:t>12</a:t>
          </a:r>
          <a:r>
            <a:rPr kumimoji="1" lang="ja-JP" altLang="en-US" sz="1200" b="1">
              <a:solidFill>
                <a:schemeClr val="bg1"/>
              </a:solidFill>
            </a:rPr>
            <a:t>か月ある場合）</a:t>
          </a:r>
          <a:br>
            <a:rPr kumimoji="1" lang="ja-JP" altLang="en-US" sz="1200" b="1">
              <a:solidFill>
                <a:schemeClr val="bg1"/>
              </a:solidFill>
            </a:rPr>
          </a:br>
          <a:r>
            <a:rPr kumimoji="1" lang="ja-JP" altLang="en-US" sz="1200" b="1">
              <a:solidFill>
                <a:schemeClr val="bg1"/>
              </a:solidFill>
            </a:rPr>
            <a:t>→ 最新決算月に統一した形で、過去</a:t>
          </a:r>
          <a:r>
            <a:rPr kumimoji="1" lang="en-US" altLang="ja-JP" sz="1200" b="1">
              <a:solidFill>
                <a:schemeClr val="bg1"/>
              </a:solidFill>
            </a:rPr>
            <a:t>2</a:t>
          </a:r>
          <a:r>
            <a:rPr kumimoji="1" lang="ja-JP" altLang="en-US" sz="1200" b="1">
              <a:solidFill>
                <a:schemeClr val="bg1"/>
              </a:solidFill>
            </a:rPr>
            <a:t>期分についても決算月をそろえて入力をしてください。</a:t>
          </a:r>
        </a:p>
        <a:p>
          <a:pPr algn="l"/>
          <a:endParaRPr kumimoji="1" lang="en-US" altLang="ja-JP" sz="1200" b="1">
            <a:solidFill>
              <a:schemeClr val="bg1"/>
            </a:solidFill>
          </a:endParaRPr>
        </a:p>
      </xdr:txBody>
    </xdr:sp>
    <xdr:clientData/>
  </xdr:twoCellAnchor>
  <xdr:twoCellAnchor>
    <xdr:from>
      <xdr:col>7</xdr:col>
      <xdr:colOff>710709</xdr:colOff>
      <xdr:row>4</xdr:row>
      <xdr:rowOff>81916</xdr:rowOff>
    </xdr:from>
    <xdr:to>
      <xdr:col>13</xdr:col>
      <xdr:colOff>1038224</xdr:colOff>
      <xdr:row>8</xdr:row>
      <xdr:rowOff>152253</xdr:rowOff>
    </xdr:to>
    <xdr:sp macro="" textlink="">
      <xdr:nvSpPr>
        <xdr:cNvPr id="1861" name="Speech Bubble: Rectangle 33">
          <a:extLst>
            <a:ext uri="{FF2B5EF4-FFF2-40B4-BE49-F238E27FC236}">
              <a16:creationId xmlns:a16="http://schemas.microsoft.com/office/drawing/2014/main" id="{1FFCF066-1759-CCEB-C39D-169389E28D93}"/>
            </a:ext>
          </a:extLst>
        </xdr:cNvPr>
        <xdr:cNvSpPr/>
      </xdr:nvSpPr>
      <xdr:spPr>
        <a:xfrm>
          <a:off x="8892684" y="824866"/>
          <a:ext cx="7471265" cy="908537"/>
        </a:xfrm>
        <a:prstGeom prst="wedgeRectCallout">
          <a:avLst>
            <a:gd name="adj1" fmla="val -90156"/>
            <a:gd name="adj2" fmla="val 4071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en-US" altLang="ja-JP" sz="1200" b="1">
              <a:solidFill>
                <a:schemeClr val="bg1"/>
              </a:solidFill>
            </a:rPr>
            <a:t>【</a:t>
          </a:r>
          <a:r>
            <a:rPr kumimoji="1" lang="ja-JP" altLang="en-US" sz="1200" b="1">
              <a:solidFill>
                <a:schemeClr val="bg1"/>
              </a:solidFill>
            </a:rPr>
            <a:t>設立初年度で、まだ最初の決算を迎えていない場合</a:t>
          </a:r>
          <a:r>
            <a:rPr kumimoji="1" lang="en-US" altLang="ja-JP" sz="1200" b="1">
              <a:solidFill>
                <a:schemeClr val="bg1"/>
              </a:solidFill>
            </a:rPr>
            <a:t>】</a:t>
          </a:r>
          <a:r>
            <a:rPr kumimoji="1" lang="ja-JP" altLang="en-US" sz="1200" b="1">
              <a:solidFill>
                <a:schemeClr val="bg1"/>
              </a:solidFill>
            </a:rPr>
            <a:t>決算日の設定には、「最初の決算予定日の</a:t>
          </a:r>
          <a:r>
            <a:rPr kumimoji="1" lang="en-US" altLang="ja-JP" sz="1200" b="1">
              <a:solidFill>
                <a:schemeClr val="bg1"/>
              </a:solidFill>
            </a:rPr>
            <a:t>1</a:t>
          </a:r>
          <a:r>
            <a:rPr kumimoji="1" lang="ja-JP" altLang="en-US" sz="1200" b="1">
              <a:solidFill>
                <a:schemeClr val="bg1"/>
              </a:solidFill>
            </a:rPr>
            <a:t>年前の日付」を入力してください。例：最初の決算が </a:t>
          </a:r>
          <a:r>
            <a:rPr kumimoji="1" lang="en-US" altLang="ja-JP" sz="1200" b="1">
              <a:solidFill>
                <a:schemeClr val="bg1"/>
              </a:solidFill>
            </a:rPr>
            <a:t>2026</a:t>
          </a:r>
          <a:r>
            <a:rPr kumimoji="1" lang="ja-JP" altLang="en-US" sz="1200" b="1">
              <a:solidFill>
                <a:schemeClr val="bg1"/>
              </a:solidFill>
            </a:rPr>
            <a:t>年</a:t>
          </a:r>
          <a:r>
            <a:rPr kumimoji="1" lang="en-US" altLang="ja-JP" sz="1200" b="1">
              <a:solidFill>
                <a:schemeClr val="bg1"/>
              </a:solidFill>
            </a:rPr>
            <a:t>3</a:t>
          </a:r>
          <a:r>
            <a:rPr kumimoji="1" lang="ja-JP" altLang="en-US" sz="1200" b="1">
              <a:solidFill>
                <a:schemeClr val="bg1"/>
              </a:solidFill>
            </a:rPr>
            <a:t>月</a:t>
          </a:r>
          <a:r>
            <a:rPr kumimoji="1" lang="en-US" altLang="ja-JP" sz="1200" b="1">
              <a:solidFill>
                <a:schemeClr val="bg1"/>
              </a:solidFill>
            </a:rPr>
            <a:t>31</a:t>
          </a:r>
          <a:r>
            <a:rPr kumimoji="1" lang="ja-JP" altLang="en-US" sz="1200" b="1">
              <a:solidFill>
                <a:schemeClr val="bg1"/>
              </a:solidFill>
            </a:rPr>
            <a:t>日 の予定である場合→ 「</a:t>
          </a:r>
          <a:r>
            <a:rPr kumimoji="1" lang="en-US" altLang="ja-JP" sz="1200" b="1">
              <a:solidFill>
                <a:schemeClr val="bg1"/>
              </a:solidFill>
            </a:rPr>
            <a:t>2025/3/31</a:t>
          </a:r>
          <a:r>
            <a:rPr kumimoji="1" lang="ja-JP" altLang="en-US" sz="1200" b="1">
              <a:solidFill>
                <a:schemeClr val="bg1"/>
              </a:solidFill>
            </a:rPr>
            <a:t>」 と入力</a:t>
          </a:r>
        </a:p>
        <a:p>
          <a:pPr algn="l"/>
          <a:r>
            <a:rPr kumimoji="1" lang="en-US" altLang="ja-JP" sz="1200" b="1">
              <a:solidFill>
                <a:schemeClr val="bg1"/>
              </a:solidFill>
            </a:rPr>
            <a:t>※</a:t>
          </a:r>
          <a:r>
            <a:rPr kumimoji="1" lang="ja-JP" altLang="en-US" sz="1200" b="1">
              <a:solidFill>
                <a:schemeClr val="bg1"/>
              </a:solidFill>
            </a:rPr>
            <a:t>システムによる期間計算のために必要となります。</a:t>
          </a:r>
          <a:r>
            <a:rPr kumimoji="1" lang="en-US" altLang="ja-JP" sz="1200" b="1">
              <a:solidFill>
                <a:schemeClr val="bg1"/>
              </a:solidFill>
            </a:rPr>
            <a:t>※</a:t>
          </a:r>
          <a:r>
            <a:rPr kumimoji="1" lang="ja-JP" altLang="en-US" sz="1200" b="1">
              <a:solidFill>
                <a:schemeClr val="bg1"/>
              </a:solidFill>
            </a:rPr>
            <a:t>これに伴い、基準年度の実績数値には「</a:t>
          </a:r>
          <a:r>
            <a:rPr kumimoji="1" lang="en-US" altLang="ja-JP" sz="1200" b="1">
              <a:solidFill>
                <a:schemeClr val="bg1"/>
              </a:solidFill>
            </a:rPr>
            <a:t>0</a:t>
          </a:r>
          <a:r>
            <a:rPr kumimoji="1" lang="ja-JP" altLang="en-US" sz="1200" b="1">
              <a:solidFill>
                <a:schemeClr val="bg1"/>
              </a:solidFill>
            </a:rPr>
            <a:t>」を入力してください。</a:t>
          </a:r>
        </a:p>
        <a:p>
          <a:pPr algn="l"/>
          <a:endParaRPr kumimoji="1" lang="en-US" altLang="ja-JP" sz="1200" b="1">
            <a:solidFill>
              <a:schemeClr val="bg1"/>
            </a:solidFill>
          </a:endParaRPr>
        </a:p>
      </xdr:txBody>
    </xdr:sp>
    <xdr:clientData/>
  </xdr:twoCellAnchor>
  <xdr:twoCellAnchor>
    <xdr:from>
      <xdr:col>7</xdr:col>
      <xdr:colOff>59344</xdr:colOff>
      <xdr:row>0</xdr:row>
      <xdr:rowOff>94271</xdr:rowOff>
    </xdr:from>
    <xdr:to>
      <xdr:col>11</xdr:col>
      <xdr:colOff>935083</xdr:colOff>
      <xdr:row>3</xdr:row>
      <xdr:rowOff>129540</xdr:rowOff>
    </xdr:to>
    <xdr:sp macro="" textlink="">
      <xdr:nvSpPr>
        <xdr:cNvPr id="1862" name="Speech Bubble: Rectangle 68">
          <a:extLst>
            <a:ext uri="{FF2B5EF4-FFF2-40B4-BE49-F238E27FC236}">
              <a16:creationId xmlns:a16="http://schemas.microsoft.com/office/drawing/2014/main" id="{1510C6F0-AC8D-4BBC-BF2D-3363198B5C49}"/>
            </a:ext>
          </a:extLst>
        </xdr:cNvPr>
        <xdr:cNvSpPr/>
      </xdr:nvSpPr>
      <xdr:spPr>
        <a:xfrm>
          <a:off x="8241319" y="94271"/>
          <a:ext cx="5638239" cy="568669"/>
        </a:xfrm>
        <a:prstGeom prst="wedgeRectCallout">
          <a:avLst>
            <a:gd name="adj1" fmla="val -63784"/>
            <a:gd name="adj2" fmla="val 103298"/>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理論上正しくない数値や、公募要領で記載の内容に反した情報が入力されている場合に「</a:t>
          </a:r>
          <a:r>
            <a:rPr kumimoji="1" lang="en-US" altLang="ja-JP" sz="1200" b="1">
              <a:solidFill>
                <a:schemeClr val="bg1"/>
              </a:solidFill>
            </a:rPr>
            <a:t>C</a:t>
          </a:r>
          <a:r>
            <a:rPr kumimoji="1" lang="ja-JP" altLang="en-US" sz="1200" b="1">
              <a:solidFill>
                <a:schemeClr val="bg1"/>
              </a:solidFill>
            </a:rPr>
            <a:t>、不適切なセル」が出力されます。必ず解消の上、ご提出ください。</a:t>
          </a:r>
        </a:p>
      </xdr:txBody>
    </xdr:sp>
    <xdr:clientData/>
  </xdr:twoCellAnchor>
  <xdr:twoCellAnchor>
    <xdr:from>
      <xdr:col>7</xdr:col>
      <xdr:colOff>525912</xdr:colOff>
      <xdr:row>19</xdr:row>
      <xdr:rowOff>228631</xdr:rowOff>
    </xdr:from>
    <xdr:to>
      <xdr:col>9</xdr:col>
      <xdr:colOff>513104</xdr:colOff>
      <xdr:row>20</xdr:row>
      <xdr:rowOff>241268</xdr:rowOff>
    </xdr:to>
    <xdr:sp macro="" textlink="">
      <xdr:nvSpPr>
        <xdr:cNvPr id="2" name="Speech Bubble: Rectangle 50">
          <a:extLst>
            <a:ext uri="{FF2B5EF4-FFF2-40B4-BE49-F238E27FC236}">
              <a16:creationId xmlns:a16="http://schemas.microsoft.com/office/drawing/2014/main" id="{3DD0CE6A-EDDA-4B63-A696-CDFCED004A29}"/>
            </a:ext>
          </a:extLst>
        </xdr:cNvPr>
        <xdr:cNvSpPr/>
      </xdr:nvSpPr>
      <xdr:spPr>
        <a:xfrm>
          <a:off x="9157943" y="4127928"/>
          <a:ext cx="2368442" cy="379746"/>
        </a:xfrm>
        <a:prstGeom prst="wedgeRectCallout">
          <a:avLst>
            <a:gd name="adj1" fmla="val -62044"/>
            <a:gd name="adj2" fmla="val -135693"/>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決算値の有無を選択してください</a:t>
          </a:r>
        </a:p>
      </xdr:txBody>
    </xdr:sp>
    <xdr:clientData/>
  </xdr:twoCellAnchor>
  <xdr:twoCellAnchor>
    <xdr:from>
      <xdr:col>2</xdr:col>
      <xdr:colOff>431154</xdr:colOff>
      <xdr:row>75</xdr:row>
      <xdr:rowOff>84181</xdr:rowOff>
    </xdr:from>
    <xdr:to>
      <xdr:col>4</xdr:col>
      <xdr:colOff>1208245</xdr:colOff>
      <xdr:row>76</xdr:row>
      <xdr:rowOff>317365</xdr:rowOff>
    </xdr:to>
    <xdr:sp macro="" textlink="">
      <xdr:nvSpPr>
        <xdr:cNvPr id="3" name="Speech Bubble: Rectangle 67">
          <a:extLst>
            <a:ext uri="{FF2B5EF4-FFF2-40B4-BE49-F238E27FC236}">
              <a16:creationId xmlns:a16="http://schemas.microsoft.com/office/drawing/2014/main" id="{CF2C1CBC-8D92-355D-C300-FC54A32E029C}"/>
            </a:ext>
          </a:extLst>
        </xdr:cNvPr>
        <xdr:cNvSpPr/>
      </xdr:nvSpPr>
      <xdr:spPr>
        <a:xfrm>
          <a:off x="1129654" y="24552848"/>
          <a:ext cx="2015341" cy="603600"/>
        </a:xfrm>
        <a:prstGeom prst="wedgeRectCallout">
          <a:avLst>
            <a:gd name="adj1" fmla="val 52434"/>
            <a:gd name="adj2" fmla="val 13453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従業員数・役員数は決算値がなくともご入力ください</a:t>
          </a:r>
          <a:endParaRPr kumimoji="1" lang="en-US" altLang="ja-JP" sz="12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36</xdr:col>
      <xdr:colOff>93157</xdr:colOff>
      <xdr:row>516</xdr:row>
      <xdr:rowOff>65012</xdr:rowOff>
    </xdr:to>
    <xdr:sp macro="" textlink="">
      <xdr:nvSpPr>
        <xdr:cNvPr id="5" name="Rectangle 1">
          <a:extLst>
            <a:ext uri="{FF2B5EF4-FFF2-40B4-BE49-F238E27FC236}">
              <a16:creationId xmlns:a16="http://schemas.microsoft.com/office/drawing/2014/main" id="{C851CA66-4018-4222-AF0C-ADB3F740A2EB}"/>
            </a:ext>
          </a:extLst>
        </xdr:cNvPr>
        <xdr:cNvSpPr/>
      </xdr:nvSpPr>
      <xdr:spPr>
        <a:xfrm>
          <a:off x="0" y="0"/>
          <a:ext cx="32922657" cy="173610512"/>
        </a:xfrm>
        <a:prstGeom prst="rect">
          <a:avLst/>
        </a:prstGeom>
        <a:solidFill>
          <a:schemeClr val="tx1">
            <a:lumMod val="95000"/>
            <a:lumOff val="5000"/>
            <a:alpha val="50196"/>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5</xdr:col>
      <xdr:colOff>4361617</xdr:colOff>
      <xdr:row>3</xdr:row>
      <xdr:rowOff>117928</xdr:rowOff>
    </xdr:from>
    <xdr:to>
      <xdr:col>7</xdr:col>
      <xdr:colOff>222992</xdr:colOff>
      <xdr:row>16</xdr:row>
      <xdr:rowOff>203199</xdr:rowOff>
    </xdr:to>
    <xdr:grpSp>
      <xdr:nvGrpSpPr>
        <xdr:cNvPr id="6" name="Group 3">
          <a:extLst>
            <a:ext uri="{FF2B5EF4-FFF2-40B4-BE49-F238E27FC236}">
              <a16:creationId xmlns:a16="http://schemas.microsoft.com/office/drawing/2014/main" id="{F74D5001-2662-47DA-B039-B55F3633313C}"/>
            </a:ext>
          </a:extLst>
        </xdr:cNvPr>
        <xdr:cNvGrpSpPr/>
      </xdr:nvGrpSpPr>
      <xdr:grpSpPr>
        <a:xfrm>
          <a:off x="5202992" y="1118053"/>
          <a:ext cx="3878250" cy="4276271"/>
          <a:chOff x="4925786" y="326570"/>
          <a:chExt cx="3918857" cy="4249387"/>
        </a:xfrm>
      </xdr:grpSpPr>
      <xdr:sp macro="" textlink="">
        <xdr:nvSpPr>
          <xdr:cNvPr id="7" name="Speech Bubble: Rectangle 1">
            <a:extLst>
              <a:ext uri="{FF2B5EF4-FFF2-40B4-BE49-F238E27FC236}">
                <a16:creationId xmlns:a16="http://schemas.microsoft.com/office/drawing/2014/main" id="{16B77ABF-8317-F911-7466-D915326D4811}"/>
              </a:ext>
            </a:extLst>
          </xdr:cNvPr>
          <xdr:cNvSpPr/>
        </xdr:nvSpPr>
        <xdr:spPr>
          <a:xfrm>
            <a:off x="4925786" y="326570"/>
            <a:ext cx="3918857" cy="4249387"/>
          </a:xfrm>
          <a:prstGeom prst="wedgeRectCallout">
            <a:avLst>
              <a:gd name="adj1" fmla="val -63657"/>
              <a:gd name="adj2" fmla="val 6250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様式１に本シートの表を貼り付けてください。</a:t>
            </a:r>
            <a:endParaRPr kumimoji="1" lang="en-US" altLang="ja-JP" sz="1200" b="1">
              <a:solidFill>
                <a:schemeClr val="bg1"/>
              </a:solidFill>
            </a:endParaRPr>
          </a:p>
          <a:p>
            <a:pPr algn="l"/>
            <a:r>
              <a:rPr kumimoji="1" lang="ja-JP" altLang="en-US" sz="1200" b="1">
                <a:solidFill>
                  <a:schemeClr val="bg1"/>
                </a:solidFill>
              </a:rPr>
              <a:t>貼り付けの際には青枠を選択してから右クリックし、下図赤線で示した「図」による貼り付け形式を選択の上、貼り付けください。なお、貼り付けた際に文字が小さい場合は、お手数をおかけしますがフォントサイズを適宜大きくしていただければ幸いです。ただし、文字のサイズ以外は変更不可です。</a:t>
            </a:r>
          </a:p>
        </xdr:txBody>
      </xdr:sp>
      <xdr:pic>
        <xdr:nvPicPr>
          <xdr:cNvPr id="8" name="Picture 2">
            <a:extLst>
              <a:ext uri="{FF2B5EF4-FFF2-40B4-BE49-F238E27FC236}">
                <a16:creationId xmlns:a16="http://schemas.microsoft.com/office/drawing/2014/main" id="{8F8C36D3-19BC-D691-C81F-A753ED3E2A54}"/>
              </a:ext>
            </a:extLst>
          </xdr:cNvPr>
          <xdr:cNvPicPr>
            <a:picLocks noChangeAspect="1"/>
          </xdr:cNvPicPr>
        </xdr:nvPicPr>
        <xdr:blipFill>
          <a:blip xmlns:r="http://schemas.openxmlformats.org/officeDocument/2006/relationships" r:embed="rId1"/>
          <a:stretch>
            <a:fillRect/>
          </a:stretch>
        </xdr:blipFill>
        <xdr:spPr>
          <a:xfrm>
            <a:off x="5560786" y="1924167"/>
            <a:ext cx="2499711" cy="2585448"/>
          </a:xfrm>
          <a:prstGeom prst="rect">
            <a:avLst/>
          </a:prstGeom>
        </xdr:spPr>
      </xdr:pic>
    </xdr:grpSp>
    <xdr:clientData/>
  </xdr:twoCellAnchor>
  <xdr:twoCellAnchor>
    <xdr:from>
      <xdr:col>23</xdr:col>
      <xdr:colOff>1099917</xdr:colOff>
      <xdr:row>100</xdr:row>
      <xdr:rowOff>260266</xdr:rowOff>
    </xdr:from>
    <xdr:to>
      <xdr:col>27</xdr:col>
      <xdr:colOff>679117</xdr:colOff>
      <xdr:row>103</xdr:row>
      <xdr:rowOff>420805</xdr:rowOff>
    </xdr:to>
    <xdr:sp macro="" textlink="">
      <xdr:nvSpPr>
        <xdr:cNvPr id="138" name="Speech Bubble: Rectangle 1">
          <a:extLst>
            <a:ext uri="{FF2B5EF4-FFF2-40B4-BE49-F238E27FC236}">
              <a16:creationId xmlns:a16="http://schemas.microsoft.com/office/drawing/2014/main" id="{166D3383-E6CF-0396-8513-87F3D3F3CF41}"/>
            </a:ext>
          </a:extLst>
        </xdr:cNvPr>
        <xdr:cNvSpPr/>
      </xdr:nvSpPr>
      <xdr:spPr>
        <a:xfrm>
          <a:off x="31018186" y="35551612"/>
          <a:ext cx="4366123" cy="1479385"/>
        </a:xfrm>
        <a:prstGeom prst="wedgeRectCallout">
          <a:avLst>
            <a:gd name="adj1" fmla="val -63657"/>
            <a:gd name="adj2" fmla="val 6250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基準年度の補助事業１人当たり給与支給総額を特定することが困難な場合や、補助事業の効果を会社全体の賃上げにつなげる場合等は、補助事業に関わる従業員数の代わりに事業者全体の従業員数及び事業者全体の従業員１人当たり給与支給総額を用いる場合には、様式１にはこちらを貼り付け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46</xdr:col>
      <xdr:colOff>440690</xdr:colOff>
      <xdr:row>356</xdr:row>
      <xdr:rowOff>59399</xdr:rowOff>
    </xdr:to>
    <xdr:sp macro="" textlink="">
      <xdr:nvSpPr>
        <xdr:cNvPr id="5" name="Rectangle 1">
          <a:extLst>
            <a:ext uri="{FF2B5EF4-FFF2-40B4-BE49-F238E27FC236}">
              <a16:creationId xmlns:a16="http://schemas.microsoft.com/office/drawing/2014/main" id="{FC16FF1C-B6AF-4C17-9DF9-F5B360C4F2CE}"/>
            </a:ext>
          </a:extLst>
        </xdr:cNvPr>
        <xdr:cNvSpPr/>
      </xdr:nvSpPr>
      <xdr:spPr>
        <a:xfrm>
          <a:off x="0" y="0"/>
          <a:ext cx="95681165" cy="80126549"/>
        </a:xfrm>
        <a:prstGeom prst="rect">
          <a:avLst/>
        </a:prstGeom>
        <a:solidFill>
          <a:schemeClr val="tx1">
            <a:lumMod val="95000"/>
            <a:lumOff val="5000"/>
            <a:alpha val="50196"/>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5</xdr:col>
      <xdr:colOff>130065</xdr:colOff>
      <xdr:row>15</xdr:row>
      <xdr:rowOff>186164</xdr:rowOff>
    </xdr:from>
    <xdr:to>
      <xdr:col>6</xdr:col>
      <xdr:colOff>1372145</xdr:colOff>
      <xdr:row>16</xdr:row>
      <xdr:rowOff>154765</xdr:rowOff>
    </xdr:to>
    <xdr:sp macro="" textlink="">
      <xdr:nvSpPr>
        <xdr:cNvPr id="107" name="Speech Bubble: Rectangle 2">
          <a:extLst>
            <a:ext uri="{FF2B5EF4-FFF2-40B4-BE49-F238E27FC236}">
              <a16:creationId xmlns:a16="http://schemas.microsoft.com/office/drawing/2014/main" id="{0435FD7E-75B5-4ADA-8A6F-AF6464745FFE}"/>
            </a:ext>
          </a:extLst>
        </xdr:cNvPr>
        <xdr:cNvSpPr/>
      </xdr:nvSpPr>
      <xdr:spPr>
        <a:xfrm>
          <a:off x="6381104" y="3600320"/>
          <a:ext cx="3039872" cy="339705"/>
        </a:xfrm>
        <a:prstGeom prst="wedgeRectCallout">
          <a:avLst>
            <a:gd name="adj1" fmla="val -65814"/>
            <a:gd name="adj2" fmla="val 2460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年毎に事業期間の開始・終了月が異なります</a:t>
          </a:r>
        </a:p>
      </xdr:txBody>
    </xdr:sp>
    <xdr:clientData/>
  </xdr:twoCellAnchor>
  <xdr:twoCellAnchor>
    <xdr:from>
      <xdr:col>5</xdr:col>
      <xdr:colOff>508051</xdr:colOff>
      <xdr:row>11</xdr:row>
      <xdr:rowOff>329004</xdr:rowOff>
    </xdr:from>
    <xdr:to>
      <xdr:col>6</xdr:col>
      <xdr:colOff>994160</xdr:colOff>
      <xdr:row>12</xdr:row>
      <xdr:rowOff>297294</xdr:rowOff>
    </xdr:to>
    <xdr:sp macro="" textlink="">
      <xdr:nvSpPr>
        <xdr:cNvPr id="341" name="Speech Bubble: Rectangle 3">
          <a:extLst>
            <a:ext uri="{FF2B5EF4-FFF2-40B4-BE49-F238E27FC236}">
              <a16:creationId xmlns:a16="http://schemas.microsoft.com/office/drawing/2014/main" id="{9F5779CB-F34E-7FE6-6D52-0F267271D24B}"/>
            </a:ext>
          </a:extLst>
        </xdr:cNvPr>
        <xdr:cNvSpPr/>
      </xdr:nvSpPr>
      <xdr:spPr>
        <a:xfrm>
          <a:off x="9110504" y="2737212"/>
          <a:ext cx="2283279" cy="339705"/>
        </a:xfrm>
        <a:prstGeom prst="wedgeRectCallout">
          <a:avLst>
            <a:gd name="adj1" fmla="val -42705"/>
            <a:gd name="adj2" fmla="val -11863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補助対象外の経費も含まれます</a:t>
          </a:r>
        </a:p>
      </xdr:txBody>
    </xdr:sp>
    <xdr:clientData/>
  </xdr:twoCellAnchor>
  <xdr:twoCellAnchor>
    <xdr:from>
      <xdr:col>5</xdr:col>
      <xdr:colOff>1789602</xdr:colOff>
      <xdr:row>5</xdr:row>
      <xdr:rowOff>41611</xdr:rowOff>
    </xdr:from>
    <xdr:to>
      <xdr:col>7</xdr:col>
      <xdr:colOff>957538</xdr:colOff>
      <xdr:row>8</xdr:row>
      <xdr:rowOff>209827</xdr:rowOff>
    </xdr:to>
    <xdr:sp macro="" textlink="">
      <xdr:nvSpPr>
        <xdr:cNvPr id="267" name="Speech Bubble: Rectangle 4">
          <a:extLst>
            <a:ext uri="{FF2B5EF4-FFF2-40B4-BE49-F238E27FC236}">
              <a16:creationId xmlns:a16="http://schemas.microsoft.com/office/drawing/2014/main" id="{F6FB6CBF-5C1A-9684-B1DB-7EF22C68AF84}"/>
            </a:ext>
          </a:extLst>
        </xdr:cNvPr>
        <xdr:cNvSpPr/>
      </xdr:nvSpPr>
      <xdr:spPr>
        <a:xfrm>
          <a:off x="10392055" y="988120"/>
          <a:ext cx="2762275" cy="779254"/>
        </a:xfrm>
        <a:prstGeom prst="wedgeRectCallout">
          <a:avLst>
            <a:gd name="adj1" fmla="val -3612"/>
            <a:gd name="adj2" fmla="val 104459"/>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中間金、着手金が発生する場合には、その費用も考慮して記載ください</a:t>
          </a:r>
        </a:p>
      </xdr:txBody>
    </xdr:sp>
    <xdr:clientData/>
  </xdr:twoCellAnchor>
  <xdr:twoCellAnchor>
    <xdr:from>
      <xdr:col>7</xdr:col>
      <xdr:colOff>1341796</xdr:colOff>
      <xdr:row>12</xdr:row>
      <xdr:rowOff>162164</xdr:rowOff>
    </xdr:from>
    <xdr:to>
      <xdr:col>7</xdr:col>
      <xdr:colOff>4346190</xdr:colOff>
      <xdr:row>14</xdr:row>
      <xdr:rowOff>21454</xdr:rowOff>
    </xdr:to>
    <xdr:sp macro="" textlink="">
      <xdr:nvSpPr>
        <xdr:cNvPr id="451" name="Speech Bubble: Rectangle 6">
          <a:extLst>
            <a:ext uri="{FF2B5EF4-FFF2-40B4-BE49-F238E27FC236}">
              <a16:creationId xmlns:a16="http://schemas.microsoft.com/office/drawing/2014/main" id="{3797FCFB-D6F1-6044-5098-8A338FDFE400}"/>
            </a:ext>
          </a:extLst>
        </xdr:cNvPr>
        <xdr:cNvSpPr/>
      </xdr:nvSpPr>
      <xdr:spPr>
        <a:xfrm>
          <a:off x="13538588" y="2941787"/>
          <a:ext cx="3004394" cy="602120"/>
        </a:xfrm>
        <a:prstGeom prst="wedgeRectCallout">
          <a:avLst>
            <a:gd name="adj1" fmla="val -42705"/>
            <a:gd name="adj2" fmla="val -11863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en-US" altLang="ja-JP" sz="1200" b="1">
              <a:solidFill>
                <a:schemeClr val="bg1"/>
              </a:solidFill>
            </a:rPr>
            <a:t>1,000</a:t>
          </a:r>
          <a:r>
            <a:rPr kumimoji="1" lang="ja-JP" altLang="en-US" sz="1200" b="1">
              <a:solidFill>
                <a:schemeClr val="bg1"/>
              </a:solidFill>
            </a:rPr>
            <a:t>万円以上若しくは下限を</a:t>
          </a:r>
          <a:r>
            <a:rPr kumimoji="1" lang="en-US" altLang="ja-JP" sz="1200" b="1">
              <a:solidFill>
                <a:schemeClr val="bg1"/>
              </a:solidFill>
            </a:rPr>
            <a:t>100</a:t>
          </a:r>
          <a:r>
            <a:rPr kumimoji="1" lang="ja-JP" altLang="en-US" sz="1200" b="1">
              <a:solidFill>
                <a:schemeClr val="bg1"/>
              </a:solidFill>
            </a:rPr>
            <a:t>万円として上位</a:t>
          </a:r>
          <a:r>
            <a:rPr kumimoji="1" lang="en-US" altLang="ja-JP" sz="1200" b="1">
              <a:solidFill>
                <a:schemeClr val="bg1"/>
              </a:solidFill>
            </a:rPr>
            <a:t>10</a:t>
          </a:r>
          <a:r>
            <a:rPr kumimoji="1" lang="ja-JP" altLang="en-US" sz="1200" b="1">
              <a:solidFill>
                <a:schemeClr val="bg1"/>
              </a:solidFill>
            </a:rPr>
            <a:t>品目程度を記載ください</a:t>
          </a:r>
        </a:p>
      </xdr:txBody>
    </xdr:sp>
    <xdr:clientData/>
  </xdr:twoCellAnchor>
  <xdr:twoCellAnchor>
    <xdr:from>
      <xdr:col>11</xdr:col>
      <xdr:colOff>542403</xdr:colOff>
      <xdr:row>15</xdr:row>
      <xdr:rowOff>30372</xdr:rowOff>
    </xdr:from>
    <xdr:to>
      <xdr:col>12</xdr:col>
      <xdr:colOff>1784483</xdr:colOff>
      <xdr:row>16</xdr:row>
      <xdr:rowOff>261077</xdr:rowOff>
    </xdr:to>
    <xdr:sp macro="" textlink="">
      <xdr:nvSpPr>
        <xdr:cNvPr id="543" name="Speech Bubble: Rectangle 7">
          <a:extLst>
            <a:ext uri="{FF2B5EF4-FFF2-40B4-BE49-F238E27FC236}">
              <a16:creationId xmlns:a16="http://schemas.microsoft.com/office/drawing/2014/main" id="{BC6E8215-2F49-7188-854D-C83E028DA90A}"/>
            </a:ext>
          </a:extLst>
        </xdr:cNvPr>
        <xdr:cNvSpPr/>
      </xdr:nvSpPr>
      <xdr:spPr>
        <a:xfrm>
          <a:off x="20689221" y="3444528"/>
          <a:ext cx="3039872" cy="601809"/>
        </a:xfrm>
        <a:prstGeom prst="wedgeRectCallout">
          <a:avLst>
            <a:gd name="adj1" fmla="val -42705"/>
            <a:gd name="adj2" fmla="val -11863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事業者２～</a:t>
          </a:r>
          <a:r>
            <a:rPr kumimoji="1" lang="en-US" altLang="ja-JP" sz="1200" b="1">
              <a:solidFill>
                <a:schemeClr val="bg1"/>
              </a:solidFill>
            </a:rPr>
            <a:t>10</a:t>
          </a:r>
          <a:r>
            <a:rPr kumimoji="1" lang="ja-JP" altLang="en-US" sz="1200" b="1">
              <a:solidFill>
                <a:schemeClr val="bg1"/>
              </a:solidFill>
            </a:rPr>
            <a:t>の入力枠はコンソーシアム形式で申請する場合のみ入力ください</a:t>
          </a:r>
        </a:p>
      </xdr:txBody>
    </xdr:sp>
    <xdr:clientData/>
  </xdr:twoCellAnchor>
  <xdr:twoCellAnchor>
    <xdr:from>
      <xdr:col>10</xdr:col>
      <xdr:colOff>899837</xdr:colOff>
      <xdr:row>18</xdr:row>
      <xdr:rowOff>144194</xdr:rowOff>
    </xdr:from>
    <xdr:to>
      <xdr:col>11</xdr:col>
      <xdr:colOff>3348016</xdr:colOff>
      <xdr:row>23</xdr:row>
      <xdr:rowOff>88900</xdr:rowOff>
    </xdr:to>
    <xdr:sp macro="" textlink="">
      <xdr:nvSpPr>
        <xdr:cNvPr id="2" name="Speech Bubble: Rectangle 7">
          <a:extLst>
            <a:ext uri="{FF2B5EF4-FFF2-40B4-BE49-F238E27FC236}">
              <a16:creationId xmlns:a16="http://schemas.microsoft.com/office/drawing/2014/main" id="{DC2749C1-ABCE-5E14-EA2C-107A93ABE6EF}"/>
            </a:ext>
          </a:extLst>
        </xdr:cNvPr>
        <xdr:cNvSpPr/>
      </xdr:nvSpPr>
      <xdr:spPr>
        <a:xfrm>
          <a:off x="21619887" y="5382944"/>
          <a:ext cx="4245229" cy="1817956"/>
        </a:xfrm>
        <a:prstGeom prst="wedgeRectCallout">
          <a:avLst>
            <a:gd name="adj1" fmla="val -42705"/>
            <a:gd name="adj2" fmla="val -11863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大企業、みなし大企業については、補助対象外ですが、 大企業、みなし大企業の投資額を投資規模（一般企業向け要件の場合は</a:t>
          </a:r>
          <a:r>
            <a:rPr kumimoji="1" lang="en-US" altLang="ja-JP" sz="1200" b="1">
              <a:solidFill>
                <a:schemeClr val="bg1"/>
              </a:solidFill>
            </a:rPr>
            <a:t>20</a:t>
          </a:r>
          <a:r>
            <a:rPr kumimoji="1" lang="ja-JP" altLang="en-US" sz="1200" b="1">
              <a:solidFill>
                <a:schemeClr val="bg1"/>
              </a:solidFill>
            </a:rPr>
            <a:t>億円以上、 </a:t>
          </a:r>
          <a:r>
            <a:rPr kumimoji="1" lang="en-US" altLang="ja-JP" sz="1200" b="1">
              <a:solidFill>
                <a:schemeClr val="bg1"/>
              </a:solidFill>
            </a:rPr>
            <a:t>100</a:t>
          </a:r>
          <a:r>
            <a:rPr kumimoji="1" lang="ja-JP" altLang="en-US" sz="1200" b="1">
              <a:solidFill>
                <a:schemeClr val="bg1"/>
              </a:solidFill>
            </a:rPr>
            <a:t>億宣言企業向け要件の場合は</a:t>
          </a:r>
          <a:r>
            <a:rPr kumimoji="1" lang="en-US" altLang="ja-JP" sz="1200" b="1">
              <a:solidFill>
                <a:schemeClr val="bg1"/>
              </a:solidFill>
            </a:rPr>
            <a:t>15</a:t>
          </a:r>
          <a:r>
            <a:rPr kumimoji="1" lang="ja-JP" altLang="en-US" sz="1200" b="1">
              <a:solidFill>
                <a:schemeClr val="bg1"/>
              </a:solidFill>
            </a:rPr>
            <a:t>億円以上）の判定に含めたい場合、補助対象経費を記載してください。 その際、公募要領の１（</a:t>
          </a:r>
          <a:r>
            <a:rPr kumimoji="1" lang="en-US" altLang="ja-JP" sz="1200" b="1">
              <a:solidFill>
                <a:schemeClr val="bg1"/>
              </a:solidFill>
            </a:rPr>
            <a:t>7</a:t>
          </a:r>
          <a:r>
            <a:rPr kumimoji="1" lang="ja-JP" altLang="en-US" sz="1200" b="1">
              <a:solidFill>
                <a:schemeClr val="bg1"/>
              </a:solidFill>
            </a:rPr>
            <a:t>）補助対象経費を参考に、補助対象経費に該当するかどうかを精査してください</a:t>
          </a:r>
        </a:p>
      </xdr:txBody>
    </xdr:sp>
    <xdr:clientData/>
  </xdr:twoCellAnchor>
  <xdr:twoCellAnchor>
    <xdr:from>
      <xdr:col>4</xdr:col>
      <xdr:colOff>58789</xdr:colOff>
      <xdr:row>43</xdr:row>
      <xdr:rowOff>616678</xdr:rowOff>
    </xdr:from>
    <xdr:to>
      <xdr:col>5</xdr:col>
      <xdr:colOff>408214</xdr:colOff>
      <xdr:row>49</xdr:row>
      <xdr:rowOff>160453</xdr:rowOff>
    </xdr:to>
    <xdr:sp macro="" textlink="">
      <xdr:nvSpPr>
        <xdr:cNvPr id="3" name="Speech Bubble: Rectangle 3">
          <a:extLst>
            <a:ext uri="{FF2B5EF4-FFF2-40B4-BE49-F238E27FC236}">
              <a16:creationId xmlns:a16="http://schemas.microsoft.com/office/drawing/2014/main" id="{02713708-CBDC-C982-5901-C52FBA370A5B}"/>
            </a:ext>
          </a:extLst>
        </xdr:cNvPr>
        <xdr:cNvSpPr/>
      </xdr:nvSpPr>
      <xdr:spPr>
        <a:xfrm>
          <a:off x="5824589" y="15177228"/>
          <a:ext cx="3181525" cy="1220175"/>
        </a:xfrm>
        <a:prstGeom prst="wedgeRectCallout">
          <a:avLst>
            <a:gd name="adj1" fmla="val -64080"/>
            <a:gd name="adj2" fmla="val 88271"/>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補助対象外の大企業・みなし大企業（ただし、リース会社除く）の補助対象経費に補助率を乗じた金額が出力されます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26670</xdr:colOff>
      <xdr:row>3</xdr:row>
      <xdr:rowOff>154306</xdr:rowOff>
    </xdr:from>
    <xdr:to>
      <xdr:col>4</xdr:col>
      <xdr:colOff>895350</xdr:colOff>
      <xdr:row>4</xdr:row>
      <xdr:rowOff>164470</xdr:rowOff>
    </xdr:to>
    <xdr:sp macro="" textlink="">
      <xdr:nvSpPr>
        <xdr:cNvPr id="3" name="Rectangle 268">
          <a:extLst>
            <a:ext uri="{FF2B5EF4-FFF2-40B4-BE49-F238E27FC236}">
              <a16:creationId xmlns:a16="http://schemas.microsoft.com/office/drawing/2014/main" id="{2740EB99-D2D6-42F8-975E-339CEE1B4321}"/>
            </a:ext>
          </a:extLst>
        </xdr:cNvPr>
        <xdr:cNvSpPr/>
      </xdr:nvSpPr>
      <xdr:spPr>
        <a:xfrm>
          <a:off x="1243965" y="830581"/>
          <a:ext cx="1990725" cy="271149"/>
        </a:xfrm>
        <a:prstGeom prst="rect">
          <a:avLst/>
        </a:prstGeom>
        <a:solidFill>
          <a:schemeClr val="accent4">
            <a:lumMod val="20000"/>
            <a:lumOff val="8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en-US" altLang="ja-JP" sz="1200" b="1"/>
            <a:t>A.</a:t>
          </a:r>
          <a:r>
            <a:rPr kumimoji="1" lang="ja-JP" altLang="en-US" sz="1200" b="1"/>
            <a:t>事業者入力セル </a:t>
          </a:r>
        </a:p>
      </xdr:txBody>
    </xdr:sp>
    <xdr:clientData/>
  </xdr:twoCellAnchor>
  <xdr:twoCellAnchor>
    <xdr:from>
      <xdr:col>3</xdr:col>
      <xdr:colOff>26670</xdr:colOff>
      <xdr:row>3</xdr:row>
      <xdr:rowOff>154306</xdr:rowOff>
    </xdr:from>
    <xdr:to>
      <xdr:col>4</xdr:col>
      <xdr:colOff>895350</xdr:colOff>
      <xdr:row>4</xdr:row>
      <xdr:rowOff>164470</xdr:rowOff>
    </xdr:to>
    <xdr:sp macro="" textlink="">
      <xdr:nvSpPr>
        <xdr:cNvPr id="2" name="Rectangle 268">
          <a:extLst>
            <a:ext uri="{FF2B5EF4-FFF2-40B4-BE49-F238E27FC236}">
              <a16:creationId xmlns:a16="http://schemas.microsoft.com/office/drawing/2014/main" id="{4631F9BF-D27B-4B27-A3EC-4355A64A00D2}"/>
            </a:ext>
          </a:extLst>
        </xdr:cNvPr>
        <xdr:cNvSpPr/>
      </xdr:nvSpPr>
      <xdr:spPr>
        <a:xfrm>
          <a:off x="1243965" y="830581"/>
          <a:ext cx="1990725" cy="271149"/>
        </a:xfrm>
        <a:prstGeom prst="rect">
          <a:avLst/>
        </a:prstGeom>
        <a:solidFill>
          <a:schemeClr val="accent4">
            <a:lumMod val="20000"/>
            <a:lumOff val="8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en-US" altLang="ja-JP" sz="1200" b="1"/>
            <a:t>A.</a:t>
          </a:r>
          <a:r>
            <a:rPr kumimoji="1" lang="ja-JP" altLang="en-US" sz="1200" b="1"/>
            <a:t>事業者入力セル </a:t>
          </a:r>
        </a:p>
      </xdr:txBody>
    </xdr:sp>
    <xdr:clientData/>
  </xdr:twoCellAnchor>
  <xdr:twoCellAnchor>
    <xdr:from>
      <xdr:col>0</xdr:col>
      <xdr:colOff>0</xdr:colOff>
      <xdr:row>0</xdr:row>
      <xdr:rowOff>0</xdr:rowOff>
    </xdr:from>
    <xdr:to>
      <xdr:col>55</xdr:col>
      <xdr:colOff>21302</xdr:colOff>
      <xdr:row>232</xdr:row>
      <xdr:rowOff>207989</xdr:rowOff>
    </xdr:to>
    <xdr:sp macro="" textlink="">
      <xdr:nvSpPr>
        <xdr:cNvPr id="11" name="Rectangle 1">
          <a:extLst>
            <a:ext uri="{FF2B5EF4-FFF2-40B4-BE49-F238E27FC236}">
              <a16:creationId xmlns:a16="http://schemas.microsoft.com/office/drawing/2014/main" id="{7411E4FF-F158-4F14-B7DC-AB0EAD88AE6B}"/>
            </a:ext>
          </a:extLst>
        </xdr:cNvPr>
        <xdr:cNvSpPr/>
      </xdr:nvSpPr>
      <xdr:spPr>
        <a:xfrm>
          <a:off x="0" y="0"/>
          <a:ext cx="32987327" cy="78160589"/>
        </a:xfrm>
        <a:prstGeom prst="rect">
          <a:avLst/>
        </a:prstGeom>
        <a:solidFill>
          <a:schemeClr val="tx1">
            <a:lumMod val="95000"/>
            <a:lumOff val="5000"/>
            <a:alpha val="50196"/>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200"/>
        </a:p>
      </xdr:txBody>
    </xdr:sp>
    <xdr:clientData/>
  </xdr:twoCellAnchor>
  <xdr:twoCellAnchor>
    <xdr:from>
      <xdr:col>4</xdr:col>
      <xdr:colOff>55245</xdr:colOff>
      <xdr:row>4</xdr:row>
      <xdr:rowOff>171450</xdr:rowOff>
    </xdr:from>
    <xdr:to>
      <xdr:col>5</xdr:col>
      <xdr:colOff>605790</xdr:colOff>
      <xdr:row>8</xdr:row>
      <xdr:rowOff>15240</xdr:rowOff>
    </xdr:to>
    <xdr:sp macro="" textlink="">
      <xdr:nvSpPr>
        <xdr:cNvPr id="4" name="Speech Bubble: Rectangle 5">
          <a:extLst>
            <a:ext uri="{FF2B5EF4-FFF2-40B4-BE49-F238E27FC236}">
              <a16:creationId xmlns:a16="http://schemas.microsoft.com/office/drawing/2014/main" id="{A3F2257B-B0B5-4C21-8E55-267C4F770040}"/>
            </a:ext>
          </a:extLst>
        </xdr:cNvPr>
        <xdr:cNvSpPr/>
      </xdr:nvSpPr>
      <xdr:spPr>
        <a:xfrm>
          <a:off x="2398395" y="1104900"/>
          <a:ext cx="2960370" cy="720090"/>
        </a:xfrm>
        <a:prstGeom prst="wedgeRectCallout">
          <a:avLst>
            <a:gd name="adj1" fmla="val -31283"/>
            <a:gd name="adj2" fmla="val -100567"/>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これまでに補助金、委託費等の交付を受けた実績を、必ず、全て入力してください。</a:t>
          </a:r>
        </a:p>
      </xdr:txBody>
    </xdr:sp>
    <xdr:clientData/>
  </xdr:twoCellAnchor>
  <xdr:twoCellAnchor>
    <xdr:from>
      <xdr:col>4</xdr:col>
      <xdr:colOff>2337435</xdr:colOff>
      <xdr:row>10</xdr:row>
      <xdr:rowOff>201929</xdr:rowOff>
    </xdr:from>
    <xdr:to>
      <xdr:col>5</xdr:col>
      <xdr:colOff>3745230</xdr:colOff>
      <xdr:row>18</xdr:row>
      <xdr:rowOff>1483995</xdr:rowOff>
    </xdr:to>
    <xdr:sp macro="" textlink="">
      <xdr:nvSpPr>
        <xdr:cNvPr id="5" name="Speech Bubble: Rectangle 5">
          <a:extLst>
            <a:ext uri="{FF2B5EF4-FFF2-40B4-BE49-F238E27FC236}">
              <a16:creationId xmlns:a16="http://schemas.microsoft.com/office/drawing/2014/main" id="{25EAC414-4926-A1BA-C8E1-6C2895E56A98}"/>
            </a:ext>
          </a:extLst>
        </xdr:cNvPr>
        <xdr:cNvSpPr/>
      </xdr:nvSpPr>
      <xdr:spPr>
        <a:xfrm>
          <a:off x="4684395" y="2457449"/>
          <a:ext cx="3815715" cy="2988946"/>
        </a:xfrm>
        <a:prstGeom prst="wedgeRectCallout">
          <a:avLst>
            <a:gd name="adj1" fmla="val 86731"/>
            <a:gd name="adj2" fmla="val -15680"/>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「これまでに交付を受けた」「申請中」等の補助金等について、</a:t>
          </a:r>
          <a:endParaRPr kumimoji="1" lang="en-US" altLang="ja-JP" sz="1200" b="1">
            <a:solidFill>
              <a:schemeClr val="bg1"/>
            </a:solidFill>
          </a:endParaRPr>
        </a:p>
        <a:p>
          <a:pPr algn="l"/>
          <a:r>
            <a:rPr kumimoji="1" lang="ja-JP" altLang="en-US" sz="1200" b="1">
              <a:solidFill>
                <a:schemeClr val="bg1"/>
              </a:solidFill>
            </a:rPr>
            <a:t>漏れなく申告してください。</a:t>
          </a:r>
          <a:br>
            <a:rPr kumimoji="1" lang="ja-JP" altLang="en-US" sz="1200" b="1">
              <a:solidFill>
                <a:schemeClr val="bg1"/>
              </a:solidFill>
            </a:rPr>
          </a:br>
          <a:r>
            <a:rPr kumimoji="1" lang="ja-JP" altLang="en-US" sz="1200" b="1">
              <a:solidFill>
                <a:schemeClr val="bg1"/>
              </a:solidFill>
            </a:rPr>
            <a:t>補助対象経費の重複に限らず、テーマや事業内容から判</a:t>
          </a:r>
          <a:br>
            <a:rPr kumimoji="1" lang="ja-JP" altLang="en-US" sz="1200" b="1">
              <a:solidFill>
                <a:schemeClr val="bg1"/>
              </a:solidFill>
            </a:rPr>
          </a:br>
          <a:r>
            <a:rPr kumimoji="1" lang="ja-JP" altLang="en-US" sz="1200" b="1">
              <a:solidFill>
                <a:schemeClr val="bg1"/>
              </a:solidFill>
            </a:rPr>
            <a:t>断し、国（独立行政法人等を含む）が支出する過去</a:t>
          </a:r>
          <a:br>
            <a:rPr kumimoji="1" lang="ja-JP" altLang="en-US" sz="1200" b="1">
              <a:solidFill>
                <a:schemeClr val="bg1"/>
              </a:solidFill>
            </a:rPr>
          </a:br>
          <a:r>
            <a:rPr kumimoji="1" lang="ja-JP" altLang="en-US" sz="1200" b="1">
              <a:solidFill>
                <a:schemeClr val="bg1"/>
              </a:solidFill>
            </a:rPr>
            <a:t>又は現在の他の制度（補助金、委託費、公的医療保険・</a:t>
          </a:r>
          <a:br>
            <a:rPr kumimoji="1" lang="ja-JP" altLang="en-US" sz="1200" b="1">
              <a:solidFill>
                <a:schemeClr val="bg1"/>
              </a:solidFill>
            </a:rPr>
          </a:br>
          <a:r>
            <a:rPr kumimoji="1" lang="ja-JP" altLang="en-US" sz="1200" b="1">
              <a:solidFill>
                <a:schemeClr val="bg1"/>
              </a:solidFill>
            </a:rPr>
            <a:t>介護保険からの診療報酬・介護報酬、固定価格買取制度</a:t>
          </a:r>
          <a:br>
            <a:rPr kumimoji="1" lang="ja-JP" altLang="en-US" sz="1200" b="1">
              <a:solidFill>
                <a:schemeClr val="bg1"/>
              </a:solidFill>
            </a:rPr>
          </a:br>
          <a:r>
            <a:rPr kumimoji="1" lang="ja-JP" altLang="en-US" sz="1200" b="1">
              <a:solidFill>
                <a:schemeClr val="bg1"/>
              </a:solidFill>
            </a:rPr>
            <a:t>等）との重複を含む事業、及び同一又は類似した内容の</a:t>
          </a:r>
          <a:br>
            <a:rPr kumimoji="1" lang="ja-JP" altLang="en-US" sz="1200" b="1">
              <a:solidFill>
                <a:schemeClr val="bg1"/>
              </a:solidFill>
            </a:rPr>
          </a:br>
          <a:r>
            <a:rPr kumimoji="1" lang="ja-JP" altLang="en-US" sz="1200" b="1">
              <a:solidFill>
                <a:schemeClr val="bg1"/>
              </a:solidFill>
            </a:rPr>
            <a:t>事業は対象外となります。</a:t>
          </a:r>
          <a:br>
            <a:rPr kumimoji="1" lang="ja-JP" altLang="en-US" sz="1200" b="1">
              <a:solidFill>
                <a:schemeClr val="bg1"/>
              </a:solidFill>
            </a:rPr>
          </a:br>
          <a:r>
            <a:rPr kumimoji="1" lang="ja-JP" altLang="en-US" sz="1200" b="1">
              <a:solidFill>
                <a:schemeClr val="bg1"/>
              </a:solidFill>
            </a:rPr>
            <a:t>申告漏れがあった場合には不採択又は交付決定の取消し</a:t>
          </a:r>
          <a:br>
            <a:rPr kumimoji="1" lang="ja-JP" altLang="en-US" sz="1200" b="1">
              <a:solidFill>
                <a:schemeClr val="bg1"/>
              </a:solidFill>
            </a:rPr>
          </a:br>
          <a:r>
            <a:rPr kumimoji="1" lang="ja-JP" altLang="en-US" sz="1200" b="1">
              <a:solidFill>
                <a:schemeClr val="bg1"/>
              </a:solidFill>
            </a:rPr>
            <a:t>となる場合があります。</a:t>
          </a:r>
        </a:p>
      </xdr:txBody>
    </xdr:sp>
    <xdr:clientData/>
  </xdr:twoCellAnchor>
  <xdr:twoCellAnchor>
    <xdr:from>
      <xdr:col>18</xdr:col>
      <xdr:colOff>72390</xdr:colOff>
      <xdr:row>5</xdr:row>
      <xdr:rowOff>85725</xdr:rowOff>
    </xdr:from>
    <xdr:to>
      <xdr:col>31</xdr:col>
      <xdr:colOff>243840</xdr:colOff>
      <xdr:row>9</xdr:row>
      <xdr:rowOff>175259</xdr:rowOff>
    </xdr:to>
    <xdr:sp macro="" textlink="">
      <xdr:nvSpPr>
        <xdr:cNvPr id="6" name="Speech Bubble: Rectangle 5">
          <a:extLst>
            <a:ext uri="{FF2B5EF4-FFF2-40B4-BE49-F238E27FC236}">
              <a16:creationId xmlns:a16="http://schemas.microsoft.com/office/drawing/2014/main" id="{6F58B657-39D2-A22D-EE76-A2864C3FF262}"/>
            </a:ext>
          </a:extLst>
        </xdr:cNvPr>
        <xdr:cNvSpPr/>
      </xdr:nvSpPr>
      <xdr:spPr>
        <a:xfrm>
          <a:off x="12693015" y="1266825"/>
          <a:ext cx="4514850" cy="927734"/>
        </a:xfrm>
        <a:prstGeom prst="wedgeRectCallout">
          <a:avLst>
            <a:gd name="adj1" fmla="val -63057"/>
            <a:gd name="adj2" fmla="val 24282"/>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補助金等の受給実績のある申請者を選択してください。</a:t>
          </a:r>
          <a:endParaRPr kumimoji="1" lang="en-US" altLang="ja-JP" sz="1200" b="1">
            <a:solidFill>
              <a:schemeClr val="bg1"/>
            </a:solidFill>
          </a:endParaRPr>
        </a:p>
        <a:p>
          <a:pPr algn="l"/>
          <a:r>
            <a:rPr kumimoji="1" lang="en-US" altLang="ja-JP" sz="1200" b="1">
              <a:solidFill>
                <a:schemeClr val="bg1"/>
              </a:solidFill>
            </a:rPr>
            <a:t>※</a:t>
          </a:r>
          <a:r>
            <a:rPr kumimoji="1" lang="ja-JP" altLang="en-US" sz="1200" b="1">
              <a:solidFill>
                <a:schemeClr val="bg1"/>
              </a:solidFill>
            </a:rPr>
            <a:t>単独申請の場合は「事業者</a:t>
          </a:r>
          <a:r>
            <a:rPr kumimoji="1" lang="en-US" altLang="ja-JP" sz="1200" b="1">
              <a:solidFill>
                <a:schemeClr val="bg1"/>
              </a:solidFill>
            </a:rPr>
            <a:t>1</a:t>
          </a:r>
          <a:r>
            <a:rPr kumimoji="1" lang="ja-JP" altLang="en-US" sz="1200" b="1">
              <a:solidFill>
                <a:schemeClr val="bg1"/>
              </a:solidFill>
            </a:rPr>
            <a:t>」と入力してください。</a:t>
          </a:r>
        </a:p>
        <a:p>
          <a:pPr algn="l"/>
          <a:r>
            <a:rPr kumimoji="1" lang="en-US" altLang="ja-JP" sz="1200" b="1">
              <a:solidFill>
                <a:schemeClr val="bg1"/>
              </a:solidFill>
            </a:rPr>
            <a:t>※</a:t>
          </a:r>
          <a:r>
            <a:rPr kumimoji="1" lang="ja-JP" altLang="en-US" sz="1200" b="1">
              <a:solidFill>
                <a:schemeClr val="bg1"/>
              </a:solidFill>
            </a:rPr>
            <a:t>コンソーシアム申請における幹事企業は「事業者</a:t>
          </a:r>
          <a:r>
            <a:rPr kumimoji="1" lang="en-US" altLang="ja-JP" sz="1200" b="1">
              <a:solidFill>
                <a:schemeClr val="bg1"/>
              </a:solidFill>
            </a:rPr>
            <a:t>1</a:t>
          </a:r>
          <a:r>
            <a:rPr kumimoji="1" lang="ja-JP" altLang="en-US" sz="1200" b="1">
              <a:solidFill>
                <a:schemeClr val="bg1"/>
              </a:solidFill>
            </a:rPr>
            <a:t>」と入力してください。</a:t>
          </a:r>
        </a:p>
      </xdr:txBody>
    </xdr:sp>
    <xdr:clientData/>
  </xdr:twoCellAnchor>
  <xdr:twoCellAnchor>
    <xdr:from>
      <xdr:col>18</xdr:col>
      <xdr:colOff>74295</xdr:colOff>
      <xdr:row>9</xdr:row>
      <xdr:rowOff>400049</xdr:rowOff>
    </xdr:from>
    <xdr:to>
      <xdr:col>28</xdr:col>
      <xdr:colOff>455295</xdr:colOff>
      <xdr:row>12</xdr:row>
      <xdr:rowOff>198119</xdr:rowOff>
    </xdr:to>
    <xdr:sp macro="" textlink="">
      <xdr:nvSpPr>
        <xdr:cNvPr id="7" name="Speech Bubble: Rectangle 5">
          <a:extLst>
            <a:ext uri="{FF2B5EF4-FFF2-40B4-BE49-F238E27FC236}">
              <a16:creationId xmlns:a16="http://schemas.microsoft.com/office/drawing/2014/main" id="{8169AB2B-1423-DAAF-4F05-445C837F52B0}"/>
            </a:ext>
          </a:extLst>
        </xdr:cNvPr>
        <xdr:cNvSpPr/>
      </xdr:nvSpPr>
      <xdr:spPr>
        <a:xfrm>
          <a:off x="12694920" y="2419349"/>
          <a:ext cx="2724150" cy="645795"/>
        </a:xfrm>
        <a:prstGeom prst="wedgeRectCallout">
          <a:avLst>
            <a:gd name="adj1" fmla="val -67273"/>
            <a:gd name="adj2" fmla="val 34"/>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本補助金の応募申請時における事業の</a:t>
          </a:r>
        </a:p>
        <a:p>
          <a:pPr algn="l"/>
          <a:r>
            <a:rPr kumimoji="1" lang="ja-JP" altLang="en-US" sz="1200" b="1">
              <a:solidFill>
                <a:schemeClr val="bg1"/>
              </a:solidFill>
            </a:rPr>
            <a:t>進捗状況を選択してください。</a:t>
          </a:r>
        </a:p>
      </xdr:txBody>
    </xdr:sp>
    <xdr:clientData/>
  </xdr:twoCellAnchor>
  <xdr:twoCellAnchor>
    <xdr:from>
      <xdr:col>7</xdr:col>
      <xdr:colOff>169544</xdr:colOff>
      <xdr:row>17</xdr:row>
      <xdr:rowOff>3809</xdr:rowOff>
    </xdr:from>
    <xdr:to>
      <xdr:col>27</xdr:col>
      <xdr:colOff>20955</xdr:colOff>
      <xdr:row>18</xdr:row>
      <xdr:rowOff>697230</xdr:rowOff>
    </xdr:to>
    <xdr:sp macro="" textlink="">
      <xdr:nvSpPr>
        <xdr:cNvPr id="59" name="Speech Bubble: Rectangle 5">
          <a:extLst>
            <a:ext uri="{FF2B5EF4-FFF2-40B4-BE49-F238E27FC236}">
              <a16:creationId xmlns:a16="http://schemas.microsoft.com/office/drawing/2014/main" id="{4164F226-F727-B8CC-EBBE-BBF99B19E574}"/>
            </a:ext>
          </a:extLst>
        </xdr:cNvPr>
        <xdr:cNvSpPr/>
      </xdr:nvSpPr>
      <xdr:spPr>
        <a:xfrm>
          <a:off x="10123169" y="3918584"/>
          <a:ext cx="4623436" cy="902971"/>
        </a:xfrm>
        <a:prstGeom prst="wedgeRectCallout">
          <a:avLst>
            <a:gd name="adj1" fmla="val -38241"/>
            <a:gd name="adj2" fmla="val -130542"/>
          </a:avLst>
        </a:prstGeom>
        <a:solidFill>
          <a:schemeClr val="accent1"/>
        </a:solidFill>
        <a:ln w="9525">
          <a:solidFill>
            <a:schemeClr val="accent1"/>
          </a:solidFill>
        </a:ln>
      </xdr:spPr>
      <xdr:style>
        <a:lnRef idx="1">
          <a:schemeClr val="accent1"/>
        </a:lnRef>
        <a:fillRef idx="0">
          <a:schemeClr val="accent1"/>
        </a:fillRef>
        <a:effectRef idx="0">
          <a:schemeClr val="accent1"/>
        </a:effectRef>
        <a:fontRef idx="minor">
          <a:schemeClr val="tx1"/>
        </a:fontRef>
      </xdr:style>
      <xdr:txBody>
        <a:bodyPr rtlCol="0" anchor="t"/>
        <a:lstStyle/>
        <a:p>
          <a:pPr algn="l"/>
          <a:r>
            <a:rPr kumimoji="1" lang="ja-JP" altLang="en-US" sz="1200" b="1">
              <a:solidFill>
                <a:schemeClr val="bg1"/>
              </a:solidFill>
            </a:rPr>
            <a:t>コンソーシアムあるいはリース会社との共同申請である場合、</a:t>
          </a:r>
        </a:p>
        <a:p>
          <a:pPr algn="l"/>
          <a:r>
            <a:rPr kumimoji="1" lang="ja-JP" altLang="en-US" sz="1200" b="1">
              <a:solidFill>
                <a:schemeClr val="bg1"/>
              </a:solidFill>
            </a:rPr>
            <a:t>記載の事業者単独での交付決定額、または、交付された補助金額を</a:t>
          </a:r>
          <a:endParaRPr kumimoji="1" lang="en-US" altLang="ja-JP" sz="1200" b="1">
            <a:solidFill>
              <a:schemeClr val="bg1"/>
            </a:solidFill>
          </a:endParaRPr>
        </a:p>
        <a:p>
          <a:pPr algn="l"/>
          <a:r>
            <a:rPr kumimoji="1" lang="ja-JP" altLang="en-US" sz="1200" b="1">
              <a:solidFill>
                <a:schemeClr val="bg1"/>
              </a:solidFill>
            </a:rPr>
            <a:t>入力してください。</a:t>
          </a:r>
        </a:p>
      </xdr:txBody>
    </xdr:sp>
    <xdr:clientData/>
  </xdr:twoCellAnchor>
</xdr:wsDr>
</file>

<file path=xl/theme/theme1.xml><?xml version="1.0" encoding="utf-8"?>
<a:theme xmlns:a="http://schemas.openxmlformats.org/drawingml/2006/main" name="NRI標準テーマ色_2019">
  <a:themeElements>
    <a:clrScheme name="NRI標準テーマ色_2019">
      <a:dk1>
        <a:srgbClr val="000000"/>
      </a:dk1>
      <a:lt1>
        <a:srgbClr val="FFFFFF"/>
      </a:lt1>
      <a:dk2>
        <a:srgbClr val="CCCCCC"/>
      </a:dk2>
      <a:lt2>
        <a:srgbClr val="7F7F7F"/>
      </a:lt2>
      <a:accent1>
        <a:srgbClr val="000F78"/>
      </a:accent1>
      <a:accent2>
        <a:srgbClr val="3C64AA"/>
      </a:accent2>
      <a:accent3>
        <a:srgbClr val="64AADC"/>
      </a:accent3>
      <a:accent4>
        <a:srgbClr val="F59637"/>
      </a:accent4>
      <a:accent5>
        <a:srgbClr val="D73232"/>
      </a:accent5>
      <a:accent6>
        <a:srgbClr val="0F55C3"/>
      </a:accent6>
      <a:hlink>
        <a:srgbClr val="F59637"/>
      </a:hlink>
      <a:folHlink>
        <a:srgbClr val="D73232"/>
      </a:folHlink>
    </a:clrScheme>
    <a:fontScheme name="Yu Gothic UI">
      <a:majorFont>
        <a:latin typeface="Yu Gothic UI"/>
        <a:ea typeface="Yu Gothic UI"/>
        <a:cs typeface=""/>
      </a:majorFont>
      <a:minorFont>
        <a:latin typeface="Yu Gothic UI"/>
        <a:ea typeface="Yu Gothic UI"/>
        <a:cs typeface=""/>
      </a:minorFont>
    </a:fontScheme>
    <a:fmtScheme name="Office テーマ">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bg1"/>
        </a:solidFill>
        <a:ln w="9525">
          <a:solidFill>
            <a:schemeClr val="accent1"/>
          </a:solidFill>
        </a:ln>
      </a:spPr>
      <a:bodyPr rtlCol="0" anchor="ctr"/>
      <a:lstStyle>
        <a:defPPr algn="ctr">
          <a:defRPr kumimoji="1" sz="1200"/>
        </a:defPPr>
      </a:lstStyle>
      <a:style>
        <a:lnRef idx="1">
          <a:schemeClr val="accent1"/>
        </a:lnRef>
        <a:fillRef idx="0">
          <a:schemeClr val="accent1"/>
        </a:fillRef>
        <a:effectRef idx="0">
          <a:schemeClr val="accent1"/>
        </a:effectRef>
        <a:fontRef idx="minor">
          <a:schemeClr val="tx1"/>
        </a:fontRef>
      </a:style>
    </a:spDef>
    <a:txDef>
      <a:spPr>
        <a:noFill/>
      </a:spPr>
      <a:bodyPr wrap="none" rtlCol="0">
        <a:spAutoFit/>
      </a:bodyPr>
      <a:lstStyle>
        <a:defPPr algn="l">
          <a:lnSpc>
            <a:spcPct val="120000"/>
          </a:lnSpc>
          <a:defRPr kumimoji="1" sz="1000" smtClean="0"/>
        </a:defPPr>
      </a:lstStyle>
    </a:txDef>
  </a:objectDefaults>
  <a:extraClrSchemeLst>
    <a:extraClrScheme>
      <a:clrScheme name="NRI color">
        <a:dk1>
          <a:srgbClr val="000000"/>
        </a:dk1>
        <a:lt1>
          <a:srgbClr val="FFFFFF"/>
        </a:lt1>
        <a:dk2>
          <a:srgbClr val="CCCCCC"/>
        </a:dk2>
        <a:lt2>
          <a:srgbClr val="7F7F7F"/>
        </a:lt2>
        <a:accent1>
          <a:srgbClr val="000F78"/>
        </a:accent1>
        <a:accent2>
          <a:srgbClr val="3C64AA"/>
        </a:accent2>
        <a:accent3>
          <a:srgbClr val="64AADC"/>
        </a:accent3>
        <a:accent4>
          <a:srgbClr val="F59637"/>
        </a:accent4>
        <a:accent5>
          <a:srgbClr val="D73232"/>
        </a:accent5>
        <a:accent6>
          <a:srgbClr val="0F55C3"/>
        </a:accent6>
        <a:hlink>
          <a:srgbClr val="0092C5"/>
        </a:hlink>
        <a:folHlink>
          <a:srgbClr val="954F72"/>
        </a:folHlink>
      </a:clrScheme>
    </a:extraClrScheme>
  </a:extraClrSchemeLst>
  <a:custClrLst>
    <a:custClr name="navy">
      <a:srgbClr val="000F78"/>
    </a:custClr>
    <a:custClr name="blue1">
      <a:srgbClr val="96BEF5"/>
    </a:custClr>
    <a:custClr name="blue2">
      <a:srgbClr val="0F55C3"/>
    </a:custClr>
    <a:custClr name="blue3">
      <a:srgbClr val="64AADC"/>
    </a:custClr>
    <a:custClr name="blue4">
      <a:srgbClr val="3C64AA"/>
    </a:custClr>
    <a:custClr name="blue5">
      <a:srgbClr val="64A5B4"/>
    </a:custClr>
    <a:custClr name="blue gray">
      <a:srgbClr val="E4ECED"/>
    </a:custClr>
    <a:custClr name="white">
      <a:srgbClr val="FFFFFF"/>
    </a:custClr>
    <a:custClr name="white">
      <a:srgbClr val="FFFFFF"/>
    </a:custClr>
    <a:custClr name="white">
      <a:srgbClr val="FFFFFF"/>
    </a:custClr>
    <a:custClr name="red">
      <a:srgbClr val="D73232"/>
    </a:custClr>
    <a:custClr name="magenta">
      <a:srgbClr val="BE377D"/>
    </a:custClr>
    <a:custClr name="orange">
      <a:srgbClr val="F59637"/>
    </a:custClr>
    <a:custClr name="yellow">
      <a:srgbClr val="FFDC00"/>
    </a:custClr>
    <a:custClr name="green">
      <a:srgbClr val="BED200"/>
    </a:custClr>
    <a:custClr name="purple">
      <a:srgbClr val="5F3C91"/>
    </a:custClr>
  </a:custClrLst>
  <a:extLst>
    <a:ext uri="{05A4C25C-085E-4340-85A3-A5531E510DB2}">
      <thm15:themeFamily xmlns:thm15="http://schemas.microsoft.com/office/thememl/2012/main" name="NRI標準テーマ色_2019" id="{95C1E148-C831-4575-B1D4-1233168E1C97}" vid="{FA1DA94D-AFDE-4AA3-A3EB-B3DFE809C4D1}"/>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positive-ryouritsu.mhlw.go.jp/"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soumu.go.jp/toukei_toukatsu/index/seido/sangyo/02toukatsu01_03000023.html" TargetMode="External"/><Relationship Id="rId26" Type="http://schemas.openxmlformats.org/officeDocument/2006/relationships/drawing" Target="../drawings/drawing2.xml"/><Relationship Id="rId3" Type="http://schemas.openxmlformats.org/officeDocument/2006/relationships/hyperlink" Target="https://www.e-stat.go.jp/surveyitems/items/386030127" TargetMode="External"/><Relationship Id="rId21" Type="http://schemas.openxmlformats.org/officeDocument/2006/relationships/hyperlink" Target="https://www.kantei.go.jp/jp/headline/sougoukeizaitaisaku2025/tsuyoikeizai.html" TargetMode="External"/><Relationship Id="rId7" Type="http://schemas.openxmlformats.org/officeDocument/2006/relationships/hyperlink" Target="https://www.mhlw.go.jp/stf/seisakunitsuite/bunya/kodomo/shokuba_kosodate/kurumin/index.html" TargetMode="External"/><Relationship Id="rId12" Type="http://schemas.openxmlformats.org/officeDocument/2006/relationships/hyperlink" Target="https://sendai-startup-ecosystem.jp/about/j-startup-tohoku/" TargetMode="External"/><Relationship Id="rId17" Type="http://schemas.openxmlformats.org/officeDocument/2006/relationships/hyperlink" Target="http://jstartup-west.jp/" TargetMode="External"/><Relationship Id="rId25" Type="http://schemas.openxmlformats.org/officeDocument/2006/relationships/printerSettings" Target="../printerSettings/printerSettings1.bin"/><Relationship Id="rId2" Type="http://schemas.openxmlformats.org/officeDocument/2006/relationships/hyperlink" Target="https://www.e-stat.go.jp/surveyitems/items/386030248" TargetMode="External"/><Relationship Id="rId16" Type="http://schemas.openxmlformats.org/officeDocument/2006/relationships/hyperlink" Target="https://www.kyushu.meti.go.jp/seisaku/sogyo/" TargetMode="External"/><Relationship Id="rId20" Type="http://schemas.openxmlformats.org/officeDocument/2006/relationships/hyperlink" Target="https://www.mhlw.go.jp/stf/seisakunitsuite/bunya/0000091025.html" TargetMode="External"/><Relationship Id="rId1" Type="http://schemas.openxmlformats.org/officeDocument/2006/relationships/hyperlink" Target="https://www.e-stat.go.jp/surveyitems/items/386010197" TargetMode="External"/><Relationship Id="rId6" Type="http://schemas.openxmlformats.org/officeDocument/2006/relationships/hyperlink" Target="https://www.biz-partnership.jp/" TargetMode="External"/><Relationship Id="rId11" Type="http://schemas.openxmlformats.org/officeDocument/2006/relationships/hyperlink" Target="https://startuphokkaido.com/about/" TargetMode="External"/><Relationship Id="rId24" Type="http://schemas.openxmlformats.org/officeDocument/2006/relationships/hyperlink" Target="https://www.ogb.go.jp/keisan/policy_list/policy_01/startup" TargetMode="External"/><Relationship Id="rId5" Type="http://schemas.openxmlformats.org/officeDocument/2006/relationships/hyperlink" Target="https://www.meti.go.jp/policy/sme_chiiki/chiiki_kenin_kigyou/index.html" TargetMode="External"/><Relationship Id="rId15" Type="http://schemas.openxmlformats.org/officeDocument/2006/relationships/hyperlink" Target="https://jstartup-niigata.com/" TargetMode="External"/><Relationship Id="rId23" Type="http://schemas.openxmlformats.org/officeDocument/2006/relationships/hyperlink" Target="https://kenko-keiei.jp/houjin_list/" TargetMode="External"/><Relationship Id="rId10" Type="http://schemas.openxmlformats.org/officeDocument/2006/relationships/hyperlink" Target="https://www.j-startup.go.jp/" TargetMode="External"/><Relationship Id="rId19" Type="http://schemas.openxmlformats.org/officeDocument/2006/relationships/hyperlink" Target="https://www.meti.go.jp/policy/sme_chiiki/miraitoushi/chiiki_keninjigyoukeikaku.html" TargetMode="External"/><Relationship Id="rId4" Type="http://schemas.openxmlformats.org/officeDocument/2006/relationships/hyperlink" Target="https://www.e-stat.go.jp/surveyitems/definitions/42841" TargetMode="External"/><Relationship Id="rId9" Type="http://schemas.openxmlformats.org/officeDocument/2006/relationships/hyperlink" Target="https://revicareer.jp/" TargetMode="External"/><Relationship Id="rId14" Type="http://schemas.openxmlformats.org/officeDocument/2006/relationships/hyperlink" Target="https://www.kansai.meti.go.jp/3-3shinki/Startup/J-Startup/startup-kansai.html" TargetMode="External"/><Relationship Id="rId22" Type="http://schemas.openxmlformats.org/officeDocument/2006/relationships/hyperlink" Target="https://www.meti.go.jp/policy/mono_info_service/healthcare/kenkoukeiei_yuryouhouzin.html"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AA91A-4E42-4D6A-87B6-ED388C897300}">
  <sheetPr>
    <tabColor rgb="FFFF0000"/>
  </sheetPr>
  <dimension ref="A1:H479"/>
  <sheetViews>
    <sheetView showGridLines="0" tabSelected="1" zoomScale="80" zoomScaleNormal="80" workbookViewId="0"/>
  </sheetViews>
  <sheetFormatPr defaultRowHeight="16.5" outlineLevelRow="1" x14ac:dyDescent="0.45"/>
  <cols>
    <col min="1" max="1" width="3.75" customWidth="1"/>
    <col min="2" max="2" width="27.5" customWidth="1"/>
    <col min="3" max="3" width="31.58203125" bestFit="1" customWidth="1"/>
    <col min="4" max="4" width="56.58203125" customWidth="1"/>
    <col min="5" max="5" width="41" customWidth="1"/>
    <col min="6" max="6" width="24.08203125" customWidth="1"/>
    <col min="7" max="7" width="8.75" hidden="1" customWidth="1"/>
  </cols>
  <sheetData>
    <row r="1" spans="1:5" s="3" customFormat="1" ht="14.65" customHeight="1" x14ac:dyDescent="0.45">
      <c r="E1" s="4"/>
    </row>
    <row r="2" spans="1:5" s="3" customFormat="1" ht="7.5" customHeight="1" x14ac:dyDescent="0.45">
      <c r="A2" s="416" t="s">
        <v>902</v>
      </c>
      <c r="E2" s="4"/>
    </row>
    <row r="3" spans="1:5" s="3" customFormat="1" ht="21" x14ac:dyDescent="0.45">
      <c r="B3" s="5" t="s">
        <v>0</v>
      </c>
      <c r="E3" s="4"/>
    </row>
    <row r="4" spans="1:5" s="3" customFormat="1" ht="76.900000000000006" customHeight="1" x14ac:dyDescent="0.45">
      <c r="B4" s="569" t="str">
        <f>IF(COUNTIFS($E$285:$F$479,"?*",$E$285:$F$479,"&lt;&gt; ")&gt;0,"入力要件を満たしていない項目があります。最下行の&lt;入力チェック&gt;を確認してください。","")</f>
        <v>入力要件を満たしていない項目があります。最下行の&lt;入力チェック&gt;を確認してください。</v>
      </c>
      <c r="C4" s="569"/>
      <c r="D4" s="569"/>
      <c r="E4" s="569"/>
    </row>
    <row r="5" spans="1:5" ht="90" customHeight="1" x14ac:dyDescent="0.45"/>
    <row r="6" spans="1:5" x14ac:dyDescent="0.45">
      <c r="B6" s="26" t="s">
        <v>826</v>
      </c>
    </row>
    <row r="7" spans="1:5" ht="36" customHeight="1" x14ac:dyDescent="0.45">
      <c r="B7" s="290" t="s">
        <v>1</v>
      </c>
      <c r="C7" s="7"/>
      <c r="D7" s="291" t="s">
        <v>2</v>
      </c>
      <c r="E7" s="8"/>
    </row>
    <row r="8" spans="1:5" x14ac:dyDescent="0.45">
      <c r="B8" s="237" t="s">
        <v>3</v>
      </c>
      <c r="C8" s="259"/>
      <c r="D8" s="260" t="s">
        <v>4</v>
      </c>
      <c r="E8" s="412" t="s">
        <v>827</v>
      </c>
    </row>
    <row r="10" spans="1:5" ht="91.5" customHeight="1" x14ac:dyDescent="0.45">
      <c r="B10" s="292" t="s">
        <v>5</v>
      </c>
      <c r="C10" s="19"/>
      <c r="D10" s="293" t="s">
        <v>828</v>
      </c>
      <c r="E10" s="294"/>
    </row>
    <row r="11" spans="1:5" ht="18" customHeight="1" x14ac:dyDescent="0.45">
      <c r="B11" s="238" t="s">
        <v>829</v>
      </c>
      <c r="C11" s="239"/>
      <c r="D11" s="239" t="s">
        <v>6</v>
      </c>
      <c r="E11" s="295"/>
    </row>
    <row r="12" spans="1:5" ht="36" customHeight="1" x14ac:dyDescent="0.45">
      <c r="B12" s="10" t="s">
        <v>7</v>
      </c>
      <c r="C12" s="11"/>
      <c r="D12" s="12" t="s">
        <v>8</v>
      </c>
      <c r="E12" s="8"/>
    </row>
    <row r="13" spans="1:5" ht="96" customHeight="1" x14ac:dyDescent="0.45">
      <c r="B13" s="570" t="s">
        <v>830</v>
      </c>
      <c r="C13" s="571"/>
      <c r="D13" s="572"/>
      <c r="E13" s="573"/>
    </row>
    <row r="14" spans="1:5" ht="36" customHeight="1" x14ac:dyDescent="0.45">
      <c r="B14" s="18" t="s">
        <v>9</v>
      </c>
      <c r="C14" s="7"/>
      <c r="D14" s="12" t="s">
        <v>10</v>
      </c>
      <c r="E14" s="288"/>
    </row>
    <row r="15" spans="1:5" ht="61.5" customHeight="1" x14ac:dyDescent="0.45">
      <c r="B15" s="10" t="s">
        <v>831</v>
      </c>
      <c r="C15" s="13"/>
      <c r="D15" s="12" t="s">
        <v>11</v>
      </c>
      <c r="E15" s="8"/>
    </row>
    <row r="16" spans="1:5" ht="124.9" customHeight="1" x14ac:dyDescent="0.45">
      <c r="B16" s="574" t="s">
        <v>825</v>
      </c>
      <c r="C16" s="575"/>
      <c r="D16" s="575"/>
      <c r="E16" s="576"/>
    </row>
    <row r="17" spans="2:7" ht="82.5" x14ac:dyDescent="0.45">
      <c r="B17" s="16" t="s">
        <v>12</v>
      </c>
      <c r="C17" s="11"/>
      <c r="D17" s="17" t="s">
        <v>796</v>
      </c>
      <c r="E17" s="296"/>
      <c r="F17" s="556"/>
    </row>
    <row r="18" spans="2:7" ht="36" customHeight="1" x14ac:dyDescent="0.45">
      <c r="B18" s="18" t="s">
        <v>13</v>
      </c>
      <c r="C18" s="7"/>
      <c r="D18" s="291" t="s">
        <v>823</v>
      </c>
      <c r="E18" s="240"/>
    </row>
    <row r="19" spans="2:7" ht="36" customHeight="1" x14ac:dyDescent="0.45">
      <c r="B19" s="18" t="s">
        <v>14</v>
      </c>
      <c r="C19" s="7"/>
      <c r="D19" s="15" t="s">
        <v>15</v>
      </c>
      <c r="E19" s="288"/>
    </row>
    <row r="20" spans="2:7" ht="49.5" x14ac:dyDescent="0.45">
      <c r="B20" s="18" t="s">
        <v>16</v>
      </c>
      <c r="C20" s="7"/>
      <c r="D20" s="12" t="s">
        <v>824</v>
      </c>
      <c r="E20" s="288"/>
    </row>
    <row r="21" spans="2:7" ht="36" customHeight="1" x14ac:dyDescent="0.45">
      <c r="B21" s="577" t="s">
        <v>17</v>
      </c>
      <c r="C21" s="578"/>
      <c r="D21" s="413" t="s">
        <v>18</v>
      </c>
      <c r="E21" s="294"/>
    </row>
    <row r="22" spans="2:7" ht="36" customHeight="1" x14ac:dyDescent="0.45">
      <c r="B22" s="414"/>
      <c r="C22" s="414"/>
      <c r="D22" s="413"/>
      <c r="E22" s="415"/>
    </row>
    <row r="23" spans="2:7" x14ac:dyDescent="0.45">
      <c r="D23" s="31"/>
      <c r="E23" s="289"/>
    </row>
    <row r="24" spans="2:7" x14ac:dyDescent="0.45">
      <c r="B24" s="26" t="s">
        <v>797</v>
      </c>
      <c r="D24" s="31"/>
      <c r="E24" s="289"/>
    </row>
    <row r="25" spans="2:7" ht="36" customHeight="1" x14ac:dyDescent="0.45">
      <c r="B25" s="10" t="s">
        <v>19</v>
      </c>
      <c r="C25" s="7"/>
      <c r="D25" s="13" t="s">
        <v>20</v>
      </c>
      <c r="E25" s="8"/>
    </row>
    <row r="26" spans="2:7" ht="36" customHeight="1" x14ac:dyDescent="0.45">
      <c r="B26" s="40" t="s">
        <v>21</v>
      </c>
      <c r="C26" s="41"/>
      <c r="D26" s="260" t="s">
        <v>22</v>
      </c>
      <c r="E26" s="122"/>
    </row>
    <row r="27" spans="2:7" ht="36" customHeight="1" x14ac:dyDescent="0.45">
      <c r="B27" s="18" t="s">
        <v>23</v>
      </c>
      <c r="C27" s="7"/>
      <c r="D27" s="12" t="s">
        <v>24</v>
      </c>
      <c r="E27" s="8"/>
    </row>
    <row r="28" spans="2:7" ht="36" customHeight="1" x14ac:dyDescent="0.45">
      <c r="B28" s="10" t="s">
        <v>25</v>
      </c>
      <c r="C28" s="11"/>
      <c r="D28" s="15" t="s">
        <v>26</v>
      </c>
      <c r="E28" s="8"/>
    </row>
    <row r="29" spans="2:7" ht="36" customHeight="1" x14ac:dyDescent="0.45">
      <c r="B29" s="10" t="s">
        <v>811</v>
      </c>
      <c r="C29" s="11"/>
      <c r="D29" s="15" t="s">
        <v>27</v>
      </c>
      <c r="E29" s="8"/>
    </row>
    <row r="30" spans="2:7" ht="66" x14ac:dyDescent="0.45">
      <c r="B30" s="10" t="s">
        <v>28</v>
      </c>
      <c r="C30" s="11"/>
      <c r="D30" s="12" t="s">
        <v>798</v>
      </c>
      <c r="E30" s="288"/>
      <c r="F30" s="27"/>
    </row>
    <row r="31" spans="2:7" ht="49.5" x14ac:dyDescent="0.45">
      <c r="B31" s="20" t="s">
        <v>54</v>
      </c>
      <c r="C31" s="220"/>
      <c r="D31" s="12" t="s">
        <v>799</v>
      </c>
      <c r="E31" s="8"/>
      <c r="G31" t="b">
        <v>0</v>
      </c>
    </row>
    <row r="32" spans="2:7" ht="36" customHeight="1" x14ac:dyDescent="0.45">
      <c r="B32" s="18" t="s">
        <v>29</v>
      </c>
      <c r="C32" s="7"/>
      <c r="D32" s="15" t="s">
        <v>30</v>
      </c>
      <c r="E32" s="8"/>
    </row>
    <row r="33" spans="2:5" ht="36" customHeight="1" x14ac:dyDescent="0.45">
      <c r="B33" s="18" t="s">
        <v>31</v>
      </c>
      <c r="C33" s="7"/>
      <c r="D33" s="15" t="s">
        <v>30</v>
      </c>
      <c r="E33" s="8"/>
    </row>
    <row r="34" spans="2:5" ht="36" customHeight="1" x14ac:dyDescent="0.45">
      <c r="B34" s="19" t="s">
        <v>32</v>
      </c>
      <c r="C34" s="9" t="s">
        <v>33</v>
      </c>
      <c r="D34" s="291" t="s">
        <v>34</v>
      </c>
      <c r="E34" s="8"/>
    </row>
    <row r="35" spans="2:5" ht="36" customHeight="1" x14ac:dyDescent="0.45">
      <c r="B35" s="297"/>
      <c r="C35" s="9" t="s">
        <v>35</v>
      </c>
      <c r="D35" s="291" t="s">
        <v>812</v>
      </c>
      <c r="E35" s="8"/>
    </row>
    <row r="36" spans="2:5" ht="36" customHeight="1" x14ac:dyDescent="0.45">
      <c r="B36" s="20"/>
      <c r="C36" s="9" t="s">
        <v>36</v>
      </c>
      <c r="D36" s="10" t="s">
        <v>37</v>
      </c>
      <c r="E36" s="8"/>
    </row>
    <row r="37" spans="2:5" ht="36" customHeight="1" x14ac:dyDescent="0.45">
      <c r="B37" s="20"/>
      <c r="C37" s="9" t="s">
        <v>38</v>
      </c>
      <c r="D37" s="10" t="s">
        <v>37</v>
      </c>
      <c r="E37" s="8"/>
    </row>
    <row r="38" spans="2:5" ht="36" customHeight="1" x14ac:dyDescent="0.45">
      <c r="B38" s="20"/>
      <c r="C38" s="21" t="s">
        <v>813</v>
      </c>
      <c r="D38" s="15" t="s">
        <v>39</v>
      </c>
      <c r="E38" s="8"/>
    </row>
    <row r="39" spans="2:5" ht="36" customHeight="1" x14ac:dyDescent="0.45">
      <c r="B39" s="20"/>
      <c r="C39" s="293" t="s">
        <v>814</v>
      </c>
      <c r="D39" s="15" t="s">
        <v>40</v>
      </c>
      <c r="E39" s="8"/>
    </row>
    <row r="40" spans="2:5" ht="36" customHeight="1" x14ac:dyDescent="0.45">
      <c r="B40" s="20"/>
      <c r="C40" s="9" t="s">
        <v>41</v>
      </c>
      <c r="D40" s="15" t="s">
        <v>42</v>
      </c>
      <c r="E40" s="8"/>
    </row>
    <row r="41" spans="2:5" ht="36" customHeight="1" x14ac:dyDescent="0.45">
      <c r="B41" s="22"/>
      <c r="C41" s="9" t="s">
        <v>43</v>
      </c>
      <c r="D41" s="15" t="s">
        <v>44</v>
      </c>
      <c r="E41" s="409"/>
    </row>
    <row r="42" spans="2:5" ht="36" customHeight="1" x14ac:dyDescent="0.45">
      <c r="B42" s="19" t="s">
        <v>815</v>
      </c>
      <c r="C42" s="9" t="s">
        <v>33</v>
      </c>
      <c r="D42" s="284" t="s">
        <v>800</v>
      </c>
      <c r="E42" s="8"/>
    </row>
    <row r="43" spans="2:5" ht="36" customHeight="1" x14ac:dyDescent="0.45">
      <c r="B43" s="20"/>
      <c r="C43" s="9" t="s">
        <v>35</v>
      </c>
      <c r="D43" s="284" t="s">
        <v>812</v>
      </c>
      <c r="E43" s="8"/>
    </row>
    <row r="44" spans="2:5" ht="36" customHeight="1" x14ac:dyDescent="0.45">
      <c r="B44" s="20"/>
      <c r="C44" s="9" t="s">
        <v>36</v>
      </c>
      <c r="D44" s="10" t="s">
        <v>37</v>
      </c>
      <c r="E44" s="8"/>
    </row>
    <row r="45" spans="2:5" ht="36" customHeight="1" x14ac:dyDescent="0.45">
      <c r="B45" s="20"/>
      <c r="C45" s="9" t="s">
        <v>38</v>
      </c>
      <c r="D45" s="10" t="s">
        <v>37</v>
      </c>
      <c r="E45" s="8"/>
    </row>
    <row r="46" spans="2:5" ht="36" customHeight="1" x14ac:dyDescent="0.45">
      <c r="B46" s="20"/>
      <c r="C46" s="21" t="s">
        <v>813</v>
      </c>
      <c r="D46" s="12" t="s">
        <v>801</v>
      </c>
      <c r="E46" s="8"/>
    </row>
    <row r="47" spans="2:5" ht="36" customHeight="1" x14ac:dyDescent="0.45">
      <c r="B47" s="20"/>
      <c r="C47" s="293" t="s">
        <v>814</v>
      </c>
      <c r="D47" s="15" t="s">
        <v>40</v>
      </c>
      <c r="E47" s="8"/>
    </row>
    <row r="48" spans="2:5" ht="36" customHeight="1" x14ac:dyDescent="0.45">
      <c r="B48" s="20"/>
      <c r="C48" s="9" t="s">
        <v>41</v>
      </c>
      <c r="D48" s="15" t="s">
        <v>42</v>
      </c>
      <c r="E48" s="8"/>
    </row>
    <row r="49" spans="2:7" ht="36" customHeight="1" x14ac:dyDescent="0.45">
      <c r="B49" s="22"/>
      <c r="C49" s="9" t="s">
        <v>43</v>
      </c>
      <c r="D49" s="12" t="s">
        <v>44</v>
      </c>
      <c r="E49" s="409"/>
    </row>
    <row r="51" spans="2:7" x14ac:dyDescent="0.45">
      <c r="B51" s="26" t="s">
        <v>802</v>
      </c>
      <c r="C51" s="24"/>
      <c r="D51" s="24"/>
      <c r="E51" s="24"/>
    </row>
    <row r="52" spans="2:7" ht="36" customHeight="1" x14ac:dyDescent="0.45">
      <c r="B52" s="19" t="s">
        <v>45</v>
      </c>
      <c r="C52" s="7" t="s">
        <v>51</v>
      </c>
      <c r="D52" s="14" t="s">
        <v>46</v>
      </c>
      <c r="E52" s="8"/>
    </row>
    <row r="53" spans="2:7" ht="36" customHeight="1" x14ac:dyDescent="0.45">
      <c r="B53" s="20"/>
      <c r="C53" s="7" t="s">
        <v>52</v>
      </c>
      <c r="D53" s="10" t="s">
        <v>30</v>
      </c>
      <c r="E53" s="8"/>
    </row>
    <row r="54" spans="2:7" ht="36" customHeight="1" x14ac:dyDescent="0.45">
      <c r="B54" s="20"/>
      <c r="C54" s="113" t="s">
        <v>23</v>
      </c>
      <c r="D54" s="10" t="s">
        <v>24</v>
      </c>
      <c r="E54" s="8"/>
    </row>
    <row r="55" spans="2:7" ht="36" customHeight="1" x14ac:dyDescent="0.45">
      <c r="B55" s="20"/>
      <c r="C55" s="15" t="s">
        <v>25</v>
      </c>
      <c r="D55" s="10" t="s">
        <v>24</v>
      </c>
      <c r="E55" s="123"/>
    </row>
    <row r="56" spans="2:7" ht="36" customHeight="1" x14ac:dyDescent="0.45">
      <c r="B56" s="20"/>
      <c r="C56" s="12" t="s">
        <v>47</v>
      </c>
      <c r="D56" s="14" t="s">
        <v>48</v>
      </c>
      <c r="E56" s="288"/>
    </row>
    <row r="57" spans="2:7" ht="36" customHeight="1" x14ac:dyDescent="0.45">
      <c r="B57" s="20"/>
      <c r="C57" s="12" t="s">
        <v>811</v>
      </c>
      <c r="D57" s="14" t="s">
        <v>27</v>
      </c>
      <c r="E57" s="288"/>
    </row>
    <row r="58" spans="2:7" ht="66" x14ac:dyDescent="0.45">
      <c r="B58" s="262"/>
      <c r="C58" s="12" t="s">
        <v>28</v>
      </c>
      <c r="D58" s="14" t="s">
        <v>803</v>
      </c>
      <c r="E58" s="288"/>
      <c r="F58" s="27"/>
    </row>
    <row r="59" spans="2:7" ht="49.5" x14ac:dyDescent="0.45">
      <c r="B59" s="262"/>
      <c r="C59" s="251" t="s">
        <v>54</v>
      </c>
      <c r="D59" s="14" t="s">
        <v>799</v>
      </c>
      <c r="E59" s="8"/>
      <c r="G59" t="b">
        <v>1</v>
      </c>
    </row>
    <row r="60" spans="2:7" ht="36" customHeight="1" x14ac:dyDescent="0.45">
      <c r="B60" s="20"/>
      <c r="C60" s="261" t="s">
        <v>49</v>
      </c>
      <c r="D60" s="10" t="s">
        <v>24</v>
      </c>
      <c r="E60" s="8"/>
    </row>
    <row r="61" spans="2:7" ht="36" customHeight="1" x14ac:dyDescent="0.45">
      <c r="B61" s="19" t="s">
        <v>50</v>
      </c>
      <c r="C61" s="7" t="s">
        <v>51</v>
      </c>
      <c r="D61" s="14" t="s">
        <v>46</v>
      </c>
      <c r="E61" s="8"/>
    </row>
    <row r="62" spans="2:7" ht="36" customHeight="1" x14ac:dyDescent="0.45">
      <c r="B62" s="20"/>
      <c r="C62" s="7" t="s">
        <v>52</v>
      </c>
      <c r="D62" s="10" t="s">
        <v>30</v>
      </c>
      <c r="E62" s="8"/>
    </row>
    <row r="63" spans="2:7" ht="36" customHeight="1" x14ac:dyDescent="0.45">
      <c r="B63" s="20"/>
      <c r="C63" s="7" t="s">
        <v>23</v>
      </c>
      <c r="D63" s="10" t="s">
        <v>24</v>
      </c>
      <c r="E63" s="8"/>
    </row>
    <row r="64" spans="2:7" ht="36" customHeight="1" x14ac:dyDescent="0.45">
      <c r="B64" s="20"/>
      <c r="C64" s="263" t="s">
        <v>25</v>
      </c>
      <c r="D64" s="10" t="s">
        <v>24</v>
      </c>
      <c r="E64" s="8"/>
    </row>
    <row r="65" spans="2:7" ht="36" customHeight="1" x14ac:dyDescent="0.45">
      <c r="B65" s="20"/>
      <c r="C65" s="12" t="s">
        <v>47</v>
      </c>
      <c r="D65" s="14" t="s">
        <v>48</v>
      </c>
      <c r="E65" s="288"/>
    </row>
    <row r="66" spans="2:7" ht="36" customHeight="1" x14ac:dyDescent="0.45">
      <c r="B66" s="20"/>
      <c r="C66" s="12" t="s">
        <v>53</v>
      </c>
      <c r="D66" s="14" t="s">
        <v>27</v>
      </c>
      <c r="E66" s="288"/>
    </row>
    <row r="67" spans="2:7" ht="66" x14ac:dyDescent="0.45">
      <c r="B67" s="20"/>
      <c r="C67" s="28" t="s">
        <v>28</v>
      </c>
      <c r="D67" s="14" t="s">
        <v>803</v>
      </c>
      <c r="E67" s="8"/>
      <c r="F67" s="27"/>
    </row>
    <row r="68" spans="2:7" ht="49.5" x14ac:dyDescent="0.45">
      <c r="B68" s="20"/>
      <c r="C68" s="28" t="s">
        <v>54</v>
      </c>
      <c r="D68" s="13" t="s">
        <v>799</v>
      </c>
      <c r="E68" s="8"/>
      <c r="G68" t="b">
        <v>1</v>
      </c>
    </row>
    <row r="69" spans="2:7" ht="36" customHeight="1" x14ac:dyDescent="0.45">
      <c r="B69" s="22"/>
      <c r="C69" s="17" t="s">
        <v>49</v>
      </c>
      <c r="D69" s="15" t="s">
        <v>24</v>
      </c>
      <c r="E69" s="288"/>
    </row>
    <row r="70" spans="2:7" ht="36" customHeight="1" x14ac:dyDescent="0.45">
      <c r="B70" s="19" t="s">
        <v>55</v>
      </c>
      <c r="C70" s="7" t="s">
        <v>51</v>
      </c>
      <c r="D70" s="14" t="s">
        <v>46</v>
      </c>
      <c r="E70" s="8"/>
    </row>
    <row r="71" spans="2:7" ht="36" customHeight="1" x14ac:dyDescent="0.45">
      <c r="B71" s="20"/>
      <c r="C71" s="7" t="s">
        <v>52</v>
      </c>
      <c r="D71" s="10" t="s">
        <v>30</v>
      </c>
      <c r="E71" s="8"/>
    </row>
    <row r="72" spans="2:7" ht="36" customHeight="1" x14ac:dyDescent="0.45">
      <c r="B72" s="20"/>
      <c r="C72" s="113" t="s">
        <v>23</v>
      </c>
      <c r="D72" s="10" t="s">
        <v>24</v>
      </c>
      <c r="E72" s="8"/>
    </row>
    <row r="73" spans="2:7" ht="36" customHeight="1" x14ac:dyDescent="0.45">
      <c r="B73" s="20"/>
      <c r="C73" s="15" t="s">
        <v>25</v>
      </c>
      <c r="D73" s="10" t="s">
        <v>24</v>
      </c>
      <c r="E73" s="8"/>
    </row>
    <row r="74" spans="2:7" ht="36" customHeight="1" x14ac:dyDescent="0.45">
      <c r="B74" s="20"/>
      <c r="C74" s="12" t="s">
        <v>47</v>
      </c>
      <c r="D74" s="14" t="s">
        <v>48</v>
      </c>
      <c r="E74" s="123"/>
    </row>
    <row r="75" spans="2:7" ht="36" customHeight="1" x14ac:dyDescent="0.45">
      <c r="B75" s="20"/>
      <c r="C75" s="12" t="s">
        <v>53</v>
      </c>
      <c r="D75" s="14" t="s">
        <v>27</v>
      </c>
      <c r="E75" s="123"/>
    </row>
    <row r="76" spans="2:7" ht="66" x14ac:dyDescent="0.45">
      <c r="B76" s="262"/>
      <c r="C76" s="12" t="s">
        <v>28</v>
      </c>
      <c r="D76" s="14" t="s">
        <v>803</v>
      </c>
      <c r="E76" s="8"/>
      <c r="F76" s="27"/>
    </row>
    <row r="77" spans="2:7" ht="49.5" x14ac:dyDescent="0.45">
      <c r="B77" s="262"/>
      <c r="C77" s="251" t="s">
        <v>54</v>
      </c>
      <c r="D77" s="14" t="s">
        <v>799</v>
      </c>
      <c r="E77" s="8"/>
      <c r="G77" t="b">
        <v>1</v>
      </c>
    </row>
    <row r="78" spans="2:7" ht="36" customHeight="1" x14ac:dyDescent="0.45">
      <c r="B78" s="22"/>
      <c r="C78" s="261" t="s">
        <v>49</v>
      </c>
      <c r="D78" s="10" t="s">
        <v>24</v>
      </c>
      <c r="E78" s="288"/>
    </row>
    <row r="79" spans="2:7" ht="36" hidden="1" customHeight="1" outlineLevel="1" x14ac:dyDescent="0.45">
      <c r="B79" s="19" t="s">
        <v>56</v>
      </c>
      <c r="C79" s="7" t="s">
        <v>51</v>
      </c>
      <c r="D79" s="14" t="s">
        <v>46</v>
      </c>
      <c r="E79" s="8"/>
    </row>
    <row r="80" spans="2:7" ht="36" hidden="1" customHeight="1" outlineLevel="1" x14ac:dyDescent="0.45">
      <c r="B80" s="20"/>
      <c r="C80" s="7" t="s">
        <v>52</v>
      </c>
      <c r="D80" s="10" t="s">
        <v>30</v>
      </c>
      <c r="E80" s="8"/>
    </row>
    <row r="81" spans="2:7" ht="36" hidden="1" customHeight="1" outlineLevel="1" x14ac:dyDescent="0.45">
      <c r="B81" s="20"/>
      <c r="C81" s="113" t="s">
        <v>23</v>
      </c>
      <c r="D81" s="10" t="s">
        <v>24</v>
      </c>
      <c r="E81" s="8"/>
    </row>
    <row r="82" spans="2:7" ht="36" hidden="1" customHeight="1" outlineLevel="1" x14ac:dyDescent="0.45">
      <c r="B82" s="20"/>
      <c r="C82" s="15" t="s">
        <v>25</v>
      </c>
      <c r="D82" s="10" t="s">
        <v>24</v>
      </c>
      <c r="E82" s="8"/>
    </row>
    <row r="83" spans="2:7" ht="36" hidden="1" customHeight="1" outlineLevel="1" x14ac:dyDescent="0.45">
      <c r="B83" s="20"/>
      <c r="C83" s="12" t="s">
        <v>47</v>
      </c>
      <c r="D83" s="14" t="s">
        <v>48</v>
      </c>
      <c r="E83" s="288"/>
    </row>
    <row r="84" spans="2:7" ht="36" hidden="1" customHeight="1" outlineLevel="1" x14ac:dyDescent="0.45">
      <c r="B84" s="20"/>
      <c r="C84" s="12" t="s">
        <v>53</v>
      </c>
      <c r="D84" s="14" t="s">
        <v>27</v>
      </c>
      <c r="E84" s="288"/>
    </row>
    <row r="85" spans="2:7" ht="66" hidden="1" outlineLevel="1" x14ac:dyDescent="0.45">
      <c r="B85" s="262"/>
      <c r="C85" s="12" t="s">
        <v>28</v>
      </c>
      <c r="D85" s="14" t="s">
        <v>803</v>
      </c>
      <c r="E85" s="8"/>
      <c r="F85" s="27"/>
    </row>
    <row r="86" spans="2:7" ht="36" hidden="1" customHeight="1" outlineLevel="1" x14ac:dyDescent="0.45">
      <c r="B86" s="262"/>
      <c r="C86" s="251" t="s">
        <v>54</v>
      </c>
      <c r="D86" s="14" t="s">
        <v>799</v>
      </c>
      <c r="E86" s="8"/>
      <c r="G86" t="b">
        <v>1</v>
      </c>
    </row>
    <row r="87" spans="2:7" ht="36" hidden="1" customHeight="1" outlineLevel="1" x14ac:dyDescent="0.45">
      <c r="B87" s="22"/>
      <c r="C87" s="261" t="s">
        <v>49</v>
      </c>
      <c r="D87" s="10" t="s">
        <v>24</v>
      </c>
      <c r="E87" s="288"/>
    </row>
    <row r="88" spans="2:7" ht="36" hidden="1" customHeight="1" outlineLevel="1" x14ac:dyDescent="0.45">
      <c r="B88" s="19" t="s">
        <v>57</v>
      </c>
      <c r="C88" s="7" t="s">
        <v>51</v>
      </c>
      <c r="D88" s="14" t="s">
        <v>46</v>
      </c>
      <c r="E88" s="8"/>
    </row>
    <row r="89" spans="2:7" ht="36" hidden="1" customHeight="1" outlineLevel="1" x14ac:dyDescent="0.45">
      <c r="B89" s="20"/>
      <c r="C89" s="7" t="s">
        <v>52</v>
      </c>
      <c r="D89" s="10" t="s">
        <v>30</v>
      </c>
      <c r="E89" s="8"/>
    </row>
    <row r="90" spans="2:7" ht="36" hidden="1" customHeight="1" outlineLevel="1" x14ac:dyDescent="0.45">
      <c r="B90" s="20"/>
      <c r="C90" s="113" t="s">
        <v>23</v>
      </c>
      <c r="D90" s="10" t="s">
        <v>24</v>
      </c>
      <c r="E90" s="8"/>
    </row>
    <row r="91" spans="2:7" ht="36" hidden="1" customHeight="1" outlineLevel="1" x14ac:dyDescent="0.45">
      <c r="B91" s="20"/>
      <c r="C91" s="15" t="s">
        <v>25</v>
      </c>
      <c r="D91" s="10" t="s">
        <v>24</v>
      </c>
      <c r="E91" s="8"/>
    </row>
    <row r="92" spans="2:7" ht="36" hidden="1" customHeight="1" outlineLevel="1" x14ac:dyDescent="0.45">
      <c r="B92" s="20"/>
      <c r="C92" s="12" t="s">
        <v>47</v>
      </c>
      <c r="D92" s="14" t="s">
        <v>48</v>
      </c>
      <c r="E92" s="288"/>
    </row>
    <row r="93" spans="2:7" ht="36" hidden="1" customHeight="1" outlineLevel="1" x14ac:dyDescent="0.45">
      <c r="B93" s="20"/>
      <c r="C93" s="12" t="s">
        <v>53</v>
      </c>
      <c r="D93" s="14" t="s">
        <v>27</v>
      </c>
      <c r="E93" s="288"/>
    </row>
    <row r="94" spans="2:7" ht="66" hidden="1" outlineLevel="1" x14ac:dyDescent="0.45">
      <c r="B94" s="262"/>
      <c r="C94" s="12" t="s">
        <v>28</v>
      </c>
      <c r="D94" s="14" t="s">
        <v>803</v>
      </c>
      <c r="E94" s="8"/>
      <c r="F94" s="27"/>
    </row>
    <row r="95" spans="2:7" ht="36" hidden="1" customHeight="1" outlineLevel="1" x14ac:dyDescent="0.45">
      <c r="B95" s="262"/>
      <c r="C95" s="251" t="s">
        <v>54</v>
      </c>
      <c r="D95" s="14" t="s">
        <v>799</v>
      </c>
      <c r="E95" s="8"/>
      <c r="G95" t="b">
        <v>1</v>
      </c>
    </row>
    <row r="96" spans="2:7" ht="36" hidden="1" customHeight="1" outlineLevel="1" x14ac:dyDescent="0.45">
      <c r="B96" s="22"/>
      <c r="C96" s="261" t="s">
        <v>49</v>
      </c>
      <c r="D96" s="10" t="s">
        <v>24</v>
      </c>
      <c r="E96" s="288"/>
    </row>
    <row r="97" spans="2:7" ht="36" hidden="1" customHeight="1" outlineLevel="1" x14ac:dyDescent="0.45">
      <c r="B97" s="19" t="s">
        <v>58</v>
      </c>
      <c r="C97" s="7" t="s">
        <v>51</v>
      </c>
      <c r="D97" s="14" t="s">
        <v>46</v>
      </c>
      <c r="E97" s="8"/>
    </row>
    <row r="98" spans="2:7" ht="36" hidden="1" customHeight="1" outlineLevel="1" x14ac:dyDescent="0.45">
      <c r="B98" s="20"/>
      <c r="C98" s="7" t="s">
        <v>52</v>
      </c>
      <c r="D98" s="10" t="s">
        <v>30</v>
      </c>
      <c r="E98" s="8"/>
    </row>
    <row r="99" spans="2:7" ht="36" hidden="1" customHeight="1" outlineLevel="1" x14ac:dyDescent="0.45">
      <c r="B99" s="20"/>
      <c r="C99" s="113" t="s">
        <v>23</v>
      </c>
      <c r="D99" s="10" t="s">
        <v>24</v>
      </c>
      <c r="E99" s="8"/>
    </row>
    <row r="100" spans="2:7" ht="36" hidden="1" customHeight="1" outlineLevel="1" x14ac:dyDescent="0.45">
      <c r="B100" s="20"/>
      <c r="C100" s="15" t="s">
        <v>25</v>
      </c>
      <c r="D100" s="10" t="s">
        <v>24</v>
      </c>
      <c r="E100" s="8"/>
    </row>
    <row r="101" spans="2:7" ht="36" hidden="1" customHeight="1" outlineLevel="1" x14ac:dyDescent="0.45">
      <c r="B101" s="20"/>
      <c r="C101" s="12" t="s">
        <v>47</v>
      </c>
      <c r="D101" s="14" t="s">
        <v>48</v>
      </c>
      <c r="E101" s="288"/>
    </row>
    <row r="102" spans="2:7" ht="36" hidden="1" customHeight="1" outlineLevel="1" x14ac:dyDescent="0.45">
      <c r="B102" s="20"/>
      <c r="C102" s="12" t="s">
        <v>53</v>
      </c>
      <c r="D102" s="14" t="s">
        <v>27</v>
      </c>
      <c r="E102" s="288"/>
    </row>
    <row r="103" spans="2:7" ht="66" hidden="1" outlineLevel="1" x14ac:dyDescent="0.45">
      <c r="B103" s="262"/>
      <c r="C103" s="12" t="s">
        <v>28</v>
      </c>
      <c r="D103" s="14" t="s">
        <v>803</v>
      </c>
      <c r="E103" s="8"/>
      <c r="F103" s="27"/>
    </row>
    <row r="104" spans="2:7" ht="49.5" hidden="1" outlineLevel="1" x14ac:dyDescent="0.45">
      <c r="B104" s="262"/>
      <c r="C104" s="251" t="s">
        <v>54</v>
      </c>
      <c r="D104" s="14" t="s">
        <v>799</v>
      </c>
      <c r="E104" s="8"/>
      <c r="G104" t="b">
        <v>1</v>
      </c>
    </row>
    <row r="105" spans="2:7" ht="36" hidden="1" customHeight="1" outlineLevel="1" x14ac:dyDescent="0.45">
      <c r="B105" s="22"/>
      <c r="C105" s="261" t="s">
        <v>49</v>
      </c>
      <c r="D105" s="10" t="s">
        <v>24</v>
      </c>
      <c r="E105" s="288"/>
    </row>
    <row r="106" spans="2:7" ht="36" hidden="1" customHeight="1" outlineLevel="1" x14ac:dyDescent="0.45">
      <c r="B106" s="19" t="s">
        <v>59</v>
      </c>
      <c r="C106" s="7" t="s">
        <v>51</v>
      </c>
      <c r="D106" s="14" t="s">
        <v>46</v>
      </c>
      <c r="E106" s="8"/>
    </row>
    <row r="107" spans="2:7" ht="36" hidden="1" customHeight="1" outlineLevel="1" x14ac:dyDescent="0.45">
      <c r="B107" s="20"/>
      <c r="C107" s="7" t="s">
        <v>52</v>
      </c>
      <c r="D107" s="10" t="s">
        <v>30</v>
      </c>
      <c r="E107" s="8"/>
    </row>
    <row r="108" spans="2:7" ht="36" hidden="1" customHeight="1" outlineLevel="1" x14ac:dyDescent="0.45">
      <c r="B108" s="20"/>
      <c r="C108" s="113" t="s">
        <v>23</v>
      </c>
      <c r="D108" s="10" t="s">
        <v>24</v>
      </c>
      <c r="E108" s="8"/>
    </row>
    <row r="109" spans="2:7" ht="36" hidden="1" customHeight="1" outlineLevel="1" x14ac:dyDescent="0.45">
      <c r="B109" s="20"/>
      <c r="C109" s="15" t="s">
        <v>25</v>
      </c>
      <c r="D109" s="10" t="s">
        <v>24</v>
      </c>
      <c r="E109" s="8"/>
    </row>
    <row r="110" spans="2:7" ht="36" hidden="1" customHeight="1" outlineLevel="1" x14ac:dyDescent="0.45">
      <c r="B110" s="20"/>
      <c r="C110" s="12" t="s">
        <v>47</v>
      </c>
      <c r="D110" s="14" t="s">
        <v>48</v>
      </c>
      <c r="E110" s="288"/>
    </row>
    <row r="111" spans="2:7" ht="36" hidden="1" customHeight="1" outlineLevel="1" x14ac:dyDescent="0.45">
      <c r="B111" s="20"/>
      <c r="C111" s="12" t="s">
        <v>53</v>
      </c>
      <c r="D111" s="14" t="s">
        <v>27</v>
      </c>
      <c r="E111" s="288"/>
    </row>
    <row r="112" spans="2:7" ht="66" hidden="1" outlineLevel="1" x14ac:dyDescent="0.45">
      <c r="B112" s="262"/>
      <c r="C112" s="12" t="s">
        <v>28</v>
      </c>
      <c r="D112" s="14" t="s">
        <v>803</v>
      </c>
      <c r="E112" s="8"/>
      <c r="F112" s="27"/>
    </row>
    <row r="113" spans="2:7" ht="49.5" hidden="1" outlineLevel="1" x14ac:dyDescent="0.45">
      <c r="B113" s="262"/>
      <c r="C113" s="251" t="s">
        <v>54</v>
      </c>
      <c r="D113" s="14" t="s">
        <v>799</v>
      </c>
      <c r="E113" s="8"/>
      <c r="G113" t="b">
        <v>1</v>
      </c>
    </row>
    <row r="114" spans="2:7" ht="36" hidden="1" customHeight="1" outlineLevel="1" x14ac:dyDescent="0.45">
      <c r="B114" s="22"/>
      <c r="C114" s="261" t="s">
        <v>49</v>
      </c>
      <c r="D114" s="10" t="s">
        <v>24</v>
      </c>
      <c r="E114" s="288"/>
    </row>
    <row r="115" spans="2:7" ht="36" hidden="1" customHeight="1" outlineLevel="1" x14ac:dyDescent="0.45">
      <c r="B115" s="19" t="s">
        <v>60</v>
      </c>
      <c r="C115" s="7" t="s">
        <v>51</v>
      </c>
      <c r="D115" s="14" t="s">
        <v>46</v>
      </c>
      <c r="E115" s="8"/>
    </row>
    <row r="116" spans="2:7" ht="36" hidden="1" customHeight="1" outlineLevel="1" x14ac:dyDescent="0.45">
      <c r="B116" s="20"/>
      <c r="C116" s="7" t="s">
        <v>52</v>
      </c>
      <c r="D116" s="10" t="s">
        <v>30</v>
      </c>
      <c r="E116" s="8"/>
    </row>
    <row r="117" spans="2:7" ht="36" hidden="1" customHeight="1" outlineLevel="1" x14ac:dyDescent="0.45">
      <c r="B117" s="20"/>
      <c r="C117" s="113" t="s">
        <v>23</v>
      </c>
      <c r="D117" s="10" t="s">
        <v>24</v>
      </c>
      <c r="E117" s="8"/>
    </row>
    <row r="118" spans="2:7" ht="36" hidden="1" customHeight="1" outlineLevel="1" x14ac:dyDescent="0.45">
      <c r="B118" s="20"/>
      <c r="C118" s="15" t="s">
        <v>25</v>
      </c>
      <c r="D118" s="10" t="s">
        <v>24</v>
      </c>
      <c r="E118" s="8"/>
    </row>
    <row r="119" spans="2:7" ht="36" hidden="1" customHeight="1" outlineLevel="1" x14ac:dyDescent="0.45">
      <c r="B119" s="20"/>
      <c r="C119" s="12" t="s">
        <v>47</v>
      </c>
      <c r="D119" s="14" t="s">
        <v>48</v>
      </c>
      <c r="E119" s="288"/>
    </row>
    <row r="120" spans="2:7" ht="36" hidden="1" customHeight="1" outlineLevel="1" x14ac:dyDescent="0.45">
      <c r="B120" s="20"/>
      <c r="C120" s="12" t="s">
        <v>53</v>
      </c>
      <c r="D120" s="14" t="s">
        <v>27</v>
      </c>
      <c r="E120" s="288"/>
    </row>
    <row r="121" spans="2:7" ht="66" hidden="1" outlineLevel="1" x14ac:dyDescent="0.45">
      <c r="B121" s="262"/>
      <c r="C121" s="12" t="s">
        <v>28</v>
      </c>
      <c r="D121" s="14" t="s">
        <v>803</v>
      </c>
      <c r="E121" s="8"/>
      <c r="F121" s="27"/>
    </row>
    <row r="122" spans="2:7" ht="49.5" hidden="1" outlineLevel="1" x14ac:dyDescent="0.45">
      <c r="B122" s="262"/>
      <c r="C122" s="251" t="s">
        <v>54</v>
      </c>
      <c r="D122" s="14" t="s">
        <v>799</v>
      </c>
      <c r="E122" s="8"/>
      <c r="G122" t="b">
        <v>1</v>
      </c>
    </row>
    <row r="123" spans="2:7" ht="36" hidden="1" customHeight="1" outlineLevel="1" x14ac:dyDescent="0.45">
      <c r="B123" s="22"/>
      <c r="C123" s="261" t="s">
        <v>49</v>
      </c>
      <c r="D123" s="10" t="s">
        <v>24</v>
      </c>
      <c r="E123" s="288"/>
    </row>
    <row r="124" spans="2:7" ht="36" hidden="1" customHeight="1" outlineLevel="1" x14ac:dyDescent="0.45">
      <c r="B124" s="19" t="s">
        <v>61</v>
      </c>
      <c r="C124" s="7" t="s">
        <v>51</v>
      </c>
      <c r="D124" s="14" t="s">
        <v>46</v>
      </c>
      <c r="E124" s="8"/>
    </row>
    <row r="125" spans="2:7" ht="36" hidden="1" customHeight="1" outlineLevel="1" x14ac:dyDescent="0.45">
      <c r="B125" s="20"/>
      <c r="C125" s="7" t="s">
        <v>52</v>
      </c>
      <c r="D125" s="10" t="s">
        <v>30</v>
      </c>
      <c r="E125" s="8"/>
    </row>
    <row r="126" spans="2:7" ht="36" hidden="1" customHeight="1" outlineLevel="1" x14ac:dyDescent="0.45">
      <c r="B126" s="20"/>
      <c r="C126" s="113" t="s">
        <v>23</v>
      </c>
      <c r="D126" s="10" t="s">
        <v>24</v>
      </c>
      <c r="E126" s="8"/>
    </row>
    <row r="127" spans="2:7" ht="36" hidden="1" customHeight="1" outlineLevel="1" x14ac:dyDescent="0.45">
      <c r="B127" s="20"/>
      <c r="C127" s="15" t="s">
        <v>25</v>
      </c>
      <c r="D127" s="10" t="s">
        <v>24</v>
      </c>
      <c r="E127" s="8"/>
    </row>
    <row r="128" spans="2:7" ht="36" hidden="1" customHeight="1" outlineLevel="1" x14ac:dyDescent="0.45">
      <c r="B128" s="20"/>
      <c r="C128" s="12" t="s">
        <v>47</v>
      </c>
      <c r="D128" s="14" t="s">
        <v>48</v>
      </c>
      <c r="E128" s="288"/>
    </row>
    <row r="129" spans="1:8" ht="36" hidden="1" customHeight="1" outlineLevel="1" x14ac:dyDescent="0.45">
      <c r="B129" s="20"/>
      <c r="C129" s="12" t="s">
        <v>53</v>
      </c>
      <c r="D129" s="14" t="s">
        <v>27</v>
      </c>
      <c r="E129" s="288"/>
    </row>
    <row r="130" spans="1:8" ht="66" hidden="1" outlineLevel="1" x14ac:dyDescent="0.45">
      <c r="B130" s="262"/>
      <c r="C130" s="12" t="s">
        <v>28</v>
      </c>
      <c r="D130" s="14" t="s">
        <v>803</v>
      </c>
      <c r="E130" s="8"/>
      <c r="F130" s="27"/>
    </row>
    <row r="131" spans="1:8" ht="49.5" hidden="1" outlineLevel="1" x14ac:dyDescent="0.45">
      <c r="B131" s="262"/>
      <c r="C131" s="251" t="s">
        <v>54</v>
      </c>
      <c r="D131" s="14" t="s">
        <v>799</v>
      </c>
      <c r="E131" s="8"/>
      <c r="G131" t="b">
        <v>1</v>
      </c>
    </row>
    <row r="132" spans="1:8" ht="36" hidden="1" customHeight="1" outlineLevel="1" x14ac:dyDescent="0.45">
      <c r="B132" s="22"/>
      <c r="C132" s="261" t="s">
        <v>49</v>
      </c>
      <c r="D132" s="10" t="s">
        <v>24</v>
      </c>
      <c r="E132" s="288"/>
    </row>
    <row r="133" spans="1:8" ht="18" customHeight="1" collapsed="1" x14ac:dyDescent="0.45">
      <c r="D133" s="25"/>
      <c r="E133" s="25"/>
    </row>
    <row r="134" spans="1:8" ht="18" customHeight="1" x14ac:dyDescent="0.45">
      <c r="B134" s="26" t="s">
        <v>804</v>
      </c>
      <c r="D134" s="25"/>
      <c r="E134" s="25"/>
    </row>
    <row r="135" spans="1:8" ht="36" customHeight="1" x14ac:dyDescent="0.45">
      <c r="A135">
        <v>1</v>
      </c>
      <c r="B135" s="298" t="s">
        <v>62</v>
      </c>
      <c r="C135" s="7" t="s">
        <v>52</v>
      </c>
      <c r="D135" s="17" t="s">
        <v>816</v>
      </c>
      <c r="E135" s="27"/>
    </row>
    <row r="136" spans="1:8" ht="36" customHeight="1" x14ac:dyDescent="0.45">
      <c r="A136">
        <v>1</v>
      </c>
      <c r="B136" s="265" t="s">
        <v>62</v>
      </c>
      <c r="C136" s="264" t="s">
        <v>73</v>
      </c>
      <c r="D136" s="17" t="s">
        <v>63</v>
      </c>
      <c r="E136" s="288"/>
    </row>
    <row r="137" spans="1:8" ht="36" customHeight="1" x14ac:dyDescent="0.45">
      <c r="A137">
        <v>1</v>
      </c>
      <c r="B137" s="265"/>
      <c r="C137" s="264" t="s">
        <v>64</v>
      </c>
      <c r="D137" s="17" t="s">
        <v>817</v>
      </c>
      <c r="E137" s="288"/>
    </row>
    <row r="138" spans="1:8" ht="36" customHeight="1" x14ac:dyDescent="0.45">
      <c r="A138">
        <v>1</v>
      </c>
      <c r="B138" s="265" t="s">
        <v>62</v>
      </c>
      <c r="C138" s="264" t="s">
        <v>65</v>
      </c>
      <c r="D138" s="17" t="s">
        <v>805</v>
      </c>
      <c r="E138" s="8"/>
    </row>
    <row r="139" spans="1:8" ht="36" customHeight="1" x14ac:dyDescent="0.45">
      <c r="A139">
        <v>1</v>
      </c>
      <c r="B139" s="265" t="s">
        <v>62</v>
      </c>
      <c r="C139" s="264" t="s">
        <v>66</v>
      </c>
      <c r="D139" s="17" t="s">
        <v>67</v>
      </c>
      <c r="E139" s="8"/>
    </row>
    <row r="140" spans="1:8" ht="36" customHeight="1" x14ac:dyDescent="0.45">
      <c r="A140">
        <v>1</v>
      </c>
      <c r="B140" s="265" t="s">
        <v>62</v>
      </c>
      <c r="C140" s="264" t="s">
        <v>68</v>
      </c>
      <c r="D140" s="17" t="s">
        <v>69</v>
      </c>
      <c r="E140" s="122"/>
    </row>
    <row r="141" spans="1:8" ht="36" customHeight="1" x14ac:dyDescent="0.45">
      <c r="A141">
        <v>1</v>
      </c>
      <c r="B141" s="266" t="s">
        <v>62</v>
      </c>
      <c r="C141" s="264" t="s">
        <v>70</v>
      </c>
      <c r="D141" s="17" t="s">
        <v>71</v>
      </c>
      <c r="E141" s="8"/>
    </row>
    <row r="142" spans="1:8" ht="36" customHeight="1" x14ac:dyDescent="0.45">
      <c r="A142">
        <v>2</v>
      </c>
      <c r="B142" s="243" t="s">
        <v>72</v>
      </c>
      <c r="C142" s="7" t="s">
        <v>52</v>
      </c>
      <c r="D142" s="17" t="s">
        <v>816</v>
      </c>
      <c r="E142" s="27"/>
      <c r="H142" s="1"/>
    </row>
    <row r="143" spans="1:8" ht="36" customHeight="1" x14ac:dyDescent="0.45">
      <c r="A143">
        <v>2</v>
      </c>
      <c r="B143" s="265" t="s">
        <v>72</v>
      </c>
      <c r="C143" s="264" t="s">
        <v>73</v>
      </c>
      <c r="D143" s="17" t="s">
        <v>63</v>
      </c>
      <c r="E143" s="288"/>
    </row>
    <row r="144" spans="1:8" ht="36" customHeight="1" x14ac:dyDescent="0.45">
      <c r="A144">
        <v>2</v>
      </c>
      <c r="B144" s="265"/>
      <c r="C144" s="264" t="s">
        <v>76</v>
      </c>
      <c r="D144" s="17" t="s">
        <v>817</v>
      </c>
      <c r="E144" s="288"/>
    </row>
    <row r="145" spans="1:5" ht="36" customHeight="1" x14ac:dyDescent="0.45">
      <c r="A145">
        <v>2</v>
      </c>
      <c r="B145" s="265" t="s">
        <v>72</v>
      </c>
      <c r="C145" s="264" t="s">
        <v>65</v>
      </c>
      <c r="D145" s="17" t="s">
        <v>805</v>
      </c>
      <c r="E145" s="8"/>
    </row>
    <row r="146" spans="1:5" ht="36" customHeight="1" x14ac:dyDescent="0.45">
      <c r="A146">
        <v>2</v>
      </c>
      <c r="B146" s="265" t="s">
        <v>72</v>
      </c>
      <c r="C146" s="264" t="s">
        <v>66</v>
      </c>
      <c r="D146" s="17" t="s">
        <v>67</v>
      </c>
      <c r="E146" s="8"/>
    </row>
    <row r="147" spans="1:5" ht="36" customHeight="1" x14ac:dyDescent="0.45">
      <c r="A147">
        <v>2</v>
      </c>
      <c r="B147" s="265" t="s">
        <v>72</v>
      </c>
      <c r="C147" s="264" t="s">
        <v>68</v>
      </c>
      <c r="D147" s="17" t="s">
        <v>69</v>
      </c>
      <c r="E147" s="122"/>
    </row>
    <row r="148" spans="1:5" ht="36" customHeight="1" x14ac:dyDescent="0.45">
      <c r="A148">
        <v>2</v>
      </c>
      <c r="B148" s="266" t="s">
        <v>72</v>
      </c>
      <c r="C148" s="264" t="s">
        <v>70</v>
      </c>
      <c r="D148" s="17" t="s">
        <v>71</v>
      </c>
      <c r="E148" s="29"/>
    </row>
    <row r="149" spans="1:5" ht="36" customHeight="1" x14ac:dyDescent="0.45">
      <c r="A149">
        <v>3</v>
      </c>
      <c r="B149" s="243" t="s">
        <v>74</v>
      </c>
      <c r="C149" s="7" t="s">
        <v>52</v>
      </c>
      <c r="D149" s="17" t="s">
        <v>75</v>
      </c>
      <c r="E149" s="27"/>
    </row>
    <row r="150" spans="1:5" ht="36" customHeight="1" x14ac:dyDescent="0.45">
      <c r="A150">
        <v>3</v>
      </c>
      <c r="B150" s="265" t="s">
        <v>74</v>
      </c>
      <c r="C150" s="264" t="s">
        <v>73</v>
      </c>
      <c r="D150" s="17" t="s">
        <v>63</v>
      </c>
      <c r="E150" s="288"/>
    </row>
    <row r="151" spans="1:5" ht="36" customHeight="1" x14ac:dyDescent="0.45">
      <c r="A151">
        <v>3</v>
      </c>
      <c r="B151" s="265"/>
      <c r="C151" s="264" t="s">
        <v>76</v>
      </c>
      <c r="D151" s="17" t="s">
        <v>817</v>
      </c>
      <c r="E151" s="288"/>
    </row>
    <row r="152" spans="1:5" ht="36" customHeight="1" x14ac:dyDescent="0.45">
      <c r="A152">
        <v>3</v>
      </c>
      <c r="B152" s="265" t="s">
        <v>74</v>
      </c>
      <c r="C152" s="264" t="s">
        <v>65</v>
      </c>
      <c r="D152" s="17" t="s">
        <v>805</v>
      </c>
      <c r="E152" s="8"/>
    </row>
    <row r="153" spans="1:5" ht="36" customHeight="1" x14ac:dyDescent="0.45">
      <c r="A153">
        <v>3</v>
      </c>
      <c r="B153" s="265" t="s">
        <v>74</v>
      </c>
      <c r="C153" s="264" t="s">
        <v>66</v>
      </c>
      <c r="D153" s="17" t="s">
        <v>67</v>
      </c>
      <c r="E153" s="8"/>
    </row>
    <row r="154" spans="1:5" ht="36" customHeight="1" x14ac:dyDescent="0.45">
      <c r="A154">
        <v>3</v>
      </c>
      <c r="B154" s="265" t="s">
        <v>74</v>
      </c>
      <c r="C154" s="264" t="s">
        <v>68</v>
      </c>
      <c r="D154" s="17" t="s">
        <v>69</v>
      </c>
      <c r="E154" s="122"/>
    </row>
    <row r="155" spans="1:5" ht="36" customHeight="1" x14ac:dyDescent="0.45">
      <c r="A155">
        <v>3</v>
      </c>
      <c r="B155" s="266" t="s">
        <v>74</v>
      </c>
      <c r="C155" s="264" t="s">
        <v>70</v>
      </c>
      <c r="D155" s="17" t="s">
        <v>71</v>
      </c>
      <c r="E155" s="29"/>
    </row>
    <row r="156" spans="1:5" ht="36" customHeight="1" outlineLevel="1" x14ac:dyDescent="0.45">
      <c r="A156">
        <v>4</v>
      </c>
      <c r="B156" s="243" t="s">
        <v>77</v>
      </c>
      <c r="C156" s="7" t="s">
        <v>52</v>
      </c>
      <c r="D156" s="17" t="s">
        <v>75</v>
      </c>
      <c r="E156" s="27"/>
    </row>
    <row r="157" spans="1:5" ht="36" customHeight="1" outlineLevel="1" x14ac:dyDescent="0.45">
      <c r="A157">
        <v>4</v>
      </c>
      <c r="B157" s="265" t="s">
        <v>77</v>
      </c>
      <c r="C157" s="264" t="s">
        <v>73</v>
      </c>
      <c r="D157" s="17" t="s">
        <v>63</v>
      </c>
      <c r="E157" s="288"/>
    </row>
    <row r="158" spans="1:5" ht="36" customHeight="1" outlineLevel="1" x14ac:dyDescent="0.45">
      <c r="A158">
        <v>4</v>
      </c>
      <c r="B158" s="265"/>
      <c r="C158" s="264" t="s">
        <v>76</v>
      </c>
      <c r="D158" s="17" t="s">
        <v>817</v>
      </c>
      <c r="E158" s="288"/>
    </row>
    <row r="159" spans="1:5" ht="36" customHeight="1" outlineLevel="1" x14ac:dyDescent="0.45">
      <c r="A159">
        <v>4</v>
      </c>
      <c r="B159" s="265" t="s">
        <v>77</v>
      </c>
      <c r="C159" s="264" t="s">
        <v>65</v>
      </c>
      <c r="D159" s="17" t="s">
        <v>805</v>
      </c>
      <c r="E159" s="8"/>
    </row>
    <row r="160" spans="1:5" ht="36" customHeight="1" outlineLevel="1" x14ac:dyDescent="0.45">
      <c r="A160">
        <v>4</v>
      </c>
      <c r="B160" s="265" t="s">
        <v>77</v>
      </c>
      <c r="C160" s="264" t="s">
        <v>66</v>
      </c>
      <c r="D160" s="17" t="s">
        <v>67</v>
      </c>
      <c r="E160" s="8"/>
    </row>
    <row r="161" spans="1:5" ht="36" customHeight="1" outlineLevel="1" x14ac:dyDescent="0.45">
      <c r="A161">
        <v>4</v>
      </c>
      <c r="B161" s="265" t="s">
        <v>77</v>
      </c>
      <c r="C161" s="264" t="s">
        <v>68</v>
      </c>
      <c r="D161" s="17" t="s">
        <v>69</v>
      </c>
      <c r="E161" s="122"/>
    </row>
    <row r="162" spans="1:5" ht="36" customHeight="1" outlineLevel="1" x14ac:dyDescent="0.45">
      <c r="A162">
        <v>4</v>
      </c>
      <c r="B162" s="266" t="s">
        <v>77</v>
      </c>
      <c r="C162" s="264" t="s">
        <v>70</v>
      </c>
      <c r="D162" s="17" t="s">
        <v>71</v>
      </c>
      <c r="E162" s="29"/>
    </row>
    <row r="163" spans="1:5" ht="36" customHeight="1" outlineLevel="1" x14ac:dyDescent="0.45">
      <c r="A163">
        <v>5</v>
      </c>
      <c r="B163" s="243" t="s">
        <v>78</v>
      </c>
      <c r="C163" s="7" t="s">
        <v>52</v>
      </c>
      <c r="D163" s="17" t="s">
        <v>75</v>
      </c>
      <c r="E163" s="27"/>
    </row>
    <row r="164" spans="1:5" ht="36" customHeight="1" outlineLevel="1" x14ac:dyDescent="0.45">
      <c r="A164">
        <v>5</v>
      </c>
      <c r="B164" s="265" t="s">
        <v>78</v>
      </c>
      <c r="C164" s="264" t="s">
        <v>73</v>
      </c>
      <c r="D164" s="17" t="s">
        <v>63</v>
      </c>
      <c r="E164" s="288"/>
    </row>
    <row r="165" spans="1:5" ht="36" customHeight="1" outlineLevel="1" x14ac:dyDescent="0.45">
      <c r="A165">
        <v>5</v>
      </c>
      <c r="B165" s="265"/>
      <c r="C165" s="264" t="s">
        <v>76</v>
      </c>
      <c r="D165" s="17" t="s">
        <v>817</v>
      </c>
      <c r="E165" s="288"/>
    </row>
    <row r="166" spans="1:5" ht="36" customHeight="1" outlineLevel="1" x14ac:dyDescent="0.45">
      <c r="A166">
        <v>5</v>
      </c>
      <c r="B166" s="265" t="s">
        <v>78</v>
      </c>
      <c r="C166" s="264" t="s">
        <v>65</v>
      </c>
      <c r="D166" s="17" t="s">
        <v>805</v>
      </c>
      <c r="E166" s="8"/>
    </row>
    <row r="167" spans="1:5" ht="36" customHeight="1" outlineLevel="1" x14ac:dyDescent="0.45">
      <c r="A167">
        <v>5</v>
      </c>
      <c r="B167" s="265" t="s">
        <v>78</v>
      </c>
      <c r="C167" s="264" t="s">
        <v>66</v>
      </c>
      <c r="D167" s="17" t="s">
        <v>817</v>
      </c>
      <c r="E167" s="8"/>
    </row>
    <row r="168" spans="1:5" ht="36" customHeight="1" outlineLevel="1" x14ac:dyDescent="0.45">
      <c r="A168">
        <v>5</v>
      </c>
      <c r="B168" s="265" t="s">
        <v>78</v>
      </c>
      <c r="C168" s="264" t="s">
        <v>68</v>
      </c>
      <c r="D168" s="17" t="s">
        <v>69</v>
      </c>
      <c r="E168" s="122"/>
    </row>
    <row r="169" spans="1:5" ht="36" customHeight="1" outlineLevel="1" x14ac:dyDescent="0.45">
      <c r="A169">
        <v>5</v>
      </c>
      <c r="B169" s="266" t="s">
        <v>78</v>
      </c>
      <c r="C169" s="264" t="s">
        <v>70</v>
      </c>
      <c r="D169" s="17" t="s">
        <v>71</v>
      </c>
      <c r="E169" s="29"/>
    </row>
    <row r="170" spans="1:5" ht="36" customHeight="1" outlineLevel="1" x14ac:dyDescent="0.45">
      <c r="A170">
        <v>6</v>
      </c>
      <c r="B170" s="243" t="s">
        <v>79</v>
      </c>
      <c r="C170" s="7" t="s">
        <v>52</v>
      </c>
      <c r="D170" s="17" t="s">
        <v>75</v>
      </c>
      <c r="E170" s="27"/>
    </row>
    <row r="171" spans="1:5" ht="36" customHeight="1" outlineLevel="1" x14ac:dyDescent="0.45">
      <c r="A171">
        <v>6</v>
      </c>
      <c r="B171" s="265" t="s">
        <v>79</v>
      </c>
      <c r="C171" s="264" t="s">
        <v>73</v>
      </c>
      <c r="D171" s="17" t="s">
        <v>63</v>
      </c>
      <c r="E171" s="288"/>
    </row>
    <row r="172" spans="1:5" ht="36" customHeight="1" outlineLevel="1" x14ac:dyDescent="0.45">
      <c r="A172">
        <v>6</v>
      </c>
      <c r="B172" s="265"/>
      <c r="C172" s="264" t="s">
        <v>76</v>
      </c>
      <c r="D172" s="17" t="s">
        <v>817</v>
      </c>
      <c r="E172" s="288"/>
    </row>
    <row r="173" spans="1:5" ht="36" customHeight="1" outlineLevel="1" x14ac:dyDescent="0.45">
      <c r="A173">
        <v>6</v>
      </c>
      <c r="B173" s="265" t="s">
        <v>79</v>
      </c>
      <c r="C173" s="264" t="s">
        <v>65</v>
      </c>
      <c r="D173" s="17" t="s">
        <v>805</v>
      </c>
      <c r="E173" s="8"/>
    </row>
    <row r="174" spans="1:5" ht="36" customHeight="1" outlineLevel="1" x14ac:dyDescent="0.45">
      <c r="A174">
        <v>6</v>
      </c>
      <c r="B174" s="265" t="s">
        <v>79</v>
      </c>
      <c r="C174" s="264" t="s">
        <v>66</v>
      </c>
      <c r="D174" s="17" t="s">
        <v>67</v>
      </c>
      <c r="E174" s="8"/>
    </row>
    <row r="175" spans="1:5" ht="36" customHeight="1" outlineLevel="1" x14ac:dyDescent="0.45">
      <c r="A175">
        <v>6</v>
      </c>
      <c r="B175" s="265" t="s">
        <v>79</v>
      </c>
      <c r="C175" s="264" t="s">
        <v>68</v>
      </c>
      <c r="D175" s="17" t="s">
        <v>69</v>
      </c>
      <c r="E175" s="122"/>
    </row>
    <row r="176" spans="1:5" ht="36" customHeight="1" outlineLevel="1" x14ac:dyDescent="0.45">
      <c r="A176">
        <v>6</v>
      </c>
      <c r="B176" s="266" t="s">
        <v>79</v>
      </c>
      <c r="C176" s="264" t="s">
        <v>70</v>
      </c>
      <c r="D176" s="17" t="s">
        <v>71</v>
      </c>
      <c r="E176" s="29"/>
    </row>
    <row r="177" spans="1:5" ht="36" customHeight="1" outlineLevel="1" x14ac:dyDescent="0.45">
      <c r="A177">
        <v>7</v>
      </c>
      <c r="B177" s="243" t="s">
        <v>80</v>
      </c>
      <c r="C177" s="7" t="s">
        <v>52</v>
      </c>
      <c r="D177" s="17" t="s">
        <v>75</v>
      </c>
      <c r="E177" s="27"/>
    </row>
    <row r="178" spans="1:5" ht="36" customHeight="1" outlineLevel="1" x14ac:dyDescent="0.45">
      <c r="A178">
        <v>7</v>
      </c>
      <c r="B178" s="265" t="s">
        <v>80</v>
      </c>
      <c r="C178" s="264" t="s">
        <v>73</v>
      </c>
      <c r="D178" s="17" t="s">
        <v>63</v>
      </c>
      <c r="E178" s="288"/>
    </row>
    <row r="179" spans="1:5" ht="36" customHeight="1" outlineLevel="1" x14ac:dyDescent="0.45">
      <c r="A179">
        <v>7</v>
      </c>
      <c r="B179" s="265"/>
      <c r="C179" s="264" t="s">
        <v>76</v>
      </c>
      <c r="D179" s="17" t="s">
        <v>817</v>
      </c>
      <c r="E179" s="288"/>
    </row>
    <row r="180" spans="1:5" ht="36" customHeight="1" outlineLevel="1" x14ac:dyDescent="0.45">
      <c r="A180">
        <v>7</v>
      </c>
      <c r="B180" s="265" t="s">
        <v>80</v>
      </c>
      <c r="C180" s="264" t="s">
        <v>65</v>
      </c>
      <c r="D180" s="17" t="s">
        <v>805</v>
      </c>
      <c r="E180" s="8"/>
    </row>
    <row r="181" spans="1:5" ht="36" customHeight="1" outlineLevel="1" x14ac:dyDescent="0.45">
      <c r="A181">
        <v>7</v>
      </c>
      <c r="B181" s="265" t="s">
        <v>80</v>
      </c>
      <c r="C181" s="264" t="s">
        <v>66</v>
      </c>
      <c r="D181" s="17" t="s">
        <v>67</v>
      </c>
      <c r="E181" s="8"/>
    </row>
    <row r="182" spans="1:5" ht="36" customHeight="1" outlineLevel="1" x14ac:dyDescent="0.45">
      <c r="A182">
        <v>7</v>
      </c>
      <c r="B182" s="265" t="s">
        <v>80</v>
      </c>
      <c r="C182" s="264" t="s">
        <v>68</v>
      </c>
      <c r="D182" s="17" t="s">
        <v>69</v>
      </c>
      <c r="E182" s="122"/>
    </row>
    <row r="183" spans="1:5" ht="36" customHeight="1" outlineLevel="1" x14ac:dyDescent="0.45">
      <c r="A183">
        <v>7</v>
      </c>
      <c r="B183" s="266" t="s">
        <v>80</v>
      </c>
      <c r="C183" s="264" t="s">
        <v>70</v>
      </c>
      <c r="D183" s="17" t="s">
        <v>71</v>
      </c>
      <c r="E183" s="29"/>
    </row>
    <row r="184" spans="1:5" ht="36" customHeight="1" outlineLevel="1" x14ac:dyDescent="0.45">
      <c r="A184">
        <v>8</v>
      </c>
      <c r="B184" s="243" t="s">
        <v>81</v>
      </c>
      <c r="C184" s="7" t="s">
        <v>52</v>
      </c>
      <c r="D184" s="17" t="s">
        <v>75</v>
      </c>
      <c r="E184" s="27"/>
    </row>
    <row r="185" spans="1:5" ht="36" customHeight="1" outlineLevel="1" x14ac:dyDescent="0.45">
      <c r="A185">
        <v>8</v>
      </c>
      <c r="B185" s="265" t="s">
        <v>81</v>
      </c>
      <c r="C185" s="264" t="s">
        <v>73</v>
      </c>
      <c r="D185" s="17" t="s">
        <v>63</v>
      </c>
      <c r="E185" s="288"/>
    </row>
    <row r="186" spans="1:5" ht="36" customHeight="1" outlineLevel="1" x14ac:dyDescent="0.45">
      <c r="A186">
        <v>8</v>
      </c>
      <c r="B186" s="265"/>
      <c r="C186" s="264" t="s">
        <v>76</v>
      </c>
      <c r="D186" s="17" t="s">
        <v>817</v>
      </c>
      <c r="E186" s="288"/>
    </row>
    <row r="187" spans="1:5" ht="36" customHeight="1" outlineLevel="1" x14ac:dyDescent="0.45">
      <c r="A187">
        <v>8</v>
      </c>
      <c r="B187" s="265" t="s">
        <v>81</v>
      </c>
      <c r="C187" s="264" t="s">
        <v>65</v>
      </c>
      <c r="D187" s="17" t="s">
        <v>805</v>
      </c>
      <c r="E187" s="8"/>
    </row>
    <row r="188" spans="1:5" ht="36" customHeight="1" outlineLevel="1" x14ac:dyDescent="0.45">
      <c r="A188">
        <v>8</v>
      </c>
      <c r="B188" s="265" t="s">
        <v>81</v>
      </c>
      <c r="C188" s="264" t="s">
        <v>66</v>
      </c>
      <c r="D188" s="17" t="s">
        <v>67</v>
      </c>
      <c r="E188" s="8"/>
    </row>
    <row r="189" spans="1:5" ht="36" customHeight="1" outlineLevel="1" x14ac:dyDescent="0.45">
      <c r="A189">
        <v>8</v>
      </c>
      <c r="B189" s="265" t="s">
        <v>81</v>
      </c>
      <c r="C189" s="264" t="s">
        <v>68</v>
      </c>
      <c r="D189" s="17" t="s">
        <v>69</v>
      </c>
      <c r="E189" s="122"/>
    </row>
    <row r="190" spans="1:5" ht="36" customHeight="1" outlineLevel="1" x14ac:dyDescent="0.45">
      <c r="A190">
        <v>8</v>
      </c>
      <c r="B190" s="266" t="s">
        <v>81</v>
      </c>
      <c r="C190" s="264" t="s">
        <v>70</v>
      </c>
      <c r="D190" s="17" t="s">
        <v>71</v>
      </c>
      <c r="E190" s="29"/>
    </row>
    <row r="191" spans="1:5" ht="36" customHeight="1" outlineLevel="1" x14ac:dyDescent="0.45">
      <c r="A191">
        <v>9</v>
      </c>
      <c r="B191" s="243" t="s">
        <v>82</v>
      </c>
      <c r="C191" s="7" t="s">
        <v>52</v>
      </c>
      <c r="D191" s="17" t="s">
        <v>75</v>
      </c>
      <c r="E191" s="27"/>
    </row>
    <row r="192" spans="1:5" ht="36" customHeight="1" outlineLevel="1" x14ac:dyDescent="0.45">
      <c r="A192">
        <v>9</v>
      </c>
      <c r="B192" s="265" t="s">
        <v>82</v>
      </c>
      <c r="C192" s="264" t="s">
        <v>73</v>
      </c>
      <c r="D192" s="17" t="s">
        <v>63</v>
      </c>
      <c r="E192" s="288"/>
    </row>
    <row r="193" spans="1:5" ht="36" customHeight="1" outlineLevel="1" x14ac:dyDescent="0.45">
      <c r="A193">
        <v>9</v>
      </c>
      <c r="B193" s="265"/>
      <c r="C193" s="264" t="s">
        <v>76</v>
      </c>
      <c r="D193" s="17" t="s">
        <v>817</v>
      </c>
      <c r="E193" s="288"/>
    </row>
    <row r="194" spans="1:5" ht="36" customHeight="1" outlineLevel="1" x14ac:dyDescent="0.45">
      <c r="A194">
        <v>9</v>
      </c>
      <c r="B194" s="265" t="s">
        <v>82</v>
      </c>
      <c r="C194" s="264" t="s">
        <v>65</v>
      </c>
      <c r="D194" s="17" t="s">
        <v>805</v>
      </c>
      <c r="E194" s="8"/>
    </row>
    <row r="195" spans="1:5" ht="36" customHeight="1" outlineLevel="1" x14ac:dyDescent="0.45">
      <c r="A195">
        <v>9</v>
      </c>
      <c r="B195" s="265" t="s">
        <v>82</v>
      </c>
      <c r="C195" s="264" t="s">
        <v>66</v>
      </c>
      <c r="D195" s="17" t="s">
        <v>67</v>
      </c>
      <c r="E195" s="8"/>
    </row>
    <row r="196" spans="1:5" ht="36" customHeight="1" outlineLevel="1" x14ac:dyDescent="0.45">
      <c r="A196">
        <v>9</v>
      </c>
      <c r="B196" s="265" t="s">
        <v>82</v>
      </c>
      <c r="C196" s="264" t="s">
        <v>68</v>
      </c>
      <c r="D196" s="17" t="s">
        <v>69</v>
      </c>
      <c r="E196" s="122"/>
    </row>
    <row r="197" spans="1:5" ht="36" customHeight="1" outlineLevel="1" x14ac:dyDescent="0.45">
      <c r="A197">
        <v>9</v>
      </c>
      <c r="B197" s="266" t="s">
        <v>82</v>
      </c>
      <c r="C197" s="264" t="s">
        <v>70</v>
      </c>
      <c r="D197" s="17" t="s">
        <v>71</v>
      </c>
      <c r="E197" s="29"/>
    </row>
    <row r="198" spans="1:5" ht="36" customHeight="1" outlineLevel="1" x14ac:dyDescent="0.45">
      <c r="A198">
        <v>10</v>
      </c>
      <c r="B198" s="243" t="s">
        <v>83</v>
      </c>
      <c r="C198" s="7" t="s">
        <v>52</v>
      </c>
      <c r="D198" s="17" t="s">
        <v>75</v>
      </c>
      <c r="E198" s="27"/>
    </row>
    <row r="199" spans="1:5" ht="36" customHeight="1" outlineLevel="1" x14ac:dyDescent="0.45">
      <c r="A199">
        <v>10</v>
      </c>
      <c r="B199" s="265" t="s">
        <v>83</v>
      </c>
      <c r="C199" s="264" t="s">
        <v>73</v>
      </c>
      <c r="D199" s="17" t="s">
        <v>63</v>
      </c>
      <c r="E199" s="288"/>
    </row>
    <row r="200" spans="1:5" ht="36" customHeight="1" outlineLevel="1" x14ac:dyDescent="0.45">
      <c r="A200">
        <v>10</v>
      </c>
      <c r="B200" s="265"/>
      <c r="C200" s="264" t="s">
        <v>76</v>
      </c>
      <c r="D200" s="17" t="s">
        <v>817</v>
      </c>
      <c r="E200" s="288"/>
    </row>
    <row r="201" spans="1:5" ht="36" customHeight="1" outlineLevel="1" x14ac:dyDescent="0.45">
      <c r="A201">
        <v>10</v>
      </c>
      <c r="B201" s="265" t="s">
        <v>83</v>
      </c>
      <c r="C201" s="264" t="s">
        <v>65</v>
      </c>
      <c r="D201" s="17" t="s">
        <v>805</v>
      </c>
      <c r="E201" s="8"/>
    </row>
    <row r="202" spans="1:5" ht="36" customHeight="1" outlineLevel="1" x14ac:dyDescent="0.45">
      <c r="A202">
        <v>10</v>
      </c>
      <c r="B202" s="265" t="s">
        <v>83</v>
      </c>
      <c r="C202" s="264" t="s">
        <v>66</v>
      </c>
      <c r="D202" s="17" t="s">
        <v>67</v>
      </c>
      <c r="E202" s="8"/>
    </row>
    <row r="203" spans="1:5" ht="36" customHeight="1" outlineLevel="1" x14ac:dyDescent="0.45">
      <c r="A203">
        <v>10</v>
      </c>
      <c r="B203" s="265" t="s">
        <v>83</v>
      </c>
      <c r="C203" s="264" t="s">
        <v>68</v>
      </c>
      <c r="D203" s="17" t="s">
        <v>69</v>
      </c>
      <c r="E203" s="122"/>
    </row>
    <row r="204" spans="1:5" ht="36" customHeight="1" outlineLevel="1" x14ac:dyDescent="0.45">
      <c r="A204">
        <v>10</v>
      </c>
      <c r="B204" s="266" t="s">
        <v>83</v>
      </c>
      <c r="C204" s="264" t="s">
        <v>70</v>
      </c>
      <c r="D204" s="17" t="s">
        <v>71</v>
      </c>
      <c r="E204" s="29"/>
    </row>
    <row r="205" spans="1:5" ht="18" customHeight="1" x14ac:dyDescent="0.45">
      <c r="C205" s="30"/>
      <c r="D205" s="31"/>
    </row>
    <row r="206" spans="1:5" ht="18" customHeight="1" x14ac:dyDescent="0.45">
      <c r="B206" s="23" t="s">
        <v>806</v>
      </c>
    </row>
    <row r="207" spans="1:5" ht="36" customHeight="1" x14ac:dyDescent="0.45">
      <c r="B207" s="299" t="s">
        <v>84</v>
      </c>
      <c r="C207" s="283" t="s">
        <v>85</v>
      </c>
      <c r="D207" s="300"/>
      <c r="E207" s="8"/>
    </row>
    <row r="208" spans="1:5" ht="36" customHeight="1" x14ac:dyDescent="0.45">
      <c r="B208" s="301"/>
      <c r="C208" s="283" t="s">
        <v>86</v>
      </c>
      <c r="D208" s="300" t="s">
        <v>807</v>
      </c>
      <c r="E208" s="8"/>
    </row>
    <row r="209" spans="2:5" ht="36" customHeight="1" x14ac:dyDescent="0.45">
      <c r="B209" s="299" t="s">
        <v>87</v>
      </c>
      <c r="C209" s="283" t="s">
        <v>85</v>
      </c>
      <c r="D209" s="300"/>
      <c r="E209" s="8"/>
    </row>
    <row r="210" spans="2:5" ht="36" customHeight="1" x14ac:dyDescent="0.45">
      <c r="B210" s="301"/>
      <c r="C210" s="283" t="s">
        <v>86</v>
      </c>
      <c r="D210" s="300" t="s">
        <v>808</v>
      </c>
      <c r="E210" s="8"/>
    </row>
    <row r="211" spans="2:5" ht="36" customHeight="1" x14ac:dyDescent="0.45">
      <c r="B211" s="299" t="s">
        <v>88</v>
      </c>
      <c r="C211" s="283" t="s">
        <v>85</v>
      </c>
      <c r="D211" s="300"/>
      <c r="E211" s="8"/>
    </row>
    <row r="212" spans="2:5" ht="36" customHeight="1" x14ac:dyDescent="0.45">
      <c r="B212" s="301"/>
      <c r="C212" s="283" t="s">
        <v>86</v>
      </c>
      <c r="D212" s="300" t="s">
        <v>808</v>
      </c>
      <c r="E212" s="8"/>
    </row>
    <row r="213" spans="2:5" ht="36" customHeight="1" outlineLevel="1" x14ac:dyDescent="0.45">
      <c r="B213" s="299" t="s">
        <v>89</v>
      </c>
      <c r="C213" s="283" t="s">
        <v>85</v>
      </c>
      <c r="D213" s="300"/>
      <c r="E213" s="8"/>
    </row>
    <row r="214" spans="2:5" ht="36" customHeight="1" outlineLevel="1" x14ac:dyDescent="0.45">
      <c r="B214" s="301"/>
      <c r="C214" s="283" t="s">
        <v>86</v>
      </c>
      <c r="D214" s="300" t="s">
        <v>808</v>
      </c>
      <c r="E214" s="8"/>
    </row>
    <row r="215" spans="2:5" ht="36" customHeight="1" outlineLevel="1" x14ac:dyDescent="0.45">
      <c r="B215" s="299" t="s">
        <v>90</v>
      </c>
      <c r="C215" s="283" t="s">
        <v>85</v>
      </c>
      <c r="D215" s="300"/>
      <c r="E215" s="8"/>
    </row>
    <row r="216" spans="2:5" ht="36" customHeight="1" outlineLevel="1" x14ac:dyDescent="0.45">
      <c r="B216" s="301"/>
      <c r="C216" s="283" t="s">
        <v>86</v>
      </c>
      <c r="D216" s="300" t="s">
        <v>808</v>
      </c>
      <c r="E216" s="8"/>
    </row>
    <row r="217" spans="2:5" ht="36" customHeight="1" outlineLevel="1" x14ac:dyDescent="0.45">
      <c r="B217" s="299" t="s">
        <v>91</v>
      </c>
      <c r="C217" s="283" t="s">
        <v>85</v>
      </c>
      <c r="D217" s="300"/>
      <c r="E217" s="8"/>
    </row>
    <row r="218" spans="2:5" ht="36" customHeight="1" outlineLevel="1" x14ac:dyDescent="0.45">
      <c r="B218" s="301"/>
      <c r="C218" s="283" t="s">
        <v>86</v>
      </c>
      <c r="D218" s="300" t="s">
        <v>808</v>
      </c>
      <c r="E218" s="8"/>
    </row>
    <row r="219" spans="2:5" ht="36" customHeight="1" outlineLevel="1" x14ac:dyDescent="0.45">
      <c r="B219" s="299" t="s">
        <v>92</v>
      </c>
      <c r="C219" s="283" t="s">
        <v>85</v>
      </c>
      <c r="D219" s="300"/>
      <c r="E219" s="8"/>
    </row>
    <row r="220" spans="2:5" ht="36" customHeight="1" outlineLevel="1" x14ac:dyDescent="0.45">
      <c r="B220" s="301"/>
      <c r="C220" s="283" t="s">
        <v>86</v>
      </c>
      <c r="D220" s="300" t="s">
        <v>808</v>
      </c>
      <c r="E220" s="8"/>
    </row>
    <row r="221" spans="2:5" ht="36" customHeight="1" outlineLevel="1" x14ac:dyDescent="0.45">
      <c r="B221" s="299" t="s">
        <v>93</v>
      </c>
      <c r="C221" s="283" t="s">
        <v>85</v>
      </c>
      <c r="D221" s="300"/>
      <c r="E221" s="8"/>
    </row>
    <row r="222" spans="2:5" ht="36" customHeight="1" outlineLevel="1" x14ac:dyDescent="0.45">
      <c r="B222" s="301"/>
      <c r="C222" s="283" t="s">
        <v>86</v>
      </c>
      <c r="D222" s="300" t="s">
        <v>808</v>
      </c>
      <c r="E222" s="8"/>
    </row>
    <row r="223" spans="2:5" ht="36" customHeight="1" outlineLevel="1" x14ac:dyDescent="0.45">
      <c r="B223" s="299" t="s">
        <v>94</v>
      </c>
      <c r="C223" s="283" t="s">
        <v>85</v>
      </c>
      <c r="D223" s="300"/>
      <c r="E223" s="8"/>
    </row>
    <row r="224" spans="2:5" ht="36" customHeight="1" outlineLevel="1" x14ac:dyDescent="0.45">
      <c r="B224" s="301"/>
      <c r="C224" s="283" t="s">
        <v>86</v>
      </c>
      <c r="D224" s="300" t="s">
        <v>808</v>
      </c>
      <c r="E224" s="8"/>
    </row>
    <row r="225" spans="1:5" ht="36" customHeight="1" outlineLevel="1" x14ac:dyDescent="0.45">
      <c r="B225" s="299" t="s">
        <v>95</v>
      </c>
      <c r="C225" s="283" t="s">
        <v>85</v>
      </c>
      <c r="D225" s="300"/>
      <c r="E225" s="8"/>
    </row>
    <row r="226" spans="1:5" ht="36" customHeight="1" outlineLevel="1" x14ac:dyDescent="0.45">
      <c r="B226" s="301"/>
      <c r="C226" s="283" t="s">
        <v>86</v>
      </c>
      <c r="D226" s="300" t="s">
        <v>808</v>
      </c>
      <c r="E226" s="8"/>
    </row>
    <row r="227" spans="1:5" ht="18" customHeight="1" x14ac:dyDescent="0.45">
      <c r="B227" s="285"/>
      <c r="C227" s="285"/>
      <c r="D227" s="32"/>
      <c r="E227" s="285"/>
    </row>
    <row r="228" spans="1:5" ht="18" customHeight="1" x14ac:dyDescent="0.45">
      <c r="B228" s="26" t="s">
        <v>809</v>
      </c>
      <c r="C228" s="285"/>
      <c r="D228" s="32"/>
      <c r="E228" s="285"/>
    </row>
    <row r="229" spans="1:5" ht="36" customHeight="1" x14ac:dyDescent="0.45">
      <c r="A229">
        <v>1</v>
      </c>
      <c r="B229" s="298" t="s">
        <v>62</v>
      </c>
      <c r="C229" s="283" t="s">
        <v>96</v>
      </c>
      <c r="D229" s="283" t="s">
        <v>97</v>
      </c>
      <c r="E229" s="8"/>
    </row>
    <row r="230" spans="1:5" ht="36" customHeight="1" x14ac:dyDescent="0.45">
      <c r="A230">
        <v>2</v>
      </c>
      <c r="B230" s="243" t="s">
        <v>72</v>
      </c>
      <c r="C230" s="283" t="s">
        <v>96</v>
      </c>
      <c r="D230" s="283" t="s">
        <v>97</v>
      </c>
      <c r="E230" s="8"/>
    </row>
    <row r="231" spans="1:5" ht="36" customHeight="1" x14ac:dyDescent="0.45">
      <c r="A231">
        <v>3</v>
      </c>
      <c r="B231" s="243" t="s">
        <v>74</v>
      </c>
      <c r="C231" s="283" t="s">
        <v>96</v>
      </c>
      <c r="D231" s="283" t="s">
        <v>97</v>
      </c>
      <c r="E231" s="8"/>
    </row>
    <row r="232" spans="1:5" ht="36" customHeight="1" outlineLevel="1" x14ac:dyDescent="0.45">
      <c r="A232">
        <v>4</v>
      </c>
      <c r="B232" s="243" t="s">
        <v>77</v>
      </c>
      <c r="C232" s="283" t="s">
        <v>96</v>
      </c>
      <c r="D232" s="283" t="s">
        <v>97</v>
      </c>
      <c r="E232" s="8"/>
    </row>
    <row r="233" spans="1:5" ht="36" customHeight="1" outlineLevel="1" x14ac:dyDescent="0.45">
      <c r="A233">
        <v>5</v>
      </c>
      <c r="B233" s="243" t="s">
        <v>78</v>
      </c>
      <c r="C233" s="283" t="s">
        <v>96</v>
      </c>
      <c r="D233" s="283" t="s">
        <v>97</v>
      </c>
      <c r="E233" s="8"/>
    </row>
    <row r="234" spans="1:5" ht="36" customHeight="1" outlineLevel="1" x14ac:dyDescent="0.45">
      <c r="A234">
        <v>6</v>
      </c>
      <c r="B234" s="243" t="s">
        <v>79</v>
      </c>
      <c r="C234" s="283" t="s">
        <v>96</v>
      </c>
      <c r="D234" s="283" t="s">
        <v>97</v>
      </c>
      <c r="E234" s="8"/>
    </row>
    <row r="235" spans="1:5" ht="36" customHeight="1" outlineLevel="1" x14ac:dyDescent="0.45">
      <c r="A235">
        <v>7</v>
      </c>
      <c r="B235" s="243" t="s">
        <v>80</v>
      </c>
      <c r="C235" s="283" t="s">
        <v>96</v>
      </c>
      <c r="D235" s="283" t="s">
        <v>97</v>
      </c>
      <c r="E235" s="8"/>
    </row>
    <row r="236" spans="1:5" ht="36" customHeight="1" outlineLevel="1" x14ac:dyDescent="0.45">
      <c r="A236">
        <v>8</v>
      </c>
      <c r="B236" s="243" t="s">
        <v>81</v>
      </c>
      <c r="C236" s="283" t="s">
        <v>96</v>
      </c>
      <c r="D236" s="283" t="s">
        <v>97</v>
      </c>
      <c r="E236" s="8"/>
    </row>
    <row r="237" spans="1:5" ht="36" customHeight="1" outlineLevel="1" x14ac:dyDescent="0.45">
      <c r="A237">
        <v>9</v>
      </c>
      <c r="B237" s="243" t="s">
        <v>82</v>
      </c>
      <c r="C237" s="283" t="s">
        <v>96</v>
      </c>
      <c r="D237" s="283" t="s">
        <v>97</v>
      </c>
      <c r="E237" s="8"/>
    </row>
    <row r="238" spans="1:5" ht="36" customHeight="1" outlineLevel="1" x14ac:dyDescent="0.45">
      <c r="A238">
        <v>10</v>
      </c>
      <c r="B238" s="250" t="s">
        <v>83</v>
      </c>
      <c r="C238" s="283" t="s">
        <v>96</v>
      </c>
      <c r="D238" s="283" t="s">
        <v>97</v>
      </c>
      <c r="E238" s="8"/>
    </row>
    <row r="239" spans="1:5" ht="18" customHeight="1" x14ac:dyDescent="0.45">
      <c r="B239" s="285"/>
      <c r="C239" s="285"/>
      <c r="D239" s="32"/>
      <c r="E239" s="285"/>
    </row>
    <row r="240" spans="1:5" ht="18" customHeight="1" x14ac:dyDescent="0.45">
      <c r="B240" s="26" t="s">
        <v>810</v>
      </c>
      <c r="C240" s="285"/>
      <c r="D240" s="32"/>
      <c r="E240" s="285"/>
    </row>
    <row r="241" spans="1:5" ht="36" customHeight="1" x14ac:dyDescent="0.45">
      <c r="A241">
        <v>1</v>
      </c>
      <c r="B241" s="298" t="s">
        <v>62</v>
      </c>
      <c r="C241" s="286" t="s">
        <v>98</v>
      </c>
      <c r="D241" s="302" t="s">
        <v>694</v>
      </c>
      <c r="E241" s="33"/>
    </row>
    <row r="242" spans="1:5" ht="36" customHeight="1" x14ac:dyDescent="0.45">
      <c r="A242">
        <v>1</v>
      </c>
      <c r="B242" s="265" t="s">
        <v>99</v>
      </c>
      <c r="C242" s="286" t="s">
        <v>100</v>
      </c>
      <c r="D242" s="302" t="s">
        <v>694</v>
      </c>
      <c r="E242" s="33"/>
    </row>
    <row r="243" spans="1:5" ht="36" customHeight="1" x14ac:dyDescent="0.45">
      <c r="A243">
        <v>1</v>
      </c>
      <c r="B243" s="265" t="s">
        <v>99</v>
      </c>
      <c r="C243" s="286" t="s">
        <v>101</v>
      </c>
      <c r="D243" s="302" t="s">
        <v>102</v>
      </c>
      <c r="E243" s="33"/>
    </row>
    <row r="244" spans="1:5" ht="36" customHeight="1" x14ac:dyDescent="0.45">
      <c r="A244">
        <v>1</v>
      </c>
      <c r="B244" s="266" t="s">
        <v>99</v>
      </c>
      <c r="C244" s="286" t="s">
        <v>103</v>
      </c>
      <c r="D244" s="302" t="s">
        <v>102</v>
      </c>
      <c r="E244" s="33"/>
    </row>
    <row r="245" spans="1:5" ht="36" customHeight="1" x14ac:dyDescent="0.45">
      <c r="A245">
        <v>2</v>
      </c>
      <c r="B245" s="243" t="s">
        <v>72</v>
      </c>
      <c r="C245" s="286" t="s">
        <v>98</v>
      </c>
      <c r="D245" s="302" t="s">
        <v>694</v>
      </c>
      <c r="E245" s="33"/>
    </row>
    <row r="246" spans="1:5" ht="36" customHeight="1" x14ac:dyDescent="0.45">
      <c r="A246">
        <v>2</v>
      </c>
      <c r="B246" s="265" t="s">
        <v>72</v>
      </c>
      <c r="C246" s="286" t="s">
        <v>100</v>
      </c>
      <c r="D246" s="302" t="s">
        <v>694</v>
      </c>
      <c r="E246" s="33"/>
    </row>
    <row r="247" spans="1:5" ht="36" customHeight="1" x14ac:dyDescent="0.45">
      <c r="A247">
        <v>2</v>
      </c>
      <c r="B247" s="265" t="s">
        <v>72</v>
      </c>
      <c r="C247" s="286" t="s">
        <v>101</v>
      </c>
      <c r="D247" s="302" t="s">
        <v>102</v>
      </c>
      <c r="E247" s="33"/>
    </row>
    <row r="248" spans="1:5" ht="36" customHeight="1" x14ac:dyDescent="0.45">
      <c r="A248">
        <v>2</v>
      </c>
      <c r="B248" s="266" t="s">
        <v>72</v>
      </c>
      <c r="C248" s="286" t="s">
        <v>103</v>
      </c>
      <c r="D248" s="302" t="s">
        <v>102</v>
      </c>
      <c r="E248" s="33"/>
    </row>
    <row r="249" spans="1:5" ht="36" customHeight="1" x14ac:dyDescent="0.45">
      <c r="A249">
        <v>3</v>
      </c>
      <c r="B249" s="243" t="s">
        <v>74</v>
      </c>
      <c r="C249" s="286" t="s">
        <v>98</v>
      </c>
      <c r="D249" s="302" t="s">
        <v>694</v>
      </c>
      <c r="E249" s="33"/>
    </row>
    <row r="250" spans="1:5" ht="36" customHeight="1" x14ac:dyDescent="0.45">
      <c r="A250">
        <v>3</v>
      </c>
      <c r="B250" s="265" t="s">
        <v>74</v>
      </c>
      <c r="C250" s="286" t="s">
        <v>100</v>
      </c>
      <c r="D250" s="302" t="s">
        <v>694</v>
      </c>
      <c r="E250" s="33"/>
    </row>
    <row r="251" spans="1:5" ht="36" customHeight="1" x14ac:dyDescent="0.45">
      <c r="A251">
        <v>3</v>
      </c>
      <c r="B251" s="265" t="s">
        <v>74</v>
      </c>
      <c r="C251" s="286" t="s">
        <v>101</v>
      </c>
      <c r="D251" s="302" t="s">
        <v>102</v>
      </c>
      <c r="E251" s="33"/>
    </row>
    <row r="252" spans="1:5" ht="36" customHeight="1" x14ac:dyDescent="0.45">
      <c r="A252">
        <v>3</v>
      </c>
      <c r="B252" s="266" t="s">
        <v>74</v>
      </c>
      <c r="C252" s="286" t="s">
        <v>103</v>
      </c>
      <c r="D252" s="302" t="s">
        <v>102</v>
      </c>
      <c r="E252" s="33"/>
    </row>
    <row r="253" spans="1:5" ht="36" customHeight="1" outlineLevel="1" x14ac:dyDescent="0.45">
      <c r="A253">
        <v>4</v>
      </c>
      <c r="B253" s="243" t="s">
        <v>77</v>
      </c>
      <c r="C253" s="286" t="s">
        <v>98</v>
      </c>
      <c r="D253" s="302" t="s">
        <v>694</v>
      </c>
      <c r="E253" s="33"/>
    </row>
    <row r="254" spans="1:5" ht="36" customHeight="1" outlineLevel="1" x14ac:dyDescent="0.45">
      <c r="A254">
        <v>4</v>
      </c>
      <c r="B254" s="265" t="s">
        <v>77</v>
      </c>
      <c r="C254" s="286" t="s">
        <v>100</v>
      </c>
      <c r="D254" s="302" t="s">
        <v>694</v>
      </c>
      <c r="E254" s="33"/>
    </row>
    <row r="255" spans="1:5" ht="36" customHeight="1" outlineLevel="1" x14ac:dyDescent="0.45">
      <c r="A255">
        <v>4</v>
      </c>
      <c r="B255" s="265" t="s">
        <v>77</v>
      </c>
      <c r="C255" s="286" t="s">
        <v>101</v>
      </c>
      <c r="D255" s="302" t="s">
        <v>102</v>
      </c>
      <c r="E255" s="33"/>
    </row>
    <row r="256" spans="1:5" ht="36" customHeight="1" outlineLevel="1" x14ac:dyDescent="0.45">
      <c r="A256">
        <v>4</v>
      </c>
      <c r="B256" s="266" t="s">
        <v>77</v>
      </c>
      <c r="C256" s="286" t="s">
        <v>103</v>
      </c>
      <c r="D256" s="302" t="s">
        <v>102</v>
      </c>
      <c r="E256" s="33"/>
    </row>
    <row r="257" spans="1:5" ht="36" customHeight="1" outlineLevel="1" x14ac:dyDescent="0.45">
      <c r="A257">
        <v>5</v>
      </c>
      <c r="B257" s="243" t="s">
        <v>78</v>
      </c>
      <c r="C257" s="286" t="s">
        <v>98</v>
      </c>
      <c r="D257" s="302" t="s">
        <v>694</v>
      </c>
      <c r="E257" s="33"/>
    </row>
    <row r="258" spans="1:5" ht="36" customHeight="1" outlineLevel="1" x14ac:dyDescent="0.45">
      <c r="A258">
        <v>5</v>
      </c>
      <c r="B258" s="265" t="s">
        <v>78</v>
      </c>
      <c r="C258" s="286" t="s">
        <v>100</v>
      </c>
      <c r="D258" s="302" t="s">
        <v>694</v>
      </c>
      <c r="E258" s="33"/>
    </row>
    <row r="259" spans="1:5" ht="36" customHeight="1" outlineLevel="1" x14ac:dyDescent="0.45">
      <c r="A259">
        <v>5</v>
      </c>
      <c r="B259" s="265" t="s">
        <v>78</v>
      </c>
      <c r="C259" s="286" t="s">
        <v>101</v>
      </c>
      <c r="D259" s="302" t="s">
        <v>102</v>
      </c>
      <c r="E259" s="33"/>
    </row>
    <row r="260" spans="1:5" ht="36" customHeight="1" outlineLevel="1" x14ac:dyDescent="0.45">
      <c r="A260">
        <v>5</v>
      </c>
      <c r="B260" s="266" t="s">
        <v>78</v>
      </c>
      <c r="C260" s="286" t="s">
        <v>103</v>
      </c>
      <c r="D260" s="302" t="s">
        <v>102</v>
      </c>
      <c r="E260" s="33"/>
    </row>
    <row r="261" spans="1:5" ht="36" customHeight="1" outlineLevel="1" x14ac:dyDescent="0.45">
      <c r="A261">
        <v>6</v>
      </c>
      <c r="B261" s="298" t="s">
        <v>79</v>
      </c>
      <c r="C261" s="286" t="s">
        <v>98</v>
      </c>
      <c r="D261" s="302" t="s">
        <v>694</v>
      </c>
      <c r="E261" s="33"/>
    </row>
    <row r="262" spans="1:5" ht="36" customHeight="1" outlineLevel="1" x14ac:dyDescent="0.45">
      <c r="A262">
        <v>6</v>
      </c>
      <c r="B262" s="265" t="s">
        <v>79</v>
      </c>
      <c r="C262" s="286" t="s">
        <v>100</v>
      </c>
      <c r="D262" s="302" t="s">
        <v>694</v>
      </c>
      <c r="E262" s="33"/>
    </row>
    <row r="263" spans="1:5" ht="36" customHeight="1" outlineLevel="1" x14ac:dyDescent="0.45">
      <c r="A263">
        <v>6</v>
      </c>
      <c r="B263" s="265" t="s">
        <v>79</v>
      </c>
      <c r="C263" s="286" t="s">
        <v>101</v>
      </c>
      <c r="D263" s="302" t="s">
        <v>102</v>
      </c>
      <c r="E263" s="33"/>
    </row>
    <row r="264" spans="1:5" ht="36" customHeight="1" outlineLevel="1" x14ac:dyDescent="0.45">
      <c r="A264">
        <v>6</v>
      </c>
      <c r="B264" s="266" t="s">
        <v>79</v>
      </c>
      <c r="C264" s="286" t="s">
        <v>103</v>
      </c>
      <c r="D264" s="302" t="s">
        <v>102</v>
      </c>
      <c r="E264" s="33"/>
    </row>
    <row r="265" spans="1:5" ht="36" customHeight="1" outlineLevel="1" x14ac:dyDescent="0.45">
      <c r="A265">
        <v>7</v>
      </c>
      <c r="B265" s="298" t="s">
        <v>80</v>
      </c>
      <c r="C265" s="286" t="s">
        <v>98</v>
      </c>
      <c r="D265" s="302" t="s">
        <v>694</v>
      </c>
      <c r="E265" s="33"/>
    </row>
    <row r="266" spans="1:5" ht="36" customHeight="1" outlineLevel="1" x14ac:dyDescent="0.45">
      <c r="A266">
        <v>7</v>
      </c>
      <c r="B266" s="265" t="s">
        <v>80</v>
      </c>
      <c r="C266" s="286" t="s">
        <v>100</v>
      </c>
      <c r="D266" s="302" t="s">
        <v>694</v>
      </c>
      <c r="E266" s="33"/>
    </row>
    <row r="267" spans="1:5" ht="36" customHeight="1" outlineLevel="1" x14ac:dyDescent="0.45">
      <c r="A267">
        <v>7</v>
      </c>
      <c r="B267" s="265" t="s">
        <v>80</v>
      </c>
      <c r="C267" s="286" t="s">
        <v>101</v>
      </c>
      <c r="D267" s="302" t="s">
        <v>102</v>
      </c>
      <c r="E267" s="33"/>
    </row>
    <row r="268" spans="1:5" ht="36" customHeight="1" outlineLevel="1" x14ac:dyDescent="0.45">
      <c r="A268">
        <v>7</v>
      </c>
      <c r="B268" s="266" t="s">
        <v>80</v>
      </c>
      <c r="C268" s="286" t="s">
        <v>103</v>
      </c>
      <c r="D268" s="302" t="s">
        <v>102</v>
      </c>
      <c r="E268" s="33"/>
    </row>
    <row r="269" spans="1:5" ht="36" customHeight="1" outlineLevel="1" x14ac:dyDescent="0.45">
      <c r="A269">
        <v>8</v>
      </c>
      <c r="B269" s="298" t="s">
        <v>81</v>
      </c>
      <c r="C269" s="286" t="s">
        <v>98</v>
      </c>
      <c r="D269" s="302" t="s">
        <v>694</v>
      </c>
      <c r="E269" s="33"/>
    </row>
    <row r="270" spans="1:5" ht="36" customHeight="1" outlineLevel="1" x14ac:dyDescent="0.45">
      <c r="A270">
        <v>8</v>
      </c>
      <c r="B270" s="265" t="s">
        <v>81</v>
      </c>
      <c r="C270" s="286" t="s">
        <v>100</v>
      </c>
      <c r="D270" s="302" t="s">
        <v>694</v>
      </c>
      <c r="E270" s="33"/>
    </row>
    <row r="271" spans="1:5" ht="36" customHeight="1" outlineLevel="1" x14ac:dyDescent="0.45">
      <c r="A271">
        <v>8</v>
      </c>
      <c r="B271" s="265" t="s">
        <v>81</v>
      </c>
      <c r="C271" s="286" t="s">
        <v>101</v>
      </c>
      <c r="D271" s="302" t="s">
        <v>102</v>
      </c>
      <c r="E271" s="33"/>
    </row>
    <row r="272" spans="1:5" ht="36" customHeight="1" outlineLevel="1" x14ac:dyDescent="0.45">
      <c r="A272">
        <v>8</v>
      </c>
      <c r="B272" s="266" t="s">
        <v>81</v>
      </c>
      <c r="C272" s="286" t="s">
        <v>103</v>
      </c>
      <c r="D272" s="302" t="s">
        <v>102</v>
      </c>
      <c r="E272" s="33"/>
    </row>
    <row r="273" spans="1:7" ht="36" customHeight="1" outlineLevel="1" x14ac:dyDescent="0.45">
      <c r="A273">
        <v>9</v>
      </c>
      <c r="B273" s="298" t="s">
        <v>82</v>
      </c>
      <c r="C273" s="286" t="s">
        <v>98</v>
      </c>
      <c r="D273" s="302" t="s">
        <v>694</v>
      </c>
      <c r="E273" s="33"/>
    </row>
    <row r="274" spans="1:7" ht="36" customHeight="1" outlineLevel="1" x14ac:dyDescent="0.45">
      <c r="A274">
        <v>9</v>
      </c>
      <c r="B274" s="265" t="s">
        <v>82</v>
      </c>
      <c r="C274" s="286" t="s">
        <v>100</v>
      </c>
      <c r="D274" s="302" t="s">
        <v>694</v>
      </c>
      <c r="E274" s="33"/>
    </row>
    <row r="275" spans="1:7" ht="36" customHeight="1" outlineLevel="1" x14ac:dyDescent="0.45">
      <c r="A275">
        <v>9</v>
      </c>
      <c r="B275" s="265" t="s">
        <v>82</v>
      </c>
      <c r="C275" s="286" t="s">
        <v>101</v>
      </c>
      <c r="D275" s="302" t="s">
        <v>102</v>
      </c>
      <c r="E275" s="33"/>
    </row>
    <row r="276" spans="1:7" ht="36" customHeight="1" outlineLevel="1" x14ac:dyDescent="0.45">
      <c r="A276">
        <v>9</v>
      </c>
      <c r="B276" s="266" t="s">
        <v>82</v>
      </c>
      <c r="C276" s="286" t="s">
        <v>103</v>
      </c>
      <c r="D276" s="302" t="s">
        <v>102</v>
      </c>
      <c r="E276" s="33"/>
    </row>
    <row r="277" spans="1:7" ht="36" customHeight="1" outlineLevel="1" x14ac:dyDescent="0.45">
      <c r="A277">
        <v>10</v>
      </c>
      <c r="B277" s="298" t="s">
        <v>83</v>
      </c>
      <c r="C277" s="286" t="s">
        <v>98</v>
      </c>
      <c r="D277" s="302" t="s">
        <v>694</v>
      </c>
      <c r="E277" s="33"/>
    </row>
    <row r="278" spans="1:7" ht="36" customHeight="1" outlineLevel="1" x14ac:dyDescent="0.45">
      <c r="A278">
        <v>10</v>
      </c>
      <c r="B278" s="265" t="s">
        <v>83</v>
      </c>
      <c r="C278" s="286" t="s">
        <v>100</v>
      </c>
      <c r="D278" s="302" t="s">
        <v>694</v>
      </c>
      <c r="E278" s="33"/>
    </row>
    <row r="279" spans="1:7" ht="36" customHeight="1" outlineLevel="1" x14ac:dyDescent="0.45">
      <c r="A279">
        <v>10</v>
      </c>
      <c r="B279" s="265" t="s">
        <v>83</v>
      </c>
      <c r="C279" s="286" t="s">
        <v>101</v>
      </c>
      <c r="D279" s="302" t="s">
        <v>102</v>
      </c>
      <c r="E279" s="33"/>
    </row>
    <row r="280" spans="1:7" ht="36" customHeight="1" outlineLevel="1" x14ac:dyDescent="0.45">
      <c r="A280">
        <v>10</v>
      </c>
      <c r="B280" s="266" t="s">
        <v>83</v>
      </c>
      <c r="C280" s="286" t="s">
        <v>103</v>
      </c>
      <c r="D280" s="302" t="s">
        <v>102</v>
      </c>
      <c r="E280" s="33"/>
    </row>
    <row r="281" spans="1:7" ht="18" customHeight="1" x14ac:dyDescent="0.45">
      <c r="B281" s="285"/>
      <c r="C281" s="285"/>
      <c r="D281" s="32"/>
      <c r="E281" s="285"/>
    </row>
    <row r="282" spans="1:7" ht="17.5" x14ac:dyDescent="0.45">
      <c r="B282" s="34" t="s">
        <v>104</v>
      </c>
      <c r="C282" s="3"/>
      <c r="D282" s="4"/>
      <c r="E282" s="285"/>
      <c r="G282" s="3"/>
    </row>
    <row r="283" spans="1:7" x14ac:dyDescent="0.45">
      <c r="B283" s="35" t="s">
        <v>105</v>
      </c>
      <c r="C283" s="3"/>
      <c r="D283" s="4"/>
      <c r="E283" s="3"/>
      <c r="G283" s="3"/>
    </row>
    <row r="284" spans="1:7" x14ac:dyDescent="0.45">
      <c r="B284" s="36" t="s">
        <v>106</v>
      </c>
      <c r="C284" s="37"/>
      <c r="D284" s="38" t="s">
        <v>107</v>
      </c>
      <c r="E284" s="39" t="s">
        <v>108</v>
      </c>
      <c r="G284" s="3" t="s">
        <v>818</v>
      </c>
    </row>
    <row r="285" spans="1:7" x14ac:dyDescent="0.45">
      <c r="A285">
        <v>1</v>
      </c>
      <c r="B285" s="18" t="s">
        <v>109</v>
      </c>
      <c r="C285" s="7"/>
      <c r="D285" s="9" t="s">
        <v>30</v>
      </c>
      <c r="E285" s="252" t="s">
        <v>573</v>
      </c>
      <c r="F285" s="254"/>
      <c r="G285" s="3">
        <v>0</v>
      </c>
    </row>
    <row r="286" spans="1:7" ht="36" customHeight="1" x14ac:dyDescent="0.45">
      <c r="A286">
        <v>2</v>
      </c>
      <c r="B286" s="18" t="s">
        <v>110</v>
      </c>
      <c r="C286" s="7"/>
      <c r="D286" s="28" t="s">
        <v>111</v>
      </c>
      <c r="E286" s="252" t="s">
        <v>819</v>
      </c>
      <c r="F286" s="254"/>
      <c r="G286" s="3"/>
    </row>
    <row r="287" spans="1:7" x14ac:dyDescent="0.45">
      <c r="A287">
        <v>3</v>
      </c>
      <c r="B287" s="18" t="s">
        <v>112</v>
      </c>
      <c r="C287" s="7"/>
      <c r="D287" s="28" t="s">
        <v>37</v>
      </c>
      <c r="E287" s="252" t="s">
        <v>573</v>
      </c>
      <c r="F287" s="254"/>
      <c r="G287" s="3"/>
    </row>
    <row r="288" spans="1:7" x14ac:dyDescent="0.45">
      <c r="A288">
        <v>4</v>
      </c>
      <c r="B288" s="18" t="s">
        <v>113</v>
      </c>
      <c r="C288" s="7"/>
      <c r="D288" s="9" t="s">
        <v>114</v>
      </c>
      <c r="E288" s="252" t="s">
        <v>820</v>
      </c>
      <c r="F288" s="254"/>
      <c r="G288" s="3"/>
    </row>
    <row r="289" spans="1:7" ht="33" x14ac:dyDescent="0.45">
      <c r="A289">
        <v>5</v>
      </c>
      <c r="B289" s="18" t="s">
        <v>115</v>
      </c>
      <c r="C289" s="7"/>
      <c r="D289" s="28" t="s">
        <v>116</v>
      </c>
      <c r="E289" s="252" t="s">
        <v>821</v>
      </c>
      <c r="F289" s="254"/>
      <c r="G289" s="3"/>
    </row>
    <row r="290" spans="1:7" x14ac:dyDescent="0.45">
      <c r="A290">
        <v>6</v>
      </c>
      <c r="B290" s="18" t="s">
        <v>117</v>
      </c>
      <c r="C290" s="7"/>
      <c r="D290" s="9" t="s">
        <v>118</v>
      </c>
      <c r="E290" s="252" t="s">
        <v>821</v>
      </c>
      <c r="F290" s="254"/>
      <c r="G290" s="3"/>
    </row>
    <row r="291" spans="1:7" x14ac:dyDescent="0.45">
      <c r="A291">
        <v>7</v>
      </c>
      <c r="B291" s="18" t="s">
        <v>119</v>
      </c>
      <c r="C291" s="7"/>
      <c r="D291" s="9" t="s">
        <v>118</v>
      </c>
      <c r="E291" s="252" t="s">
        <v>821</v>
      </c>
      <c r="F291" s="254"/>
      <c r="G291" s="3"/>
    </row>
    <row r="292" spans="1:7" x14ac:dyDescent="0.45">
      <c r="A292">
        <v>8</v>
      </c>
      <c r="B292" s="18" t="s">
        <v>120</v>
      </c>
      <c r="C292" s="7"/>
      <c r="D292" s="9" t="s">
        <v>121</v>
      </c>
      <c r="E292" s="252" t="s">
        <v>573</v>
      </c>
      <c r="F292" s="254"/>
      <c r="G292" s="3"/>
    </row>
    <row r="293" spans="1:7" ht="33" x14ac:dyDescent="0.45">
      <c r="A293">
        <v>9</v>
      </c>
      <c r="B293" s="18" t="s">
        <v>122</v>
      </c>
      <c r="C293" s="7"/>
      <c r="D293" s="28" t="s">
        <v>123</v>
      </c>
      <c r="E293" s="252" t="s">
        <v>821</v>
      </c>
      <c r="F293" s="254"/>
      <c r="G293" s="3"/>
    </row>
    <row r="294" spans="1:7" ht="33" x14ac:dyDescent="0.45">
      <c r="A294">
        <v>10</v>
      </c>
      <c r="B294" s="18" t="s">
        <v>124</v>
      </c>
      <c r="C294" s="7"/>
      <c r="D294" s="28" t="s">
        <v>125</v>
      </c>
      <c r="E294" s="410" t="s">
        <v>821</v>
      </c>
      <c r="F294" s="254"/>
      <c r="G294" s="3"/>
    </row>
    <row r="295" spans="1:7" x14ac:dyDescent="0.45">
      <c r="A295">
        <v>11</v>
      </c>
      <c r="B295" s="18" t="s">
        <v>126</v>
      </c>
      <c r="C295" s="7"/>
      <c r="D295" s="28" t="s">
        <v>822</v>
      </c>
      <c r="E295" s="252" t="s">
        <v>821</v>
      </c>
      <c r="F295" s="254"/>
      <c r="G295" s="3"/>
    </row>
    <row r="296" spans="1:7" x14ac:dyDescent="0.45">
      <c r="A296">
        <v>12</v>
      </c>
      <c r="B296" s="18" t="s">
        <v>572</v>
      </c>
      <c r="C296" s="7"/>
      <c r="D296" s="9" t="s">
        <v>127</v>
      </c>
      <c r="E296" s="252" t="s">
        <v>573</v>
      </c>
      <c r="F296" s="254"/>
      <c r="G296" s="3"/>
    </row>
    <row r="297" spans="1:7" x14ac:dyDescent="0.45">
      <c r="A297">
        <v>13</v>
      </c>
      <c r="B297" s="18" t="s">
        <v>574</v>
      </c>
      <c r="C297" s="7"/>
      <c r="D297" s="9" t="s">
        <v>30</v>
      </c>
      <c r="E297" s="252" t="s">
        <v>573</v>
      </c>
      <c r="F297" s="254"/>
      <c r="G297" s="3"/>
    </row>
    <row r="298" spans="1:7" x14ac:dyDescent="0.45">
      <c r="A298">
        <v>14</v>
      </c>
      <c r="B298" s="18" t="s">
        <v>575</v>
      </c>
      <c r="C298" s="7"/>
      <c r="D298" s="9" t="s">
        <v>128</v>
      </c>
      <c r="E298" s="252" t="s">
        <v>573</v>
      </c>
      <c r="F298" s="254"/>
      <c r="G298" s="3"/>
    </row>
    <row r="299" spans="1:7" x14ac:dyDescent="0.45">
      <c r="A299">
        <v>15</v>
      </c>
      <c r="B299" s="18" t="s">
        <v>576</v>
      </c>
      <c r="C299" s="7"/>
      <c r="D299" s="9" t="s">
        <v>129</v>
      </c>
      <c r="E299" s="252" t="s">
        <v>573</v>
      </c>
      <c r="F299" s="254"/>
      <c r="G299" s="3"/>
    </row>
    <row r="300" spans="1:7" x14ac:dyDescent="0.45">
      <c r="A300">
        <v>16</v>
      </c>
      <c r="B300" s="18" t="s">
        <v>577</v>
      </c>
      <c r="C300" s="7"/>
      <c r="D300" s="9" t="s">
        <v>578</v>
      </c>
      <c r="E300" s="252" t="s">
        <v>573</v>
      </c>
      <c r="F300" s="254"/>
      <c r="G300" s="3"/>
    </row>
    <row r="301" spans="1:7" x14ac:dyDescent="0.45">
      <c r="A301">
        <v>17</v>
      </c>
      <c r="B301" s="18" t="s">
        <v>579</v>
      </c>
      <c r="C301" s="7"/>
      <c r="D301" s="9" t="s">
        <v>128</v>
      </c>
      <c r="E301" s="252" t="s">
        <v>573</v>
      </c>
      <c r="F301" s="254"/>
      <c r="G301" s="3"/>
    </row>
    <row r="302" spans="1:7" x14ac:dyDescent="0.45">
      <c r="A302">
        <v>18</v>
      </c>
      <c r="B302" s="18" t="s">
        <v>580</v>
      </c>
      <c r="C302" s="7"/>
      <c r="D302" s="9" t="s">
        <v>128</v>
      </c>
      <c r="E302" s="252" t="s">
        <v>573</v>
      </c>
      <c r="F302" s="254"/>
      <c r="G302" s="3"/>
    </row>
    <row r="303" spans="1:7" x14ac:dyDescent="0.45">
      <c r="A303">
        <v>19</v>
      </c>
      <c r="B303" s="18" t="s">
        <v>581</v>
      </c>
      <c r="C303" s="7"/>
      <c r="D303" s="9" t="s">
        <v>30</v>
      </c>
      <c r="E303" s="252" t="s">
        <v>573</v>
      </c>
      <c r="F303" s="254"/>
      <c r="G303" s="3"/>
    </row>
    <row r="304" spans="1:7" x14ac:dyDescent="0.45">
      <c r="A304">
        <v>20</v>
      </c>
      <c r="B304" s="18" t="s">
        <v>582</v>
      </c>
      <c r="C304" s="7"/>
      <c r="D304" s="9" t="s">
        <v>30</v>
      </c>
      <c r="E304" s="252" t="s">
        <v>573</v>
      </c>
      <c r="F304" s="254"/>
      <c r="G304" s="3"/>
    </row>
    <row r="305" spans="1:7" x14ac:dyDescent="0.45">
      <c r="A305">
        <v>21</v>
      </c>
      <c r="B305" s="40" t="s">
        <v>583</v>
      </c>
      <c r="C305" s="41"/>
      <c r="D305" s="22" t="s">
        <v>130</v>
      </c>
      <c r="E305" s="253" t="s">
        <v>573</v>
      </c>
      <c r="F305" s="254"/>
      <c r="G305" s="3"/>
    </row>
    <row r="306" spans="1:7" x14ac:dyDescent="0.45">
      <c r="A306">
        <v>22</v>
      </c>
      <c r="B306" s="18" t="s">
        <v>584</v>
      </c>
      <c r="C306" s="7"/>
      <c r="D306" s="9" t="s">
        <v>30</v>
      </c>
      <c r="E306" s="252" t="s">
        <v>573</v>
      </c>
      <c r="F306" s="254"/>
      <c r="G306" s="3"/>
    </row>
    <row r="307" spans="1:7" x14ac:dyDescent="0.45">
      <c r="A307">
        <v>23</v>
      </c>
      <c r="B307" s="40" t="s">
        <v>585</v>
      </c>
      <c r="C307" s="7"/>
      <c r="D307" s="9" t="s">
        <v>30</v>
      </c>
      <c r="E307" s="252" t="s">
        <v>573</v>
      </c>
      <c r="F307" s="254"/>
      <c r="G307" s="3"/>
    </row>
    <row r="308" spans="1:7" x14ac:dyDescent="0.45">
      <c r="A308">
        <v>24</v>
      </c>
      <c r="B308" s="18" t="s">
        <v>586</v>
      </c>
      <c r="C308" s="7"/>
      <c r="D308" s="9" t="s">
        <v>30</v>
      </c>
      <c r="E308" s="252" t="s">
        <v>573</v>
      </c>
      <c r="F308" s="254"/>
      <c r="G308" s="3"/>
    </row>
    <row r="309" spans="1:7" x14ac:dyDescent="0.45">
      <c r="A309">
        <v>25</v>
      </c>
      <c r="B309" s="18" t="s">
        <v>587</v>
      </c>
      <c r="C309" s="7"/>
      <c r="D309" s="9" t="s">
        <v>131</v>
      </c>
      <c r="E309" s="252" t="s">
        <v>573</v>
      </c>
      <c r="F309" s="254"/>
      <c r="G309" s="3"/>
    </row>
    <row r="310" spans="1:7" x14ac:dyDescent="0.45">
      <c r="A310">
        <v>26</v>
      </c>
      <c r="B310" s="18" t="s">
        <v>588</v>
      </c>
      <c r="C310" s="7"/>
      <c r="D310" s="9" t="s">
        <v>132</v>
      </c>
      <c r="E310" s="252" t="s">
        <v>589</v>
      </c>
      <c r="F310" s="254"/>
      <c r="G310" s="3"/>
    </row>
    <row r="311" spans="1:7" x14ac:dyDescent="0.45">
      <c r="A311">
        <v>27</v>
      </c>
      <c r="B311" s="18" t="s">
        <v>590</v>
      </c>
      <c r="C311" s="7"/>
      <c r="D311" s="9" t="s">
        <v>591</v>
      </c>
      <c r="E311" s="252" t="s">
        <v>589</v>
      </c>
      <c r="F311" s="254"/>
      <c r="G311" s="3"/>
    </row>
    <row r="312" spans="1:7" x14ac:dyDescent="0.45">
      <c r="A312">
        <v>28</v>
      </c>
      <c r="B312" s="18" t="s">
        <v>592</v>
      </c>
      <c r="C312" s="7"/>
      <c r="D312" s="9" t="s">
        <v>133</v>
      </c>
      <c r="E312" s="252" t="s">
        <v>573</v>
      </c>
      <c r="F312" s="254"/>
      <c r="G312" s="3"/>
    </row>
    <row r="313" spans="1:7" x14ac:dyDescent="0.45">
      <c r="A313">
        <v>29</v>
      </c>
      <c r="B313" s="40" t="s">
        <v>593</v>
      </c>
      <c r="C313" s="41"/>
      <c r="D313" s="22" t="s">
        <v>130</v>
      </c>
      <c r="E313" s="253" t="s">
        <v>573</v>
      </c>
      <c r="F313" s="254"/>
      <c r="G313" s="3"/>
    </row>
    <row r="314" spans="1:7" x14ac:dyDescent="0.45">
      <c r="A314">
        <v>30</v>
      </c>
      <c r="B314" s="18" t="s">
        <v>594</v>
      </c>
      <c r="C314" s="7"/>
      <c r="D314" s="9" t="s">
        <v>30</v>
      </c>
      <c r="E314" s="252" t="s">
        <v>573</v>
      </c>
      <c r="F314" s="254"/>
      <c r="G314" s="3"/>
    </row>
    <row r="315" spans="1:7" x14ac:dyDescent="0.45">
      <c r="A315">
        <v>31</v>
      </c>
      <c r="B315" s="40" t="s">
        <v>595</v>
      </c>
      <c r="C315" s="7"/>
      <c r="D315" s="9" t="s">
        <v>30</v>
      </c>
      <c r="E315" s="252" t="s">
        <v>573</v>
      </c>
      <c r="F315" s="254"/>
      <c r="G315" s="3"/>
    </row>
    <row r="316" spans="1:7" x14ac:dyDescent="0.45">
      <c r="A316">
        <v>32</v>
      </c>
      <c r="B316" s="18" t="s">
        <v>596</v>
      </c>
      <c r="C316" s="7"/>
      <c r="D316" s="9" t="s">
        <v>30</v>
      </c>
      <c r="E316" s="252" t="s">
        <v>573</v>
      </c>
      <c r="F316" s="254"/>
      <c r="G316" s="3"/>
    </row>
    <row r="317" spans="1:7" x14ac:dyDescent="0.45">
      <c r="A317">
        <v>33</v>
      </c>
      <c r="B317" s="18" t="s">
        <v>597</v>
      </c>
      <c r="C317" s="7"/>
      <c r="D317" s="9" t="s">
        <v>131</v>
      </c>
      <c r="E317" s="252" t="s">
        <v>573</v>
      </c>
      <c r="F317" s="254"/>
      <c r="G317" s="3"/>
    </row>
    <row r="318" spans="1:7" x14ac:dyDescent="0.45">
      <c r="A318">
        <v>34</v>
      </c>
      <c r="B318" s="18" t="s">
        <v>598</v>
      </c>
      <c r="C318" s="7"/>
      <c r="D318" s="9" t="s">
        <v>132</v>
      </c>
      <c r="E318" s="252" t="s">
        <v>589</v>
      </c>
      <c r="F318" s="254"/>
      <c r="G318" s="3"/>
    </row>
    <row r="319" spans="1:7" x14ac:dyDescent="0.45">
      <c r="A319">
        <v>35</v>
      </c>
      <c r="B319" s="18" t="s">
        <v>599</v>
      </c>
      <c r="C319" s="7"/>
      <c r="D319" s="9" t="s">
        <v>591</v>
      </c>
      <c r="E319" s="252" t="s">
        <v>589</v>
      </c>
      <c r="F319" s="254"/>
      <c r="G319" s="3"/>
    </row>
    <row r="320" spans="1:7" x14ac:dyDescent="0.45">
      <c r="A320">
        <v>36</v>
      </c>
      <c r="B320" s="18" t="s">
        <v>600</v>
      </c>
      <c r="C320" s="7"/>
      <c r="D320" s="9" t="s">
        <v>133</v>
      </c>
      <c r="E320" s="252" t="s">
        <v>573</v>
      </c>
      <c r="F320" s="254"/>
      <c r="G320" s="3"/>
    </row>
    <row r="321" spans="1:7" x14ac:dyDescent="0.45">
      <c r="E321" s="254"/>
      <c r="F321" s="254"/>
      <c r="G321" s="3"/>
    </row>
    <row r="322" spans="1:7" x14ac:dyDescent="0.45">
      <c r="B322" s="26" t="s">
        <v>134</v>
      </c>
      <c r="E322" s="254" t="s">
        <v>589</v>
      </c>
      <c r="F322" s="254"/>
    </row>
    <row r="323" spans="1:7" ht="33" x14ac:dyDescent="0.45">
      <c r="A323">
        <v>37</v>
      </c>
      <c r="B323" s="18" t="s">
        <v>601</v>
      </c>
      <c r="C323" s="7"/>
      <c r="D323" s="28" t="s">
        <v>135</v>
      </c>
      <c r="E323" s="252" t="s">
        <v>589</v>
      </c>
      <c r="F323" s="254"/>
    </row>
    <row r="324" spans="1:7" x14ac:dyDescent="0.45">
      <c r="A324">
        <v>38</v>
      </c>
      <c r="B324" s="18" t="s">
        <v>602</v>
      </c>
      <c r="C324" s="7"/>
      <c r="D324" s="9" t="s">
        <v>136</v>
      </c>
      <c r="E324" s="252" t="s">
        <v>589</v>
      </c>
      <c r="F324" s="254"/>
    </row>
    <row r="325" spans="1:7" x14ac:dyDescent="0.45">
      <c r="A325">
        <v>39</v>
      </c>
      <c r="B325" s="42" t="s">
        <v>603</v>
      </c>
      <c r="C325" s="43"/>
      <c r="D325" s="9" t="s">
        <v>136</v>
      </c>
      <c r="E325" s="252" t="s">
        <v>589</v>
      </c>
      <c r="F325" s="254"/>
    </row>
    <row r="326" spans="1:7" x14ac:dyDescent="0.45">
      <c r="A326">
        <v>40</v>
      </c>
      <c r="B326" s="42" t="s">
        <v>604</v>
      </c>
      <c r="C326" s="43"/>
      <c r="D326" s="9" t="s">
        <v>136</v>
      </c>
      <c r="E326" s="252" t="s">
        <v>589</v>
      </c>
      <c r="F326" s="254"/>
    </row>
    <row r="327" spans="1:7" x14ac:dyDescent="0.45">
      <c r="A327">
        <v>41</v>
      </c>
      <c r="B327" s="42" t="s">
        <v>605</v>
      </c>
      <c r="C327" s="43"/>
      <c r="D327" s="9" t="s">
        <v>136</v>
      </c>
      <c r="E327" s="252" t="s">
        <v>589</v>
      </c>
      <c r="F327" s="254"/>
    </row>
    <row r="328" spans="1:7" x14ac:dyDescent="0.45">
      <c r="A328">
        <v>42</v>
      </c>
      <c r="B328" s="42" t="s">
        <v>606</v>
      </c>
      <c r="C328" s="43"/>
      <c r="D328" s="9" t="s">
        <v>607</v>
      </c>
      <c r="E328" s="252" t="s">
        <v>589</v>
      </c>
      <c r="F328" s="254"/>
    </row>
    <row r="329" spans="1:7" x14ac:dyDescent="0.45">
      <c r="A329">
        <v>42</v>
      </c>
      <c r="B329" s="42" t="s">
        <v>608</v>
      </c>
      <c r="C329" s="43"/>
      <c r="D329" s="9" t="s">
        <v>136</v>
      </c>
      <c r="E329" s="252" t="s">
        <v>589</v>
      </c>
      <c r="F329" s="252" t="s">
        <v>153</v>
      </c>
    </row>
    <row r="330" spans="1:7" x14ac:dyDescent="0.45">
      <c r="A330">
        <v>44</v>
      </c>
      <c r="B330" s="42" t="s">
        <v>609</v>
      </c>
      <c r="C330" s="43"/>
      <c r="D330" s="9" t="s">
        <v>136</v>
      </c>
      <c r="E330" s="252" t="s">
        <v>589</v>
      </c>
      <c r="F330" s="254"/>
    </row>
    <row r="331" spans="1:7" x14ac:dyDescent="0.45">
      <c r="A331">
        <v>45</v>
      </c>
      <c r="B331" s="42" t="s">
        <v>610</v>
      </c>
      <c r="C331" s="43"/>
      <c r="D331" s="9" t="s">
        <v>136</v>
      </c>
      <c r="E331" s="252" t="s">
        <v>153</v>
      </c>
      <c r="F331" s="254"/>
    </row>
    <row r="332" spans="1:7" ht="33" x14ac:dyDescent="0.45">
      <c r="A332">
        <v>46</v>
      </c>
      <c r="B332" s="18" t="s">
        <v>611</v>
      </c>
      <c r="C332" s="7"/>
      <c r="D332" s="28" t="s">
        <v>137</v>
      </c>
      <c r="E332" s="252" t="s">
        <v>589</v>
      </c>
      <c r="F332" s="254"/>
      <c r="G332" s="3"/>
    </row>
    <row r="333" spans="1:7" x14ac:dyDescent="0.45">
      <c r="A333">
        <v>47</v>
      </c>
      <c r="B333" s="18" t="s">
        <v>612</v>
      </c>
      <c r="C333" s="7"/>
      <c r="D333" s="9" t="s">
        <v>136</v>
      </c>
      <c r="E333" s="252" t="s">
        <v>589</v>
      </c>
      <c r="F333" s="254"/>
      <c r="G333" s="3"/>
    </row>
    <row r="334" spans="1:7" x14ac:dyDescent="0.45">
      <c r="A334">
        <v>48</v>
      </c>
      <c r="B334" s="42" t="s">
        <v>613</v>
      </c>
      <c r="C334" s="43"/>
      <c r="D334" s="9" t="s">
        <v>136</v>
      </c>
      <c r="E334" s="252" t="s">
        <v>589</v>
      </c>
      <c r="F334" s="254"/>
      <c r="G334" s="3"/>
    </row>
    <row r="335" spans="1:7" x14ac:dyDescent="0.45">
      <c r="A335">
        <v>49</v>
      </c>
      <c r="B335" s="42" t="s">
        <v>614</v>
      </c>
      <c r="C335" s="43"/>
      <c r="D335" s="9" t="s">
        <v>136</v>
      </c>
      <c r="E335" s="252" t="s">
        <v>589</v>
      </c>
      <c r="F335" s="254"/>
      <c r="G335" s="3"/>
    </row>
    <row r="336" spans="1:7" x14ac:dyDescent="0.45">
      <c r="A336">
        <v>50</v>
      </c>
      <c r="B336" s="42" t="s">
        <v>615</v>
      </c>
      <c r="C336" s="43"/>
      <c r="D336" s="9" t="s">
        <v>136</v>
      </c>
      <c r="E336" s="252" t="s">
        <v>589</v>
      </c>
      <c r="F336" s="254"/>
      <c r="G336" s="3"/>
    </row>
    <row r="337" spans="1:7" x14ac:dyDescent="0.45">
      <c r="A337">
        <v>51</v>
      </c>
      <c r="B337" s="42" t="s">
        <v>616</v>
      </c>
      <c r="C337" s="43"/>
      <c r="D337" s="9" t="s">
        <v>607</v>
      </c>
      <c r="E337" s="252" t="s">
        <v>589</v>
      </c>
      <c r="F337" s="254"/>
      <c r="G337" s="3"/>
    </row>
    <row r="338" spans="1:7" x14ac:dyDescent="0.45">
      <c r="A338">
        <v>51</v>
      </c>
      <c r="B338" s="42" t="s">
        <v>617</v>
      </c>
      <c r="C338" s="43"/>
      <c r="D338" s="9" t="s">
        <v>136</v>
      </c>
      <c r="E338" s="252" t="s">
        <v>589</v>
      </c>
      <c r="F338" s="252" t="s">
        <v>153</v>
      </c>
      <c r="G338" s="3"/>
    </row>
    <row r="339" spans="1:7" x14ac:dyDescent="0.45">
      <c r="A339">
        <v>53</v>
      </c>
      <c r="B339" s="42" t="s">
        <v>618</v>
      </c>
      <c r="C339" s="43"/>
      <c r="D339" s="9" t="s">
        <v>136</v>
      </c>
      <c r="E339" s="252" t="s">
        <v>589</v>
      </c>
      <c r="F339" s="254"/>
      <c r="G339" s="3"/>
    </row>
    <row r="340" spans="1:7" x14ac:dyDescent="0.45">
      <c r="A340">
        <v>54</v>
      </c>
      <c r="B340" s="42" t="s">
        <v>619</v>
      </c>
      <c r="C340" s="43"/>
      <c r="D340" s="9" t="s">
        <v>136</v>
      </c>
      <c r="E340" s="252" t="s">
        <v>153</v>
      </c>
      <c r="F340" s="254"/>
      <c r="G340" s="3"/>
    </row>
    <row r="341" spans="1:7" ht="33" x14ac:dyDescent="0.45">
      <c r="A341">
        <v>55</v>
      </c>
      <c r="B341" s="18" t="s">
        <v>620</v>
      </c>
      <c r="C341" s="7"/>
      <c r="D341" s="28" t="s">
        <v>138</v>
      </c>
      <c r="E341" s="252" t="s">
        <v>589</v>
      </c>
      <c r="F341" s="254"/>
    </row>
    <row r="342" spans="1:7" x14ac:dyDescent="0.45">
      <c r="A342">
        <v>56</v>
      </c>
      <c r="B342" s="18" t="s">
        <v>621</v>
      </c>
      <c r="C342" s="7"/>
      <c r="D342" s="9" t="s">
        <v>136</v>
      </c>
      <c r="E342" s="252" t="s">
        <v>589</v>
      </c>
      <c r="F342" s="254"/>
    </row>
    <row r="343" spans="1:7" x14ac:dyDescent="0.45">
      <c r="A343">
        <v>57</v>
      </c>
      <c r="B343" s="42" t="s">
        <v>622</v>
      </c>
      <c r="C343" s="43"/>
      <c r="D343" s="9" t="s">
        <v>136</v>
      </c>
      <c r="E343" s="252" t="s">
        <v>589</v>
      </c>
      <c r="F343" s="254"/>
    </row>
    <row r="344" spans="1:7" x14ac:dyDescent="0.45">
      <c r="A344">
        <v>58</v>
      </c>
      <c r="B344" s="42" t="s">
        <v>623</v>
      </c>
      <c r="C344" s="43"/>
      <c r="D344" s="9" t="s">
        <v>136</v>
      </c>
      <c r="E344" s="252" t="s">
        <v>589</v>
      </c>
      <c r="F344" s="254"/>
    </row>
    <row r="345" spans="1:7" x14ac:dyDescent="0.45">
      <c r="A345">
        <v>59</v>
      </c>
      <c r="B345" s="42" t="s">
        <v>624</v>
      </c>
      <c r="C345" s="43"/>
      <c r="D345" s="9" t="s">
        <v>136</v>
      </c>
      <c r="E345" s="252" t="s">
        <v>589</v>
      </c>
      <c r="F345" s="254"/>
    </row>
    <row r="346" spans="1:7" x14ac:dyDescent="0.45">
      <c r="A346">
        <v>60</v>
      </c>
      <c r="B346" s="42" t="s">
        <v>625</v>
      </c>
      <c r="C346" s="43"/>
      <c r="D346" s="9" t="s">
        <v>607</v>
      </c>
      <c r="E346" s="252" t="s">
        <v>589</v>
      </c>
      <c r="F346" s="254"/>
    </row>
    <row r="347" spans="1:7" x14ac:dyDescent="0.45">
      <c r="A347">
        <v>60</v>
      </c>
      <c r="B347" s="42" t="s">
        <v>626</v>
      </c>
      <c r="C347" s="43"/>
      <c r="D347" s="9" t="s">
        <v>136</v>
      </c>
      <c r="E347" s="252" t="s">
        <v>589</v>
      </c>
      <c r="F347" s="252" t="s">
        <v>153</v>
      </c>
    </row>
    <row r="348" spans="1:7" x14ac:dyDescent="0.45">
      <c r="A348">
        <v>62</v>
      </c>
      <c r="B348" s="42" t="s">
        <v>627</v>
      </c>
      <c r="C348" s="43"/>
      <c r="D348" s="9" t="s">
        <v>136</v>
      </c>
      <c r="E348" s="252" t="s">
        <v>589</v>
      </c>
      <c r="F348" s="254"/>
    </row>
    <row r="349" spans="1:7" x14ac:dyDescent="0.45">
      <c r="A349">
        <v>63</v>
      </c>
      <c r="B349" s="42" t="s">
        <v>628</v>
      </c>
      <c r="C349" s="43"/>
      <c r="D349" s="9" t="s">
        <v>136</v>
      </c>
      <c r="E349" s="252" t="s">
        <v>153</v>
      </c>
      <c r="F349" s="254"/>
    </row>
    <row r="350" spans="1:7" ht="33" x14ac:dyDescent="0.45">
      <c r="A350">
        <v>64</v>
      </c>
      <c r="B350" s="18" t="s">
        <v>629</v>
      </c>
      <c r="C350" s="7"/>
      <c r="D350" s="28" t="s">
        <v>139</v>
      </c>
      <c r="E350" s="252" t="s">
        <v>589</v>
      </c>
      <c r="F350" s="254"/>
    </row>
    <row r="351" spans="1:7" x14ac:dyDescent="0.45">
      <c r="A351">
        <v>65</v>
      </c>
      <c r="B351" s="18" t="s">
        <v>630</v>
      </c>
      <c r="C351" s="7"/>
      <c r="D351" s="9" t="s">
        <v>136</v>
      </c>
      <c r="E351" s="252" t="s">
        <v>589</v>
      </c>
      <c r="F351" s="254"/>
    </row>
    <row r="352" spans="1:7" x14ac:dyDescent="0.45">
      <c r="A352">
        <v>66</v>
      </c>
      <c r="B352" s="42" t="s">
        <v>631</v>
      </c>
      <c r="C352" s="43"/>
      <c r="D352" s="9" t="s">
        <v>136</v>
      </c>
      <c r="E352" s="252" t="s">
        <v>589</v>
      </c>
      <c r="F352" s="254"/>
    </row>
    <row r="353" spans="1:6" x14ac:dyDescent="0.45">
      <c r="A353">
        <v>67</v>
      </c>
      <c r="B353" s="42" t="s">
        <v>632</v>
      </c>
      <c r="C353" s="43"/>
      <c r="D353" s="9" t="s">
        <v>136</v>
      </c>
      <c r="E353" s="252" t="s">
        <v>589</v>
      </c>
      <c r="F353" s="254"/>
    </row>
    <row r="354" spans="1:6" x14ac:dyDescent="0.45">
      <c r="A354">
        <v>68</v>
      </c>
      <c r="B354" s="42" t="s">
        <v>633</v>
      </c>
      <c r="C354" s="43"/>
      <c r="D354" s="9" t="s">
        <v>136</v>
      </c>
      <c r="E354" s="252" t="s">
        <v>589</v>
      </c>
      <c r="F354" s="254"/>
    </row>
    <row r="355" spans="1:6" x14ac:dyDescent="0.45">
      <c r="A355">
        <v>69</v>
      </c>
      <c r="B355" s="42" t="s">
        <v>634</v>
      </c>
      <c r="C355" s="43"/>
      <c r="D355" s="9" t="s">
        <v>607</v>
      </c>
      <c r="E355" s="252" t="s">
        <v>589</v>
      </c>
      <c r="F355" s="254"/>
    </row>
    <row r="356" spans="1:6" x14ac:dyDescent="0.45">
      <c r="A356">
        <v>69</v>
      </c>
      <c r="B356" s="42" t="s">
        <v>635</v>
      </c>
      <c r="C356" s="43"/>
      <c r="D356" s="9" t="s">
        <v>136</v>
      </c>
      <c r="E356" s="252" t="s">
        <v>589</v>
      </c>
      <c r="F356" s="252" t="s">
        <v>153</v>
      </c>
    </row>
    <row r="357" spans="1:6" x14ac:dyDescent="0.45">
      <c r="A357">
        <v>71</v>
      </c>
      <c r="B357" s="42" t="s">
        <v>636</v>
      </c>
      <c r="C357" s="43"/>
      <c r="D357" s="9" t="s">
        <v>136</v>
      </c>
      <c r="E357" s="252" t="s">
        <v>589</v>
      </c>
      <c r="F357" s="254"/>
    </row>
    <row r="358" spans="1:6" x14ac:dyDescent="0.45">
      <c r="A358">
        <v>72</v>
      </c>
      <c r="B358" s="42" t="s">
        <v>637</v>
      </c>
      <c r="C358" s="43"/>
      <c r="D358" s="9" t="s">
        <v>136</v>
      </c>
      <c r="E358" s="252" t="s">
        <v>153</v>
      </c>
      <c r="F358" s="254"/>
    </row>
    <row r="359" spans="1:6" ht="33" x14ac:dyDescent="0.45">
      <c r="A359">
        <v>73</v>
      </c>
      <c r="B359" s="18" t="s">
        <v>638</v>
      </c>
      <c r="C359" s="7"/>
      <c r="D359" s="28" t="s">
        <v>140</v>
      </c>
      <c r="E359" s="252" t="s">
        <v>589</v>
      </c>
      <c r="F359" s="254"/>
    </row>
    <row r="360" spans="1:6" x14ac:dyDescent="0.45">
      <c r="A360">
        <v>74</v>
      </c>
      <c r="B360" s="18" t="s">
        <v>639</v>
      </c>
      <c r="C360" s="7"/>
      <c r="D360" s="9" t="s">
        <v>136</v>
      </c>
      <c r="E360" s="252" t="s">
        <v>589</v>
      </c>
      <c r="F360" s="254"/>
    </row>
    <row r="361" spans="1:6" x14ac:dyDescent="0.45">
      <c r="A361">
        <v>75</v>
      </c>
      <c r="B361" s="42" t="s">
        <v>640</v>
      </c>
      <c r="C361" s="43"/>
      <c r="D361" s="9" t="s">
        <v>136</v>
      </c>
      <c r="E361" s="252" t="s">
        <v>589</v>
      </c>
      <c r="F361" s="254"/>
    </row>
    <row r="362" spans="1:6" x14ac:dyDescent="0.45">
      <c r="A362">
        <v>76</v>
      </c>
      <c r="B362" s="42" t="s">
        <v>641</v>
      </c>
      <c r="C362" s="43"/>
      <c r="D362" s="9" t="s">
        <v>136</v>
      </c>
      <c r="E362" s="252" t="s">
        <v>589</v>
      </c>
      <c r="F362" s="254"/>
    </row>
    <row r="363" spans="1:6" x14ac:dyDescent="0.45">
      <c r="A363">
        <v>77</v>
      </c>
      <c r="B363" s="42" t="s">
        <v>642</v>
      </c>
      <c r="C363" s="43"/>
      <c r="D363" s="9" t="s">
        <v>136</v>
      </c>
      <c r="E363" s="252" t="s">
        <v>589</v>
      </c>
      <c r="F363" s="254"/>
    </row>
    <row r="364" spans="1:6" x14ac:dyDescent="0.45">
      <c r="A364">
        <v>78</v>
      </c>
      <c r="B364" s="42" t="s">
        <v>643</v>
      </c>
      <c r="C364" s="43"/>
      <c r="D364" s="9" t="s">
        <v>607</v>
      </c>
      <c r="E364" s="252" t="s">
        <v>589</v>
      </c>
      <c r="F364" s="254"/>
    </row>
    <row r="365" spans="1:6" x14ac:dyDescent="0.45">
      <c r="A365">
        <v>78</v>
      </c>
      <c r="B365" s="42" t="s">
        <v>644</v>
      </c>
      <c r="C365" s="43"/>
      <c r="D365" s="9" t="s">
        <v>136</v>
      </c>
      <c r="E365" s="252" t="s">
        <v>589</v>
      </c>
      <c r="F365" s="252" t="s">
        <v>153</v>
      </c>
    </row>
    <row r="366" spans="1:6" x14ac:dyDescent="0.45">
      <c r="A366">
        <v>80</v>
      </c>
      <c r="B366" s="42" t="s">
        <v>645</v>
      </c>
      <c r="C366" s="43"/>
      <c r="D366" s="9" t="s">
        <v>136</v>
      </c>
      <c r="E366" s="252" t="s">
        <v>589</v>
      </c>
      <c r="F366" s="254"/>
    </row>
    <row r="367" spans="1:6" x14ac:dyDescent="0.45">
      <c r="A367">
        <v>81</v>
      </c>
      <c r="B367" s="42" t="s">
        <v>646</v>
      </c>
      <c r="C367" s="43"/>
      <c r="D367" s="9" t="s">
        <v>136</v>
      </c>
      <c r="E367" s="252" t="s">
        <v>153</v>
      </c>
      <c r="F367" s="254"/>
    </row>
    <row r="368" spans="1:6" ht="33" x14ac:dyDescent="0.45">
      <c r="A368">
        <v>82</v>
      </c>
      <c r="B368" s="18" t="s">
        <v>647</v>
      </c>
      <c r="C368" s="7"/>
      <c r="D368" s="28" t="s">
        <v>141</v>
      </c>
      <c r="E368" s="252" t="s">
        <v>589</v>
      </c>
      <c r="F368" s="254"/>
    </row>
    <row r="369" spans="1:6" x14ac:dyDescent="0.45">
      <c r="A369">
        <v>83</v>
      </c>
      <c r="B369" s="18" t="s">
        <v>648</v>
      </c>
      <c r="C369" s="7"/>
      <c r="D369" s="9" t="s">
        <v>136</v>
      </c>
      <c r="E369" s="252" t="s">
        <v>589</v>
      </c>
      <c r="F369" s="254"/>
    </row>
    <row r="370" spans="1:6" x14ac:dyDescent="0.45">
      <c r="A370">
        <v>84</v>
      </c>
      <c r="B370" s="42" t="s">
        <v>649</v>
      </c>
      <c r="C370" s="43"/>
      <c r="D370" s="9" t="s">
        <v>136</v>
      </c>
      <c r="E370" s="252" t="s">
        <v>589</v>
      </c>
      <c r="F370" s="254"/>
    </row>
    <row r="371" spans="1:6" x14ac:dyDescent="0.45">
      <c r="A371">
        <v>85</v>
      </c>
      <c r="B371" s="42" t="s">
        <v>650</v>
      </c>
      <c r="C371" s="43"/>
      <c r="D371" s="9" t="s">
        <v>136</v>
      </c>
      <c r="E371" s="252" t="s">
        <v>589</v>
      </c>
      <c r="F371" s="254"/>
    </row>
    <row r="372" spans="1:6" x14ac:dyDescent="0.45">
      <c r="A372">
        <v>86</v>
      </c>
      <c r="B372" s="42" t="s">
        <v>651</v>
      </c>
      <c r="C372" s="43"/>
      <c r="D372" s="9" t="s">
        <v>136</v>
      </c>
      <c r="E372" s="252" t="s">
        <v>589</v>
      </c>
      <c r="F372" s="254"/>
    </row>
    <row r="373" spans="1:6" x14ac:dyDescent="0.45">
      <c r="A373">
        <v>87</v>
      </c>
      <c r="B373" s="42" t="s">
        <v>652</v>
      </c>
      <c r="C373" s="43"/>
      <c r="D373" s="9" t="s">
        <v>607</v>
      </c>
      <c r="E373" s="252" t="s">
        <v>589</v>
      </c>
      <c r="F373" s="254"/>
    </row>
    <row r="374" spans="1:6" x14ac:dyDescent="0.45">
      <c r="A374">
        <v>87</v>
      </c>
      <c r="B374" s="42" t="s">
        <v>653</v>
      </c>
      <c r="C374" s="43"/>
      <c r="D374" s="9" t="s">
        <v>136</v>
      </c>
      <c r="E374" s="252" t="s">
        <v>589</v>
      </c>
      <c r="F374" s="252" t="s">
        <v>153</v>
      </c>
    </row>
    <row r="375" spans="1:6" x14ac:dyDescent="0.45">
      <c r="A375">
        <v>89</v>
      </c>
      <c r="B375" s="42" t="s">
        <v>654</v>
      </c>
      <c r="C375" s="43"/>
      <c r="D375" s="9" t="s">
        <v>136</v>
      </c>
      <c r="E375" s="252" t="s">
        <v>589</v>
      </c>
      <c r="F375" s="254"/>
    </row>
    <row r="376" spans="1:6" x14ac:dyDescent="0.45">
      <c r="A376">
        <v>90</v>
      </c>
      <c r="B376" s="42" t="s">
        <v>655</v>
      </c>
      <c r="C376" s="43"/>
      <c r="D376" s="9" t="s">
        <v>136</v>
      </c>
      <c r="E376" s="252" t="s">
        <v>153</v>
      </c>
      <c r="F376" s="254"/>
    </row>
    <row r="377" spans="1:6" ht="33" x14ac:dyDescent="0.45">
      <c r="A377">
        <v>91</v>
      </c>
      <c r="B377" s="18" t="s">
        <v>656</v>
      </c>
      <c r="C377" s="7"/>
      <c r="D377" s="28" t="s">
        <v>142</v>
      </c>
      <c r="E377" s="252" t="s">
        <v>589</v>
      </c>
      <c r="F377" s="254"/>
    </row>
    <row r="378" spans="1:6" x14ac:dyDescent="0.45">
      <c r="A378">
        <v>92</v>
      </c>
      <c r="B378" s="18" t="s">
        <v>657</v>
      </c>
      <c r="C378" s="7"/>
      <c r="D378" s="9" t="s">
        <v>136</v>
      </c>
      <c r="E378" s="252" t="s">
        <v>589</v>
      </c>
      <c r="F378" s="254"/>
    </row>
    <row r="379" spans="1:6" x14ac:dyDescent="0.45">
      <c r="A379">
        <v>93</v>
      </c>
      <c r="B379" s="42" t="s">
        <v>658</v>
      </c>
      <c r="C379" s="43"/>
      <c r="D379" s="9" t="s">
        <v>136</v>
      </c>
      <c r="E379" s="252" t="s">
        <v>589</v>
      </c>
      <c r="F379" s="254"/>
    </row>
    <row r="380" spans="1:6" x14ac:dyDescent="0.45">
      <c r="A380">
        <v>94</v>
      </c>
      <c r="B380" s="42" t="s">
        <v>659</v>
      </c>
      <c r="C380" s="43"/>
      <c r="D380" s="9" t="s">
        <v>136</v>
      </c>
      <c r="E380" s="252" t="s">
        <v>589</v>
      </c>
      <c r="F380" s="254"/>
    </row>
    <row r="381" spans="1:6" x14ac:dyDescent="0.45">
      <c r="A381">
        <v>95</v>
      </c>
      <c r="B381" s="42" t="s">
        <v>660</v>
      </c>
      <c r="C381" s="43"/>
      <c r="D381" s="9" t="s">
        <v>136</v>
      </c>
      <c r="E381" s="252" t="s">
        <v>589</v>
      </c>
      <c r="F381" s="254"/>
    </row>
    <row r="382" spans="1:6" x14ac:dyDescent="0.45">
      <c r="A382">
        <v>96</v>
      </c>
      <c r="B382" s="42" t="s">
        <v>661</v>
      </c>
      <c r="C382" s="43"/>
      <c r="D382" s="9" t="s">
        <v>607</v>
      </c>
      <c r="E382" s="252" t="s">
        <v>589</v>
      </c>
      <c r="F382" s="254"/>
    </row>
    <row r="383" spans="1:6" x14ac:dyDescent="0.45">
      <c r="A383">
        <v>96</v>
      </c>
      <c r="B383" s="42" t="s">
        <v>662</v>
      </c>
      <c r="C383" s="43"/>
      <c r="D383" s="9" t="s">
        <v>136</v>
      </c>
      <c r="E383" s="252" t="s">
        <v>589</v>
      </c>
      <c r="F383" s="252" t="s">
        <v>153</v>
      </c>
    </row>
    <row r="384" spans="1:6" x14ac:dyDescent="0.45">
      <c r="A384">
        <v>98</v>
      </c>
      <c r="B384" s="42" t="s">
        <v>663</v>
      </c>
      <c r="C384" s="43"/>
      <c r="D384" s="9" t="s">
        <v>136</v>
      </c>
      <c r="E384" s="252" t="s">
        <v>589</v>
      </c>
      <c r="F384" s="254"/>
    </row>
    <row r="385" spans="1:6" x14ac:dyDescent="0.45">
      <c r="A385">
        <v>99</v>
      </c>
      <c r="B385" s="42" t="s">
        <v>664</v>
      </c>
      <c r="C385" s="43"/>
      <c r="D385" s="9" t="s">
        <v>136</v>
      </c>
      <c r="E385" s="252" t="s">
        <v>153</v>
      </c>
      <c r="F385" s="254"/>
    </row>
    <row r="386" spans="1:6" ht="33" x14ac:dyDescent="0.45">
      <c r="A386">
        <v>100</v>
      </c>
      <c r="B386" s="18" t="s">
        <v>665</v>
      </c>
      <c r="C386" s="7"/>
      <c r="D386" s="28" t="s">
        <v>143</v>
      </c>
      <c r="E386" s="252" t="s">
        <v>589</v>
      </c>
      <c r="F386" s="254"/>
    </row>
    <row r="387" spans="1:6" x14ac:dyDescent="0.45">
      <c r="A387">
        <v>101</v>
      </c>
      <c r="B387" s="18" t="s">
        <v>666</v>
      </c>
      <c r="C387" s="7"/>
      <c r="D387" s="9" t="s">
        <v>136</v>
      </c>
      <c r="E387" s="252" t="s">
        <v>589</v>
      </c>
      <c r="F387" s="254"/>
    </row>
    <row r="388" spans="1:6" x14ac:dyDescent="0.45">
      <c r="A388">
        <v>102</v>
      </c>
      <c r="B388" s="42" t="s">
        <v>667</v>
      </c>
      <c r="C388" s="43"/>
      <c r="D388" s="9" t="s">
        <v>136</v>
      </c>
      <c r="E388" s="252" t="s">
        <v>589</v>
      </c>
      <c r="F388" s="254"/>
    </row>
    <row r="389" spans="1:6" x14ac:dyDescent="0.45">
      <c r="A389">
        <v>103</v>
      </c>
      <c r="B389" s="42" t="s">
        <v>668</v>
      </c>
      <c r="C389" s="43"/>
      <c r="D389" s="9" t="s">
        <v>136</v>
      </c>
      <c r="E389" s="252" t="s">
        <v>589</v>
      </c>
      <c r="F389" s="254"/>
    </row>
    <row r="390" spans="1:6" x14ac:dyDescent="0.45">
      <c r="A390">
        <v>104</v>
      </c>
      <c r="B390" s="42" t="s">
        <v>669</v>
      </c>
      <c r="C390" s="43"/>
      <c r="D390" s="9" t="s">
        <v>136</v>
      </c>
      <c r="E390" s="252" t="s">
        <v>589</v>
      </c>
      <c r="F390" s="254"/>
    </row>
    <row r="391" spans="1:6" x14ac:dyDescent="0.45">
      <c r="A391">
        <v>105</v>
      </c>
      <c r="B391" s="42" t="s">
        <v>670</v>
      </c>
      <c r="C391" s="43"/>
      <c r="D391" s="9" t="s">
        <v>607</v>
      </c>
      <c r="E391" s="252" t="s">
        <v>589</v>
      </c>
      <c r="F391" s="254"/>
    </row>
    <row r="392" spans="1:6" x14ac:dyDescent="0.45">
      <c r="A392">
        <v>105</v>
      </c>
      <c r="B392" s="42" t="s">
        <v>671</v>
      </c>
      <c r="C392" s="43"/>
      <c r="D392" s="9" t="s">
        <v>136</v>
      </c>
      <c r="E392" s="252" t="s">
        <v>589</v>
      </c>
      <c r="F392" s="252" t="s">
        <v>153</v>
      </c>
    </row>
    <row r="393" spans="1:6" x14ac:dyDescent="0.45">
      <c r="A393">
        <v>107</v>
      </c>
      <c r="B393" s="42" t="s">
        <v>672</v>
      </c>
      <c r="C393" s="43"/>
      <c r="D393" s="9" t="s">
        <v>136</v>
      </c>
      <c r="E393" s="252" t="s">
        <v>589</v>
      </c>
      <c r="F393" s="254"/>
    </row>
    <row r="394" spans="1:6" x14ac:dyDescent="0.45">
      <c r="A394">
        <v>108</v>
      </c>
      <c r="B394" s="42" t="s">
        <v>673</v>
      </c>
      <c r="C394" s="43"/>
      <c r="D394" s="9" t="s">
        <v>136</v>
      </c>
      <c r="E394" s="252" t="s">
        <v>153</v>
      </c>
      <c r="F394" s="254"/>
    </row>
    <row r="395" spans="1:6" ht="33" x14ac:dyDescent="0.45">
      <c r="A395">
        <v>109</v>
      </c>
      <c r="B395" s="18" t="s">
        <v>674</v>
      </c>
      <c r="C395" s="7"/>
      <c r="D395" s="28" t="s">
        <v>144</v>
      </c>
      <c r="E395" s="252" t="s">
        <v>589</v>
      </c>
      <c r="F395" s="254"/>
    </row>
    <row r="396" spans="1:6" x14ac:dyDescent="0.45">
      <c r="A396">
        <v>110</v>
      </c>
      <c r="B396" s="18" t="s">
        <v>675</v>
      </c>
      <c r="C396" s="7"/>
      <c r="D396" s="9" t="s">
        <v>136</v>
      </c>
      <c r="E396" s="252" t="s">
        <v>589</v>
      </c>
      <c r="F396" s="254"/>
    </row>
    <row r="397" spans="1:6" x14ac:dyDescent="0.45">
      <c r="A397">
        <v>111</v>
      </c>
      <c r="B397" s="42" t="s">
        <v>676</v>
      </c>
      <c r="C397" s="43"/>
      <c r="D397" s="9" t="s">
        <v>136</v>
      </c>
      <c r="E397" s="252" t="s">
        <v>589</v>
      </c>
      <c r="F397" s="254"/>
    </row>
    <row r="398" spans="1:6" x14ac:dyDescent="0.45">
      <c r="A398">
        <v>112</v>
      </c>
      <c r="B398" s="42" t="s">
        <v>677</v>
      </c>
      <c r="C398" s="43"/>
      <c r="D398" s="9" t="s">
        <v>136</v>
      </c>
      <c r="E398" s="252" t="s">
        <v>589</v>
      </c>
      <c r="F398" s="254"/>
    </row>
    <row r="399" spans="1:6" x14ac:dyDescent="0.45">
      <c r="A399">
        <v>113</v>
      </c>
      <c r="B399" s="42" t="s">
        <v>678</v>
      </c>
      <c r="C399" s="43"/>
      <c r="D399" s="9" t="s">
        <v>136</v>
      </c>
      <c r="E399" s="252" t="s">
        <v>589</v>
      </c>
      <c r="F399" s="254"/>
    </row>
    <row r="400" spans="1:6" x14ac:dyDescent="0.45">
      <c r="A400">
        <v>114</v>
      </c>
      <c r="B400" s="42" t="s">
        <v>679</v>
      </c>
      <c r="C400" s="43"/>
      <c r="D400" s="9" t="s">
        <v>607</v>
      </c>
      <c r="E400" s="252" t="s">
        <v>589</v>
      </c>
      <c r="F400" s="254"/>
    </row>
    <row r="401" spans="1:7" x14ac:dyDescent="0.45">
      <c r="A401">
        <v>114</v>
      </c>
      <c r="B401" s="42" t="s">
        <v>680</v>
      </c>
      <c r="C401" s="43"/>
      <c r="D401" s="9" t="s">
        <v>136</v>
      </c>
      <c r="E401" s="252" t="s">
        <v>589</v>
      </c>
      <c r="F401" s="252" t="s">
        <v>153</v>
      </c>
    </row>
    <row r="402" spans="1:7" x14ac:dyDescent="0.45">
      <c r="A402">
        <v>116</v>
      </c>
      <c r="B402" s="42" t="s">
        <v>681</v>
      </c>
      <c r="C402" s="43"/>
      <c r="D402" s="9" t="s">
        <v>136</v>
      </c>
      <c r="E402" s="252" t="s">
        <v>589</v>
      </c>
      <c r="F402" s="254"/>
    </row>
    <row r="403" spans="1:7" x14ac:dyDescent="0.45">
      <c r="A403">
        <v>117</v>
      </c>
      <c r="B403" s="18" t="s">
        <v>682</v>
      </c>
      <c r="C403" s="7"/>
      <c r="D403" s="9" t="s">
        <v>136</v>
      </c>
      <c r="E403" s="252" t="s">
        <v>153</v>
      </c>
      <c r="F403" s="254"/>
    </row>
    <row r="404" spans="1:7" x14ac:dyDescent="0.45">
      <c r="E404" s="254"/>
      <c r="F404" s="254"/>
    </row>
    <row r="405" spans="1:7" x14ac:dyDescent="0.45">
      <c r="B405" s="26" t="s">
        <v>145</v>
      </c>
      <c r="E405" s="254" t="s">
        <v>589</v>
      </c>
      <c r="F405" s="254"/>
    </row>
    <row r="406" spans="1:7" x14ac:dyDescent="0.45">
      <c r="A406">
        <v>118</v>
      </c>
      <c r="B406" s="18" t="s">
        <v>683</v>
      </c>
      <c r="C406" s="7"/>
      <c r="D406" s="9" t="s">
        <v>146</v>
      </c>
      <c r="E406" s="252" t="s">
        <v>684</v>
      </c>
      <c r="F406" s="254"/>
      <c r="G406">
        <v>1</v>
      </c>
    </row>
    <row r="407" spans="1:7" x14ac:dyDescent="0.45">
      <c r="A407">
        <v>119</v>
      </c>
      <c r="B407" s="18" t="s">
        <v>685</v>
      </c>
      <c r="C407" s="7"/>
      <c r="D407" s="9" t="s">
        <v>147</v>
      </c>
      <c r="E407" s="252" t="s">
        <v>153</v>
      </c>
      <c r="F407" s="254"/>
      <c r="G407">
        <v>2</v>
      </c>
    </row>
    <row r="408" spans="1:7" x14ac:dyDescent="0.45">
      <c r="A408">
        <v>120</v>
      </c>
      <c r="B408" s="18" t="s">
        <v>686</v>
      </c>
      <c r="C408" s="7"/>
      <c r="D408" s="9" t="s">
        <v>147</v>
      </c>
      <c r="E408" s="252" t="s">
        <v>153</v>
      </c>
      <c r="F408" s="254"/>
      <c r="G408">
        <v>3</v>
      </c>
    </row>
    <row r="409" spans="1:7" x14ac:dyDescent="0.45">
      <c r="A409">
        <v>121</v>
      </c>
      <c r="B409" s="18" t="s">
        <v>687</v>
      </c>
      <c r="C409" s="7"/>
      <c r="D409" s="9" t="s">
        <v>147</v>
      </c>
      <c r="E409" s="252" t="s">
        <v>153</v>
      </c>
      <c r="F409" s="254"/>
      <c r="G409">
        <v>4</v>
      </c>
    </row>
    <row r="410" spans="1:7" x14ac:dyDescent="0.45">
      <c r="A410">
        <v>122</v>
      </c>
      <c r="B410" s="18" t="s">
        <v>688</v>
      </c>
      <c r="C410" s="7"/>
      <c r="D410" s="9" t="s">
        <v>147</v>
      </c>
      <c r="E410" s="252" t="s">
        <v>153</v>
      </c>
      <c r="F410" s="254"/>
      <c r="G410">
        <v>5</v>
      </c>
    </row>
    <row r="411" spans="1:7" x14ac:dyDescent="0.45">
      <c r="A411">
        <v>123</v>
      </c>
      <c r="B411" s="18" t="s">
        <v>689</v>
      </c>
      <c r="C411" s="7"/>
      <c r="D411" s="9" t="s">
        <v>147</v>
      </c>
      <c r="E411" s="252" t="s">
        <v>153</v>
      </c>
      <c r="F411" s="254"/>
      <c r="G411">
        <v>6</v>
      </c>
    </row>
    <row r="412" spans="1:7" x14ac:dyDescent="0.45">
      <c r="A412">
        <v>124</v>
      </c>
      <c r="B412" s="18" t="s">
        <v>690</v>
      </c>
      <c r="C412" s="7"/>
      <c r="D412" s="9" t="s">
        <v>147</v>
      </c>
      <c r="E412" s="252" t="s">
        <v>153</v>
      </c>
      <c r="F412" s="254"/>
      <c r="G412">
        <v>7</v>
      </c>
    </row>
    <row r="413" spans="1:7" x14ac:dyDescent="0.45">
      <c r="A413">
        <v>125</v>
      </c>
      <c r="B413" s="18" t="s">
        <v>691</v>
      </c>
      <c r="C413" s="7"/>
      <c r="D413" s="9" t="s">
        <v>147</v>
      </c>
      <c r="E413" s="252" t="s">
        <v>153</v>
      </c>
      <c r="F413" s="254"/>
      <c r="G413">
        <v>8</v>
      </c>
    </row>
    <row r="414" spans="1:7" x14ac:dyDescent="0.45">
      <c r="A414">
        <v>126</v>
      </c>
      <c r="B414" s="18" t="s">
        <v>692</v>
      </c>
      <c r="C414" s="7"/>
      <c r="D414" s="9" t="s">
        <v>147</v>
      </c>
      <c r="E414" s="252" t="s">
        <v>153</v>
      </c>
      <c r="F414" s="254"/>
      <c r="G414">
        <v>9</v>
      </c>
    </row>
    <row r="415" spans="1:7" x14ac:dyDescent="0.45">
      <c r="A415">
        <v>127</v>
      </c>
      <c r="B415" s="18" t="s">
        <v>693</v>
      </c>
      <c r="C415" s="7"/>
      <c r="D415" s="9" t="s">
        <v>147</v>
      </c>
      <c r="E415" s="252" t="s">
        <v>153</v>
      </c>
      <c r="F415" s="254"/>
      <c r="G415">
        <v>10</v>
      </c>
    </row>
    <row r="416" spans="1:7" x14ac:dyDescent="0.45">
      <c r="E416" s="254"/>
      <c r="F416" s="254"/>
    </row>
    <row r="417" spans="1:6" x14ac:dyDescent="0.45">
      <c r="B417" s="23" t="s">
        <v>148</v>
      </c>
      <c r="E417" s="254"/>
      <c r="F417" s="254"/>
    </row>
    <row r="418" spans="1:6" x14ac:dyDescent="0.45">
      <c r="A418">
        <v>128</v>
      </c>
      <c r="B418" s="245" t="s">
        <v>84</v>
      </c>
      <c r="C418" s="118" t="s">
        <v>85</v>
      </c>
      <c r="D418" s="118" t="s">
        <v>149</v>
      </c>
      <c r="E418" s="247" t="s">
        <v>153</v>
      </c>
      <c r="F418" s="254"/>
    </row>
    <row r="419" spans="1:6" x14ac:dyDescent="0.45">
      <c r="A419">
        <v>129</v>
      </c>
      <c r="B419" s="303"/>
      <c r="C419" s="118" t="s">
        <v>86</v>
      </c>
      <c r="D419" s="118" t="s">
        <v>149</v>
      </c>
      <c r="E419" s="247" t="s">
        <v>153</v>
      </c>
      <c r="F419" s="254"/>
    </row>
    <row r="420" spans="1:6" x14ac:dyDescent="0.45">
      <c r="A420">
        <v>130</v>
      </c>
      <c r="B420" s="245" t="s">
        <v>87</v>
      </c>
      <c r="C420" s="118" t="s">
        <v>85</v>
      </c>
      <c r="D420" s="118"/>
      <c r="E420" s="247" t="s">
        <v>153</v>
      </c>
      <c r="F420" s="254"/>
    </row>
    <row r="421" spans="1:6" x14ac:dyDescent="0.45">
      <c r="A421">
        <v>131</v>
      </c>
      <c r="B421" s="246"/>
      <c r="C421" s="118" t="s">
        <v>86</v>
      </c>
      <c r="D421" s="118"/>
      <c r="E421" s="247" t="s">
        <v>153</v>
      </c>
      <c r="F421" s="254"/>
    </row>
    <row r="422" spans="1:6" x14ac:dyDescent="0.45">
      <c r="A422">
        <v>132</v>
      </c>
      <c r="B422" s="245" t="s">
        <v>88</v>
      </c>
      <c r="C422" s="118" t="s">
        <v>85</v>
      </c>
      <c r="D422" s="118"/>
      <c r="E422" s="247" t="s">
        <v>153</v>
      </c>
      <c r="F422" s="254"/>
    </row>
    <row r="423" spans="1:6" x14ac:dyDescent="0.45">
      <c r="A423">
        <v>133</v>
      </c>
      <c r="B423" s="246"/>
      <c r="C423" s="118" t="s">
        <v>86</v>
      </c>
      <c r="D423" s="118"/>
      <c r="E423" s="247" t="s">
        <v>153</v>
      </c>
      <c r="F423" s="254"/>
    </row>
    <row r="424" spans="1:6" x14ac:dyDescent="0.45">
      <c r="A424">
        <v>134</v>
      </c>
      <c r="B424" s="245" t="s">
        <v>89</v>
      </c>
      <c r="C424" s="118" t="s">
        <v>85</v>
      </c>
      <c r="D424" s="118"/>
      <c r="E424" s="247" t="s">
        <v>153</v>
      </c>
      <c r="F424" s="254"/>
    </row>
    <row r="425" spans="1:6" x14ac:dyDescent="0.45">
      <c r="A425">
        <v>135</v>
      </c>
      <c r="B425" s="246"/>
      <c r="C425" s="118" t="s">
        <v>86</v>
      </c>
      <c r="D425" s="118"/>
      <c r="E425" s="247" t="s">
        <v>153</v>
      </c>
      <c r="F425" s="254"/>
    </row>
    <row r="426" spans="1:6" x14ac:dyDescent="0.45">
      <c r="A426">
        <v>136</v>
      </c>
      <c r="B426" s="245" t="s">
        <v>90</v>
      </c>
      <c r="C426" s="118" t="s">
        <v>85</v>
      </c>
      <c r="D426" s="118"/>
      <c r="E426" s="247" t="s">
        <v>153</v>
      </c>
      <c r="F426" s="254"/>
    </row>
    <row r="427" spans="1:6" x14ac:dyDescent="0.45">
      <c r="A427">
        <v>137</v>
      </c>
      <c r="B427" s="246"/>
      <c r="C427" s="118" t="s">
        <v>86</v>
      </c>
      <c r="D427" s="118"/>
      <c r="E427" s="247" t="s">
        <v>153</v>
      </c>
      <c r="F427" s="254"/>
    </row>
    <row r="428" spans="1:6" x14ac:dyDescent="0.45">
      <c r="A428">
        <v>138</v>
      </c>
      <c r="B428" s="245" t="s">
        <v>91</v>
      </c>
      <c r="C428" s="118" t="s">
        <v>85</v>
      </c>
      <c r="D428" s="118"/>
      <c r="E428" s="247" t="s">
        <v>153</v>
      </c>
      <c r="F428" s="254"/>
    </row>
    <row r="429" spans="1:6" x14ac:dyDescent="0.45">
      <c r="A429">
        <v>139</v>
      </c>
      <c r="B429" s="246"/>
      <c r="C429" s="118" t="s">
        <v>86</v>
      </c>
      <c r="D429" s="118"/>
      <c r="E429" s="247" t="s">
        <v>153</v>
      </c>
      <c r="F429" s="254"/>
    </row>
    <row r="430" spans="1:6" x14ac:dyDescent="0.45">
      <c r="A430">
        <v>140</v>
      </c>
      <c r="B430" s="245" t="s">
        <v>92</v>
      </c>
      <c r="C430" s="118" t="s">
        <v>85</v>
      </c>
      <c r="D430" s="118"/>
      <c r="E430" s="247" t="s">
        <v>153</v>
      </c>
      <c r="F430" s="254"/>
    </row>
    <row r="431" spans="1:6" x14ac:dyDescent="0.45">
      <c r="A431">
        <v>141</v>
      </c>
      <c r="B431" s="246"/>
      <c r="C431" s="118" t="s">
        <v>86</v>
      </c>
      <c r="D431" s="118"/>
      <c r="E431" s="247" t="s">
        <v>153</v>
      </c>
      <c r="F431" s="254"/>
    </row>
    <row r="432" spans="1:6" x14ac:dyDescent="0.45">
      <c r="A432">
        <v>142</v>
      </c>
      <c r="B432" s="245" t="s">
        <v>93</v>
      </c>
      <c r="C432" s="118" t="s">
        <v>85</v>
      </c>
      <c r="D432" s="118"/>
      <c r="E432" s="247" t="s">
        <v>153</v>
      </c>
      <c r="F432" s="254"/>
    </row>
    <row r="433" spans="1:6" x14ac:dyDescent="0.45">
      <c r="A433">
        <v>143</v>
      </c>
      <c r="B433" s="246"/>
      <c r="C433" s="118" t="s">
        <v>86</v>
      </c>
      <c r="D433" s="118"/>
      <c r="E433" s="247" t="s">
        <v>153</v>
      </c>
      <c r="F433" s="254"/>
    </row>
    <row r="434" spans="1:6" x14ac:dyDescent="0.45">
      <c r="A434">
        <v>144</v>
      </c>
      <c r="B434" s="245" t="s">
        <v>94</v>
      </c>
      <c r="C434" s="118" t="s">
        <v>85</v>
      </c>
      <c r="D434" s="118"/>
      <c r="E434" s="247" t="s">
        <v>153</v>
      </c>
      <c r="F434" s="254"/>
    </row>
    <row r="435" spans="1:6" x14ac:dyDescent="0.45">
      <c r="A435">
        <v>145</v>
      </c>
      <c r="B435" s="246"/>
      <c r="C435" s="118" t="s">
        <v>86</v>
      </c>
      <c r="D435" s="118"/>
      <c r="E435" s="247" t="s">
        <v>153</v>
      </c>
      <c r="F435" s="254"/>
    </row>
    <row r="436" spans="1:6" x14ac:dyDescent="0.45">
      <c r="A436">
        <v>146</v>
      </c>
      <c r="B436" s="245" t="s">
        <v>95</v>
      </c>
      <c r="C436" s="118" t="s">
        <v>85</v>
      </c>
      <c r="D436" s="118"/>
      <c r="E436" s="247" t="s">
        <v>153</v>
      </c>
      <c r="F436" s="254"/>
    </row>
    <row r="437" spans="1:6" x14ac:dyDescent="0.45">
      <c r="A437">
        <v>147</v>
      </c>
      <c r="B437" s="246"/>
      <c r="C437" s="118" t="s">
        <v>86</v>
      </c>
      <c r="D437" s="118"/>
      <c r="E437" s="247" t="s">
        <v>153</v>
      </c>
      <c r="F437" s="254"/>
    </row>
    <row r="438" spans="1:6" x14ac:dyDescent="0.45">
      <c r="E438" s="254"/>
      <c r="F438" s="254"/>
    </row>
    <row r="439" spans="1:6" x14ac:dyDescent="0.45">
      <c r="B439" s="26" t="s">
        <v>150</v>
      </c>
      <c r="E439" s="254"/>
      <c r="F439" s="254"/>
    </row>
    <row r="440" spans="1:6" ht="33" x14ac:dyDescent="0.45">
      <c r="A440">
        <v>1</v>
      </c>
      <c r="B440" s="298" t="s">
        <v>99</v>
      </c>
      <c r="C440" s="283" t="s">
        <v>98</v>
      </c>
      <c r="D440" s="302" t="s">
        <v>694</v>
      </c>
      <c r="E440" s="304" t="s">
        <v>153</v>
      </c>
      <c r="F440" s="254"/>
    </row>
    <row r="441" spans="1:6" ht="33" x14ac:dyDescent="0.45">
      <c r="A441">
        <v>1</v>
      </c>
      <c r="B441" s="244" t="s">
        <v>99</v>
      </c>
      <c r="C441" s="283" t="s">
        <v>100</v>
      </c>
      <c r="D441" s="302" t="s">
        <v>694</v>
      </c>
      <c r="E441" s="304" t="s">
        <v>153</v>
      </c>
      <c r="F441" s="254"/>
    </row>
    <row r="442" spans="1:6" ht="33" x14ac:dyDescent="0.45">
      <c r="A442">
        <v>1</v>
      </c>
      <c r="B442" s="244" t="s">
        <v>99</v>
      </c>
      <c r="C442" s="283" t="s">
        <v>101</v>
      </c>
      <c r="D442" s="302" t="s">
        <v>102</v>
      </c>
      <c r="E442" s="304" t="s">
        <v>153</v>
      </c>
      <c r="F442" s="254"/>
    </row>
    <row r="443" spans="1:6" ht="33" x14ac:dyDescent="0.45">
      <c r="A443">
        <v>1</v>
      </c>
      <c r="B443" s="244" t="s">
        <v>99</v>
      </c>
      <c r="C443" s="283" t="s">
        <v>103</v>
      </c>
      <c r="D443" s="302" t="s">
        <v>102</v>
      </c>
      <c r="E443" s="304" t="s">
        <v>153</v>
      </c>
      <c r="F443" s="254"/>
    </row>
    <row r="444" spans="1:6" ht="33" x14ac:dyDescent="0.45">
      <c r="A444">
        <v>2</v>
      </c>
      <c r="B444" s="243" t="s">
        <v>72</v>
      </c>
      <c r="C444" s="283" t="s">
        <v>98</v>
      </c>
      <c r="D444" s="302" t="s">
        <v>694</v>
      </c>
      <c r="E444" s="304" t="s">
        <v>153</v>
      </c>
      <c r="F444" s="254"/>
    </row>
    <row r="445" spans="1:6" ht="33" x14ac:dyDescent="0.45">
      <c r="A445">
        <v>2</v>
      </c>
      <c r="B445" s="244" t="s">
        <v>72</v>
      </c>
      <c r="C445" s="283" t="s">
        <v>100</v>
      </c>
      <c r="D445" s="302" t="s">
        <v>694</v>
      </c>
      <c r="E445" s="304" t="s">
        <v>153</v>
      </c>
      <c r="F445" s="254"/>
    </row>
    <row r="446" spans="1:6" ht="33" x14ac:dyDescent="0.45">
      <c r="A446">
        <v>2</v>
      </c>
      <c r="B446" s="244" t="s">
        <v>72</v>
      </c>
      <c r="C446" s="283" t="s">
        <v>101</v>
      </c>
      <c r="D446" s="302" t="s">
        <v>102</v>
      </c>
      <c r="E446" s="304" t="s">
        <v>153</v>
      </c>
      <c r="F446" s="254"/>
    </row>
    <row r="447" spans="1:6" ht="33" x14ac:dyDescent="0.45">
      <c r="A447">
        <v>2</v>
      </c>
      <c r="B447" s="244" t="s">
        <v>72</v>
      </c>
      <c r="C447" s="283" t="s">
        <v>103</v>
      </c>
      <c r="D447" s="302" t="s">
        <v>102</v>
      </c>
      <c r="E447" s="304" t="s">
        <v>153</v>
      </c>
      <c r="F447" s="254"/>
    </row>
    <row r="448" spans="1:6" ht="33" x14ac:dyDescent="0.45">
      <c r="A448">
        <v>3</v>
      </c>
      <c r="B448" s="243" t="s">
        <v>74</v>
      </c>
      <c r="C448" s="283" t="s">
        <v>98</v>
      </c>
      <c r="D448" s="302" t="s">
        <v>694</v>
      </c>
      <c r="E448" s="304" t="s">
        <v>153</v>
      </c>
      <c r="F448" s="254"/>
    </row>
    <row r="449" spans="1:6" ht="33" x14ac:dyDescent="0.45">
      <c r="A449">
        <v>3</v>
      </c>
      <c r="B449" s="244" t="s">
        <v>74</v>
      </c>
      <c r="C449" s="283" t="s">
        <v>100</v>
      </c>
      <c r="D449" s="302" t="s">
        <v>694</v>
      </c>
      <c r="E449" s="304" t="s">
        <v>153</v>
      </c>
      <c r="F449" s="254"/>
    </row>
    <row r="450" spans="1:6" ht="33" x14ac:dyDescent="0.45">
      <c r="A450">
        <v>3</v>
      </c>
      <c r="B450" s="244" t="s">
        <v>74</v>
      </c>
      <c r="C450" s="283" t="s">
        <v>101</v>
      </c>
      <c r="D450" s="302" t="s">
        <v>102</v>
      </c>
      <c r="E450" s="304" t="s">
        <v>153</v>
      </c>
      <c r="F450" s="254"/>
    </row>
    <row r="451" spans="1:6" ht="33" x14ac:dyDescent="0.45">
      <c r="A451">
        <v>3</v>
      </c>
      <c r="B451" s="244" t="s">
        <v>74</v>
      </c>
      <c r="C451" s="283" t="s">
        <v>103</v>
      </c>
      <c r="D451" s="302" t="s">
        <v>102</v>
      </c>
      <c r="E451" s="304" t="s">
        <v>153</v>
      </c>
      <c r="F451" s="254"/>
    </row>
    <row r="452" spans="1:6" ht="33" x14ac:dyDescent="0.45">
      <c r="A452">
        <v>4</v>
      </c>
      <c r="B452" s="243" t="s">
        <v>77</v>
      </c>
      <c r="C452" s="283" t="s">
        <v>98</v>
      </c>
      <c r="D452" s="302" t="s">
        <v>694</v>
      </c>
      <c r="E452" s="304" t="s">
        <v>153</v>
      </c>
      <c r="F452" s="254"/>
    </row>
    <row r="453" spans="1:6" ht="33" x14ac:dyDescent="0.45">
      <c r="A453">
        <v>4</v>
      </c>
      <c r="B453" s="244" t="s">
        <v>77</v>
      </c>
      <c r="C453" s="283" t="s">
        <v>100</v>
      </c>
      <c r="D453" s="302" t="s">
        <v>694</v>
      </c>
      <c r="E453" s="304" t="s">
        <v>153</v>
      </c>
      <c r="F453" s="254"/>
    </row>
    <row r="454" spans="1:6" ht="33" x14ac:dyDescent="0.45">
      <c r="A454">
        <v>4</v>
      </c>
      <c r="B454" s="244" t="s">
        <v>77</v>
      </c>
      <c r="C454" s="283" t="s">
        <v>101</v>
      </c>
      <c r="D454" s="302" t="s">
        <v>102</v>
      </c>
      <c r="E454" s="304" t="s">
        <v>153</v>
      </c>
      <c r="F454" s="254"/>
    </row>
    <row r="455" spans="1:6" ht="33" x14ac:dyDescent="0.45">
      <c r="A455">
        <v>4</v>
      </c>
      <c r="B455" s="244" t="s">
        <v>77</v>
      </c>
      <c r="C455" s="283" t="s">
        <v>103</v>
      </c>
      <c r="D455" s="302" t="s">
        <v>102</v>
      </c>
      <c r="E455" s="304" t="s">
        <v>153</v>
      </c>
      <c r="F455" s="254"/>
    </row>
    <row r="456" spans="1:6" ht="33" x14ac:dyDescent="0.45">
      <c r="A456">
        <v>5</v>
      </c>
      <c r="B456" s="243" t="s">
        <v>78</v>
      </c>
      <c r="C456" s="283" t="s">
        <v>98</v>
      </c>
      <c r="D456" s="302" t="s">
        <v>694</v>
      </c>
      <c r="E456" s="304" t="s">
        <v>153</v>
      </c>
      <c r="F456" s="254"/>
    </row>
    <row r="457" spans="1:6" ht="33" x14ac:dyDescent="0.45">
      <c r="A457">
        <v>5</v>
      </c>
      <c r="B457" s="244" t="s">
        <v>78</v>
      </c>
      <c r="C457" s="283" t="s">
        <v>100</v>
      </c>
      <c r="D457" s="302" t="s">
        <v>694</v>
      </c>
      <c r="E457" s="304" t="s">
        <v>153</v>
      </c>
      <c r="F457" s="254"/>
    </row>
    <row r="458" spans="1:6" ht="33" x14ac:dyDescent="0.45">
      <c r="A458">
        <v>5</v>
      </c>
      <c r="B458" s="244" t="s">
        <v>78</v>
      </c>
      <c r="C458" s="283" t="s">
        <v>101</v>
      </c>
      <c r="D458" s="302" t="s">
        <v>102</v>
      </c>
      <c r="E458" s="304" t="s">
        <v>153</v>
      </c>
      <c r="F458" s="254"/>
    </row>
    <row r="459" spans="1:6" ht="33" x14ac:dyDescent="0.45">
      <c r="A459">
        <v>5</v>
      </c>
      <c r="B459" s="244" t="s">
        <v>78</v>
      </c>
      <c r="C459" s="283" t="s">
        <v>103</v>
      </c>
      <c r="D459" s="302" t="s">
        <v>102</v>
      </c>
      <c r="E459" s="304" t="s">
        <v>153</v>
      </c>
      <c r="F459" s="254"/>
    </row>
    <row r="460" spans="1:6" ht="33" x14ac:dyDescent="0.45">
      <c r="A460">
        <v>6</v>
      </c>
      <c r="B460" s="298" t="s">
        <v>79</v>
      </c>
      <c r="C460" s="283" t="s">
        <v>98</v>
      </c>
      <c r="D460" s="302" t="s">
        <v>694</v>
      </c>
      <c r="E460" s="304" t="s">
        <v>153</v>
      </c>
      <c r="F460" s="254"/>
    </row>
    <row r="461" spans="1:6" ht="33" x14ac:dyDescent="0.45">
      <c r="A461">
        <v>6</v>
      </c>
      <c r="B461" s="244" t="s">
        <v>79</v>
      </c>
      <c r="C461" s="283" t="s">
        <v>100</v>
      </c>
      <c r="D461" s="302" t="s">
        <v>694</v>
      </c>
      <c r="E461" s="304" t="s">
        <v>153</v>
      </c>
      <c r="F461" s="254"/>
    </row>
    <row r="462" spans="1:6" ht="33" x14ac:dyDescent="0.45">
      <c r="A462">
        <v>6</v>
      </c>
      <c r="B462" s="244" t="s">
        <v>79</v>
      </c>
      <c r="C462" s="283" t="s">
        <v>101</v>
      </c>
      <c r="D462" s="302" t="s">
        <v>102</v>
      </c>
      <c r="E462" s="304" t="s">
        <v>153</v>
      </c>
      <c r="F462" s="254"/>
    </row>
    <row r="463" spans="1:6" ht="33" x14ac:dyDescent="0.45">
      <c r="A463">
        <v>6</v>
      </c>
      <c r="B463" s="244" t="s">
        <v>79</v>
      </c>
      <c r="C463" s="283" t="s">
        <v>103</v>
      </c>
      <c r="D463" s="302" t="s">
        <v>102</v>
      </c>
      <c r="E463" s="304" t="s">
        <v>153</v>
      </c>
      <c r="F463" s="254"/>
    </row>
    <row r="464" spans="1:6" ht="33" x14ac:dyDescent="0.45">
      <c r="A464">
        <v>7</v>
      </c>
      <c r="B464" s="298" t="s">
        <v>80</v>
      </c>
      <c r="C464" s="283" t="s">
        <v>98</v>
      </c>
      <c r="D464" s="302" t="s">
        <v>694</v>
      </c>
      <c r="E464" s="304" t="s">
        <v>153</v>
      </c>
      <c r="F464" s="254"/>
    </row>
    <row r="465" spans="1:6" ht="33" x14ac:dyDescent="0.45">
      <c r="A465">
        <v>7</v>
      </c>
      <c r="B465" s="244" t="s">
        <v>80</v>
      </c>
      <c r="C465" s="283" t="s">
        <v>100</v>
      </c>
      <c r="D465" s="302" t="s">
        <v>694</v>
      </c>
      <c r="E465" s="304" t="s">
        <v>153</v>
      </c>
      <c r="F465" s="254"/>
    </row>
    <row r="466" spans="1:6" ht="33" x14ac:dyDescent="0.45">
      <c r="A466">
        <v>7</v>
      </c>
      <c r="B466" s="244" t="s">
        <v>80</v>
      </c>
      <c r="C466" s="283" t="s">
        <v>101</v>
      </c>
      <c r="D466" s="302" t="s">
        <v>102</v>
      </c>
      <c r="E466" s="304" t="s">
        <v>153</v>
      </c>
      <c r="F466" s="254"/>
    </row>
    <row r="467" spans="1:6" ht="33" x14ac:dyDescent="0.45">
      <c r="A467">
        <v>7</v>
      </c>
      <c r="B467" s="244" t="s">
        <v>80</v>
      </c>
      <c r="C467" s="283" t="s">
        <v>103</v>
      </c>
      <c r="D467" s="302" t="s">
        <v>102</v>
      </c>
      <c r="E467" s="304" t="s">
        <v>153</v>
      </c>
      <c r="F467" s="254"/>
    </row>
    <row r="468" spans="1:6" ht="33" x14ac:dyDescent="0.45">
      <c r="A468">
        <v>8</v>
      </c>
      <c r="B468" s="298" t="s">
        <v>81</v>
      </c>
      <c r="C468" s="283" t="s">
        <v>98</v>
      </c>
      <c r="D468" s="302" t="s">
        <v>694</v>
      </c>
      <c r="E468" s="304" t="s">
        <v>153</v>
      </c>
      <c r="F468" s="254"/>
    </row>
    <row r="469" spans="1:6" ht="33" x14ac:dyDescent="0.45">
      <c r="A469">
        <v>8</v>
      </c>
      <c r="B469" s="244" t="s">
        <v>81</v>
      </c>
      <c r="C469" s="283" t="s">
        <v>100</v>
      </c>
      <c r="D469" s="302" t="s">
        <v>694</v>
      </c>
      <c r="E469" s="304" t="s">
        <v>153</v>
      </c>
      <c r="F469" s="254"/>
    </row>
    <row r="470" spans="1:6" ht="33" x14ac:dyDescent="0.45">
      <c r="A470">
        <v>8</v>
      </c>
      <c r="B470" s="244" t="s">
        <v>81</v>
      </c>
      <c r="C470" s="283" t="s">
        <v>101</v>
      </c>
      <c r="D470" s="302" t="s">
        <v>102</v>
      </c>
      <c r="E470" s="304" t="s">
        <v>153</v>
      </c>
      <c r="F470" s="254"/>
    </row>
    <row r="471" spans="1:6" ht="33" x14ac:dyDescent="0.45">
      <c r="A471">
        <v>8</v>
      </c>
      <c r="B471" s="244" t="s">
        <v>81</v>
      </c>
      <c r="C471" s="283" t="s">
        <v>103</v>
      </c>
      <c r="D471" s="302" t="s">
        <v>102</v>
      </c>
      <c r="E471" s="304" t="s">
        <v>153</v>
      </c>
      <c r="F471" s="254"/>
    </row>
    <row r="472" spans="1:6" ht="33" x14ac:dyDescent="0.45">
      <c r="A472">
        <v>9</v>
      </c>
      <c r="B472" s="298" t="s">
        <v>82</v>
      </c>
      <c r="C472" s="283" t="s">
        <v>98</v>
      </c>
      <c r="D472" s="302" t="s">
        <v>694</v>
      </c>
      <c r="E472" s="304" t="s">
        <v>153</v>
      </c>
      <c r="F472" s="254"/>
    </row>
    <row r="473" spans="1:6" ht="33" x14ac:dyDescent="0.45">
      <c r="A473">
        <v>9</v>
      </c>
      <c r="B473" s="244" t="s">
        <v>82</v>
      </c>
      <c r="C473" s="283" t="s">
        <v>100</v>
      </c>
      <c r="D473" s="302" t="s">
        <v>694</v>
      </c>
      <c r="E473" s="304" t="s">
        <v>153</v>
      </c>
      <c r="F473" s="254"/>
    </row>
    <row r="474" spans="1:6" ht="33" x14ac:dyDescent="0.45">
      <c r="A474">
        <v>9</v>
      </c>
      <c r="B474" s="244" t="s">
        <v>82</v>
      </c>
      <c r="C474" s="283" t="s">
        <v>101</v>
      </c>
      <c r="D474" s="302" t="s">
        <v>102</v>
      </c>
      <c r="E474" s="304" t="s">
        <v>153</v>
      </c>
      <c r="F474" s="254"/>
    </row>
    <row r="475" spans="1:6" ht="33" x14ac:dyDescent="0.45">
      <c r="A475">
        <v>9</v>
      </c>
      <c r="B475" s="244" t="s">
        <v>82</v>
      </c>
      <c r="C475" s="283" t="s">
        <v>103</v>
      </c>
      <c r="D475" s="302" t="s">
        <v>102</v>
      </c>
      <c r="E475" s="304" t="s">
        <v>153</v>
      </c>
      <c r="F475" s="254"/>
    </row>
    <row r="476" spans="1:6" ht="33" x14ac:dyDescent="0.45">
      <c r="A476">
        <v>10</v>
      </c>
      <c r="B476" s="298" t="s">
        <v>83</v>
      </c>
      <c r="C476" s="283" t="s">
        <v>98</v>
      </c>
      <c r="D476" s="302" t="s">
        <v>694</v>
      </c>
      <c r="E476" s="304" t="s">
        <v>153</v>
      </c>
      <c r="F476" s="254"/>
    </row>
    <row r="477" spans="1:6" ht="33" x14ac:dyDescent="0.45">
      <c r="A477">
        <v>10</v>
      </c>
      <c r="B477" s="244" t="s">
        <v>83</v>
      </c>
      <c r="C477" s="283" t="s">
        <v>100</v>
      </c>
      <c r="D477" s="302" t="s">
        <v>694</v>
      </c>
      <c r="E477" s="304" t="s">
        <v>153</v>
      </c>
      <c r="F477" s="254"/>
    </row>
    <row r="478" spans="1:6" ht="33" x14ac:dyDescent="0.45">
      <c r="A478">
        <v>10</v>
      </c>
      <c r="B478" s="244" t="s">
        <v>83</v>
      </c>
      <c r="C478" s="283" t="s">
        <v>101</v>
      </c>
      <c r="D478" s="302" t="s">
        <v>102</v>
      </c>
      <c r="E478" s="304" t="s">
        <v>153</v>
      </c>
      <c r="F478" s="254"/>
    </row>
    <row r="479" spans="1:6" ht="33" x14ac:dyDescent="0.45">
      <c r="A479">
        <v>10</v>
      </c>
      <c r="B479" s="411" t="s">
        <v>83</v>
      </c>
      <c r="C479" s="283" t="s">
        <v>103</v>
      </c>
      <c r="D479" s="302" t="s">
        <v>102</v>
      </c>
      <c r="E479" s="304" t="s">
        <v>153</v>
      </c>
      <c r="F479" s="254"/>
    </row>
  </sheetData>
  <sheetProtection algorithmName="SHA-512" hashValue="AZfdVbsLCaHk7F4yN/TTJSe1/7kONlJ7Yq4YcP//G6Sn2dgR8cB8Vkj4gVXszh+4IeMDvNAyYJ5Ffx5xWsb/Zw==" saltValue="p8GA0D08xRkpqgx1gVyxpQ==" spinCount="100000" sheet="1" objects="1" scenarios="1" selectLockedCells="1" selectUnlockedCells="1"/>
  <mergeCells count="4">
    <mergeCell ref="B4:E4"/>
    <mergeCell ref="B13:E13"/>
    <mergeCell ref="B16:E16"/>
    <mergeCell ref="B21:C21"/>
  </mergeCells>
  <phoneticPr fontId="1"/>
  <conditionalFormatting sqref="B4">
    <cfRule type="expression" dxfId="149" priority="63">
      <formula>$B$4&lt;&gt;""</formula>
    </cfRule>
  </conditionalFormatting>
  <conditionalFormatting sqref="B52:E132">
    <cfRule type="expression" dxfId="148" priority="25">
      <formula>$E$14="非該当"</formula>
    </cfRule>
  </conditionalFormatting>
  <conditionalFormatting sqref="B135:E204">
    <cfRule type="expression" dxfId="147" priority="26">
      <formula>$E$10="非該当"</formula>
    </cfRule>
  </conditionalFormatting>
  <conditionalFormatting sqref="B207:E226">
    <cfRule type="expression" dxfId="146" priority="58">
      <formula>$E$19="非該当"</formula>
    </cfRule>
  </conditionalFormatting>
  <conditionalFormatting sqref="B229:E238">
    <cfRule type="expression" dxfId="145" priority="59">
      <formula>$E$20="非該当"</formula>
    </cfRule>
  </conditionalFormatting>
  <conditionalFormatting sqref="B241:E280">
    <cfRule type="expression" dxfId="144" priority="45">
      <formula>$E$15="非該当"</formula>
    </cfRule>
  </conditionalFormatting>
  <conditionalFormatting sqref="D30">
    <cfRule type="expression" dxfId="143" priority="18">
      <formula>$E$14="非該当"</formula>
    </cfRule>
  </conditionalFormatting>
  <conditionalFormatting sqref="D58">
    <cfRule type="expression" dxfId="142" priority="10">
      <formula>$E$14="非該当"</formula>
    </cfRule>
  </conditionalFormatting>
  <conditionalFormatting sqref="D67">
    <cfRule type="expression" dxfId="141" priority="11">
      <formula>$E$14="非該当"</formula>
    </cfRule>
  </conditionalFormatting>
  <conditionalFormatting sqref="D76">
    <cfRule type="expression" dxfId="140" priority="17">
      <formula>$E$14="非該当"</formula>
    </cfRule>
  </conditionalFormatting>
  <conditionalFormatting sqref="D85">
    <cfRule type="expression" dxfId="139" priority="9">
      <formula>$E$14="非該当"</formula>
    </cfRule>
  </conditionalFormatting>
  <conditionalFormatting sqref="D94">
    <cfRule type="expression" dxfId="138" priority="8">
      <formula>$E$14="非該当"</formula>
    </cfRule>
  </conditionalFormatting>
  <conditionalFormatting sqref="D103">
    <cfRule type="expression" dxfId="137" priority="7">
      <formula>$E$14="非該当"</formula>
    </cfRule>
  </conditionalFormatting>
  <conditionalFormatting sqref="D112">
    <cfRule type="expression" dxfId="136" priority="6">
      <formula>$E$14="非該当"</formula>
    </cfRule>
  </conditionalFormatting>
  <conditionalFormatting sqref="D121">
    <cfRule type="expression" dxfId="135" priority="5">
      <formula>$E$14="非該当"</formula>
    </cfRule>
  </conditionalFormatting>
  <conditionalFormatting sqref="D130">
    <cfRule type="expression" dxfId="134" priority="4">
      <formula>$E$14="非該当"</formula>
    </cfRule>
  </conditionalFormatting>
  <conditionalFormatting sqref="E7 E10:E12 E14:E15 E17:E21 E25:E26 E30:E38 E41:E46 E49">
    <cfRule type="containsBlanks" dxfId="133" priority="56">
      <formula>LEN(TRIM(E7))=0</formula>
    </cfRule>
  </conditionalFormatting>
  <conditionalFormatting sqref="E8">
    <cfRule type="expression" dxfId="132" priority="65">
      <formula>AND($E$8="100億宣言企業向け",NOT(AND(#REF!,#REF!,#REF!,#REF!,#REF!,#REF!,#REF!,#REF!,#REF!,#REF!)))</formula>
    </cfRule>
  </conditionalFormatting>
  <conditionalFormatting sqref="E27:E29">
    <cfRule type="containsBlanks" dxfId="131" priority="64">
      <formula>LEN(TRIM(E27))=0</formula>
    </cfRule>
  </conditionalFormatting>
  <conditionalFormatting sqref="E52:E60">
    <cfRule type="expression" dxfId="130" priority="60">
      <formula>AND(COUNTA($E$52:$E$60),E52="")</formula>
    </cfRule>
  </conditionalFormatting>
  <conditionalFormatting sqref="E61:E69">
    <cfRule type="expression" dxfId="129" priority="57">
      <formula>AND(COUNTA($E$61:$E$69),E61="")</formula>
    </cfRule>
  </conditionalFormatting>
  <conditionalFormatting sqref="E70:E78">
    <cfRule type="expression" dxfId="128" priority="3">
      <formula>AND(COUNTA($E$70:$E$78),E70="")</formula>
    </cfRule>
  </conditionalFormatting>
  <conditionalFormatting sqref="E79:E87">
    <cfRule type="expression" dxfId="127" priority="24">
      <formula>AND(COUNTA($E$79:$E$87),E79="")</formula>
    </cfRule>
  </conditionalFormatting>
  <conditionalFormatting sqref="E81">
    <cfRule type="expression" dxfId="126" priority="2">
      <formula>AND(COUNTA($E$124:$E$132),E81="")</formula>
    </cfRule>
  </conditionalFormatting>
  <conditionalFormatting sqref="E88:E96">
    <cfRule type="expression" dxfId="125" priority="23">
      <formula>AND(COUNTA($E$88:$E$96),E88="")</formula>
    </cfRule>
  </conditionalFormatting>
  <conditionalFormatting sqref="E97:E105">
    <cfRule type="expression" dxfId="124" priority="22">
      <formula>AND(COUNTA($E$97:$E$105),E97="")</formula>
    </cfRule>
  </conditionalFormatting>
  <conditionalFormatting sqref="E106:E114">
    <cfRule type="expression" dxfId="123" priority="21">
      <formula>AND(COUNTA($E$106:$E$114),E106="")</formula>
    </cfRule>
  </conditionalFormatting>
  <conditionalFormatting sqref="E115:E123">
    <cfRule type="expression" dxfId="122" priority="20">
      <formula>AND(COUNTA($E$115:$E$123),E115="")</formula>
    </cfRule>
  </conditionalFormatting>
  <conditionalFormatting sqref="E124:E132">
    <cfRule type="expression" dxfId="121" priority="19">
      <formula>AND(COUNTA($E$124:$E$132),E124="")</formula>
    </cfRule>
  </conditionalFormatting>
  <conditionalFormatting sqref="E135:E141">
    <cfRule type="expression" dxfId="120" priority="14">
      <formula>AND($E$26&lt;&gt;"",$E$10&lt;&gt;"",$E$10&lt;&gt;"非該当",C135&lt;&gt;"事業者名（企業名）",C135&lt;&gt;"1次～3次公募における業種（その他）",E135="")</formula>
    </cfRule>
  </conditionalFormatting>
  <conditionalFormatting sqref="E135:E204">
    <cfRule type="containsBlanks" dxfId="119" priority="27">
      <formula>LEN(TRIM(E135))=0</formula>
    </cfRule>
  </conditionalFormatting>
  <conditionalFormatting sqref="E136:E204">
    <cfRule type="expression" dxfId="118" priority="12">
      <formula>OFFSET($E$136,(#REF!-1)*7,0)="非該当"</formula>
    </cfRule>
  </conditionalFormatting>
  <conditionalFormatting sqref="E141">
    <cfRule type="expression" dxfId="117" priority="13">
      <formula>$E$136="非該当"</formula>
    </cfRule>
    <cfRule type="expression" dxfId="116" priority="55">
      <formula>OR($E138="T_分類不能の産業",COUNTIF($E140,"*_その他*"),COUNTIF($E140,"*他に分類されない*"))</formula>
    </cfRule>
  </conditionalFormatting>
  <conditionalFormatting sqref="E148">
    <cfRule type="expression" dxfId="115" priority="44">
      <formula>$E$143="非該当"</formula>
    </cfRule>
    <cfRule type="expression" dxfId="114" priority="54">
      <formula>OR($E145="T_分類不能の産業",COUNTIF($E147,"*_その他*"),COUNTIF($E147,"*他に分類されない*"))</formula>
    </cfRule>
  </conditionalFormatting>
  <conditionalFormatting sqref="E152:E154">
    <cfRule type="containsBlanks" dxfId="113" priority="28">
      <formula>LEN(TRIM(E152))=0</formula>
    </cfRule>
  </conditionalFormatting>
  <conditionalFormatting sqref="E155">
    <cfRule type="expression" dxfId="112" priority="43">
      <formula>$E$150="非該当"</formula>
    </cfRule>
    <cfRule type="expression" dxfId="111" priority="53">
      <formula>OR($E152="T_分類不能の産業",COUNTIF($E154,"*_その他*"),COUNTIF($E154,"*他に分類されない*"))</formula>
    </cfRule>
  </conditionalFormatting>
  <conditionalFormatting sqref="E159:E161">
    <cfRule type="containsBlanks" dxfId="110" priority="29">
      <formula>LEN(TRIM(E159))=0</formula>
    </cfRule>
  </conditionalFormatting>
  <conditionalFormatting sqref="E162">
    <cfRule type="expression" dxfId="109" priority="42">
      <formula>$E$157="非該当"</formula>
    </cfRule>
    <cfRule type="expression" dxfId="108" priority="52">
      <formula>OR($E159="T_分類不能の産業",COUNTIF($E161,"*_その他*"),COUNTIF($E161,"*他に分類されない*"))</formula>
    </cfRule>
  </conditionalFormatting>
  <conditionalFormatting sqref="E166:E168">
    <cfRule type="containsBlanks" dxfId="107" priority="30">
      <formula>LEN(TRIM(E166))=0</formula>
    </cfRule>
  </conditionalFormatting>
  <conditionalFormatting sqref="E169">
    <cfRule type="expression" dxfId="106" priority="41">
      <formula>$E$164="非該当"</formula>
    </cfRule>
    <cfRule type="expression" dxfId="105" priority="51">
      <formula>OR($E166="T_分類不能の産業",COUNTIF($E168,"*_その他*"),COUNTIF($E168,"*他に分類されない*"))</formula>
    </cfRule>
  </conditionalFormatting>
  <conditionalFormatting sqref="E173:E175">
    <cfRule type="containsBlanks" dxfId="104" priority="31">
      <formula>LEN(TRIM(E173))=0</formula>
    </cfRule>
  </conditionalFormatting>
  <conditionalFormatting sqref="E176">
    <cfRule type="expression" dxfId="103" priority="50">
      <formula>OR($E173="T_分類不能の産業",COUNTIF($E175,"*_その他*"),COUNTIF($E175,"*他に分類されない*"))</formula>
    </cfRule>
    <cfRule type="expression" dxfId="102" priority="40">
      <formula>$E$171="非該当"</formula>
    </cfRule>
  </conditionalFormatting>
  <conditionalFormatting sqref="E180:E182">
    <cfRule type="containsBlanks" dxfId="101" priority="32">
      <formula>LEN(TRIM(E180))=0</formula>
    </cfRule>
  </conditionalFormatting>
  <conditionalFormatting sqref="E183">
    <cfRule type="expression" dxfId="100" priority="39">
      <formula>$E$178="非該当"</formula>
    </cfRule>
    <cfRule type="expression" dxfId="99" priority="49">
      <formula>OR($E180="T_分類不能の産業",COUNTIF($E182,"*_その他*"),COUNTIF($E182,"*他に分類されない*"))</formula>
    </cfRule>
  </conditionalFormatting>
  <conditionalFormatting sqref="E187:E189">
    <cfRule type="containsBlanks" dxfId="98" priority="33">
      <formula>LEN(TRIM(E187))=0</formula>
    </cfRule>
  </conditionalFormatting>
  <conditionalFormatting sqref="E190">
    <cfRule type="expression" dxfId="97" priority="38">
      <formula>$E$185="非該当"</formula>
    </cfRule>
    <cfRule type="expression" dxfId="96" priority="48">
      <formula>OR($E187="T_分類不能の産業",COUNTIF($E189,"*_その他*"),COUNTIF($E189,"*他に分類されない*"))</formula>
    </cfRule>
  </conditionalFormatting>
  <conditionalFormatting sqref="E194:E196">
    <cfRule type="containsBlanks" dxfId="95" priority="34">
      <formula>LEN(TRIM(E194))=0</formula>
    </cfRule>
  </conditionalFormatting>
  <conditionalFormatting sqref="E197">
    <cfRule type="expression" dxfId="94" priority="47">
      <formula>OR($E194="T_分類不能の産業",COUNTIF($E196,"*_その他*"),COUNTIF($E196,"*他に分類されない*"))</formula>
    </cfRule>
    <cfRule type="expression" dxfId="93" priority="37">
      <formula>$E$192="非該当"</formula>
    </cfRule>
  </conditionalFormatting>
  <conditionalFormatting sqref="E201:E203">
    <cfRule type="containsBlanks" dxfId="92" priority="35">
      <formula>LEN(TRIM(E201))=0</formula>
    </cfRule>
  </conditionalFormatting>
  <conditionalFormatting sqref="E204">
    <cfRule type="expression" dxfId="91" priority="36">
      <formula>$E$199="非該当"</formula>
    </cfRule>
    <cfRule type="expression" dxfId="90" priority="46">
      <formula>OR($E201="T_分類不能の産業",COUNTIF($E203,"*_その他*"),COUNTIF($E203,"*他に分類されない*"))</formula>
    </cfRule>
  </conditionalFormatting>
  <conditionalFormatting sqref="E207:E208">
    <cfRule type="expression" dxfId="89" priority="15">
      <formula>AND($E$19="該当",E207="")</formula>
    </cfRule>
  </conditionalFormatting>
  <conditionalFormatting sqref="E241:E280">
    <cfRule type="expression" dxfId="88" priority="16">
      <formula>AND(COUNTA(OFFSET($E$241,(#REF!-1)*4,0,4)),E241="")</formula>
    </cfRule>
  </conditionalFormatting>
  <conditionalFormatting sqref="F17">
    <cfRule type="expression" dxfId="87" priority="1">
      <formula>$E$17="非該当"</formula>
    </cfRule>
  </conditionalFormatting>
  <dataValidations disablePrompts="1" count="27">
    <dataValidation type="list" allowBlank="1" showInputMessage="1" showErrorMessage="1" error="プルダウンより選択してください。" sqref="E57 E29 E75 E66 E84 E93 E102 E111 E120 E129" xr:uid="{F819CA90-F6DD-4CBA-B8B3-3D3AF55E20C1}">
      <formula1>INDIRECT("中小企業者")</formula1>
    </dataValidation>
    <dataValidation type="list" allowBlank="1" showInputMessage="1" showErrorMessage="1" error="プルダウンより選択してください。" sqref="E117" xr:uid="{3B478EB8-3AFC-42A9-AD9A-A3394F75FF4E}">
      <formula1>" 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allowBlank="1" showInputMessage="1" showErrorMessage="1" error="プルダウンより選択してください。" sqref="E98 E169:E170 E190 E197" xr:uid="{F9F36767-CF95-428F-A805-233241061C2F}"/>
    <dataValidation type="list" allowBlank="1" showInputMessage="1" showErrorMessage="1" sqref="E73" xr:uid="{B1398798-C0DC-4B55-AA23-F4DC775D49B6}">
      <formula1>"プルダウンより選択してください。"</formula1>
    </dataValidation>
    <dataValidation type="list" allowBlank="1" showInputMessage="1" showErrorMessage="1" error="プルダウンより選択してください。" sqref="E54:E55 E72 E64 E90" xr:uid="{C1F0D734-B4B3-42E1-839B-F3F4B0ED6B14}">
      <formula1>"中小・中堅・スタートアップ企業,みなし大企業,大企業"</formula1>
    </dataValidation>
    <dataValidation type="list" allowBlank="1" showInputMessage="1" showErrorMessage="1" error="プルダウンより選択してください。" sqref="E31 E68 E59 E77 E86 E95 E104 E122 E131" xr:uid="{3A9A2828-8E24-49A8-9FC9-C468143CD64D}">
      <formula1>INDIRECT("百億宣言企業")</formula1>
    </dataValidation>
    <dataValidation type="list" allowBlank="1" showInputMessage="1" showErrorMessage="1" error="プルダウンより選択してください。" sqref="E54 E27 E72 E81 E90 E99 E108 E117 E63 E126" xr:uid="{6657046A-E52A-425B-8915-EBD2E647A3F8}">
      <formula1>"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type="list" allowBlank="1" showInputMessage="1" showErrorMessage="1" error="プルダウンより選択してください。" sqref="E22" xr:uid="{CEA2E95E-3842-4057-BE5D-E34C7428EC10}">
      <formula1>"公表,非公表"</formula1>
    </dataValidation>
    <dataValidation type="date" operator="lessThanOrEqual" allowBlank="1" showInputMessage="1" showErrorMessage="1" sqref="E11" xr:uid="{329B5D5E-B8AA-4487-AE90-DFA86B117ED5}">
      <formula1>47118</formula1>
    </dataValidation>
    <dataValidation type="list" allowBlank="1" showInputMessage="1" showErrorMessage="1" error="プルダウンより選択してください。" sqref="E30" xr:uid="{87BBFF98-52DB-4EE5-8E6F-B805C6B595FA}">
      <formula1>INDIRECT("大企業・みなし大企業に該当しない")</formula1>
    </dataValidation>
    <dataValidation type="list" allowBlank="1" showInputMessage="1" showErrorMessage="1" error="プルダウンより選択してください。" sqref="E56 E65 E128 E83 E92 E101 E110 E119 E74" xr:uid="{813782EE-2EEC-4E13-8FA4-1DC0B6BE05DC}">
      <formula1>INDIRECT("企業規模")</formula1>
    </dataValidation>
    <dataValidation type="list" allowBlank="1" showInputMessage="1" showErrorMessage="1" sqref="E113" xr:uid="{6AC78EB6-BEB3-48FD-ABD1-F984E888C6BC}">
      <formula1>INDIRECT("百億宣言企業")</formula1>
    </dataValidation>
    <dataValidation type="list" allowBlank="1" showInputMessage="1" showErrorMessage="1" error="プルダウンより選択してください。" sqref="E132 E78 E60 E69 E87 E96 E105 E114 E123" xr:uid="{E6B636B9-7C82-4BD9-8763-C2EDEC6FA660}">
      <formula1>INDIRECT("リース会社")</formula1>
    </dataValidation>
    <dataValidation type="list" allowBlank="1" showInputMessage="1" showErrorMessage="1" error="プルダウンより選択してください。" sqref="E130 E67 E58 E76 E85 E94 E103 E112 E121" xr:uid="{584028AD-68A7-45CD-A290-00E38AA3C3C9}">
      <formula1>INDIRECT(E56)</formula1>
    </dataValidation>
    <dataValidation type="list" allowBlank="1" showInputMessage="1" showErrorMessage="1" sqref="E23:E25" xr:uid="{9E021D3D-2F6A-4EB5-B1FA-08925CA20CB0}">
      <formula1>"公表,非公表"</formula1>
    </dataValidation>
    <dataValidation type="list" allowBlank="1" showInputMessage="1" showErrorMessage="1" sqref="E25" xr:uid="{BDAC70DC-6D8E-4AA5-B342-B0AB543FB520}">
      <formula1>"100億宣言企業,ー"</formula1>
    </dataValidation>
    <dataValidation type="list" allowBlank="1" showInputMessage="1" showErrorMessage="1" sqref="E91 E127 E82" xr:uid="{6B50B94B-5746-4E10-ADEF-AB3CB88BC001}">
      <formula1>"中小・中堅・スタートアップ企業,みなし大企業,大企業"</formula1>
    </dataValidation>
    <dataValidation type="list" allowBlank="1" showInputMessage="1" showErrorMessage="1" sqref="E82 E91" xr:uid="{C9A118D6-C17E-4491-904B-0F74BE47C6D7}">
      <formula1>"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type="textLength" imeMode="disabled" allowBlank="1" showInputMessage="1" showErrorMessage="1" error="入力内容を確認してください。" sqref="E97 E115 E106 E25 E61 E70 E79 E88 E124 E52" xr:uid="{B0BEB296-82ED-42F6-96E1-C6075DC87A33}">
      <formula1>13</formula1>
      <formula2>14</formula2>
    </dataValidation>
    <dataValidation type="textLength" imeMode="disabled" allowBlank="1" showInputMessage="1" showErrorMessage="1" error="入力内容を確認してください。" sqref="E46:E47 E38:E39" xr:uid="{4288496D-A7DF-428C-8B5E-CACE3C12D1C6}">
      <formula1>10</formula1>
      <formula2>11</formula2>
    </dataValidation>
    <dataValidation type="textLength" imeMode="disabled" operator="equal" allowBlank="1" showInputMessage="1" showErrorMessage="1" error="入力内容を確認してください。" sqref="E48 E40" xr:uid="{76E231D0-F68E-4DE9-A22F-0711CD49E6A2}">
      <formula1>11</formula1>
    </dataValidation>
    <dataValidation imeMode="disabled" allowBlank="1" showInputMessage="1" showErrorMessage="1" sqref="E49 E41" xr:uid="{6D1528F1-B0A9-48CB-8CFF-D4049247246D}"/>
    <dataValidation type="list" allowBlank="1" showInputMessage="1" showErrorMessage="1" error="プルダウンより選択してください。" sqref="E12" xr:uid="{D6001FB3-2ACB-47CC-8B6B-A63C9F98F52A}">
      <formula1>"1/4補助率を許容する,1/4補助率を許容しない"</formula1>
    </dataValidation>
    <dataValidation type="list" allowBlank="1" showInputMessage="1" showErrorMessage="1" error="プルダウンより選択してください。" sqref="E199 E14:E15 E17 E19:E21 E136 E143 E150 E157 E164 E171 E178 E185 E192" xr:uid="{69D29559-E107-4DA1-A3F0-F66B4C37A29D}">
      <formula1>"該当,非該当"</formula1>
    </dataValidation>
    <dataValidation type="list" allowBlank="1" showInputMessage="1" showErrorMessage="1" error="プルダウンより選択してください。" sqref="E200 E193 E55 E64 E73 E91 E100 E109 E118 E82 E127 E137 E144 E151 E158 E165 E172 E179 E186 E28" xr:uid="{48662F89-8527-4168-93E4-D8B40033E397}">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date" allowBlank="1" showInputMessage="1" showErrorMessage="1" sqref="E23:E24 E18" xr:uid="{1F43D6F3-4823-4301-A971-0AB37811A844}">
      <formula1>46079</formula1>
      <formula2>46108</formula2>
    </dataValidation>
    <dataValidation type="list" allowBlank="1" showInputMessage="1" showErrorMessage="1" error="プルダウンより選択してください。" sqref="E10" xr:uid="{11555606-E8B9-43AD-B33E-0081D81F3916}">
      <formula1>"該当（みなし同一法人あり）,該当（みなし同一法人なし）,非該当"</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7A4F3-415C-4B5A-AD26-6E4E1C5F4EA7}">
  <sheetPr>
    <tabColor rgb="FFFF0000"/>
  </sheetPr>
  <dimension ref="A1:AW215"/>
  <sheetViews>
    <sheetView showGridLines="0" zoomScale="80" zoomScaleNormal="80" workbookViewId="0"/>
  </sheetViews>
  <sheetFormatPr defaultColWidth="9" defaultRowHeight="16.5" x14ac:dyDescent="0.45"/>
  <cols>
    <col min="1" max="1" width="5.58203125" style="3" customWidth="1"/>
    <col min="2" max="2" width="3.58203125" style="3" customWidth="1"/>
    <col min="3" max="3" width="13.25" style="3" customWidth="1"/>
    <col min="4" max="4" width="3.08203125" style="4" customWidth="1"/>
    <col min="5" max="5" width="40.5" style="32" customWidth="1"/>
    <col min="6" max="6" width="38.58203125" style="3" bestFit="1" customWidth="1"/>
    <col min="7" max="18" width="15.58203125" style="3" customWidth="1"/>
    <col min="19" max="19" width="14.25" style="3" customWidth="1"/>
    <col min="20" max="22" width="9.75" style="3" bestFit="1" customWidth="1"/>
    <col min="23" max="24" width="9" style="3"/>
    <col min="25" max="27" width="10.25" style="3" bestFit="1" customWidth="1"/>
    <col min="28" max="28" width="9" style="3"/>
    <col min="29" max="49" width="0" style="3" hidden="1" customWidth="1"/>
    <col min="50" max="16384" width="9" style="3"/>
  </cols>
  <sheetData>
    <row r="1" spans="1:12" ht="14.65" customHeight="1" x14ac:dyDescent="0.45">
      <c r="A1" s="282">
        <v>1</v>
      </c>
      <c r="B1"/>
      <c r="C1"/>
      <c r="D1" s="344"/>
      <c r="E1" s="44"/>
      <c r="F1"/>
      <c r="G1"/>
      <c r="H1"/>
      <c r="I1"/>
      <c r="J1"/>
      <c r="K1"/>
      <c r="L1"/>
    </row>
    <row r="2" spans="1:12" x14ac:dyDescent="0.45">
      <c r="A2" s="416" t="str">
        <f>①申請者情報_入力ガイド!A2</f>
        <v>v5.51</v>
      </c>
      <c r="B2"/>
      <c r="C2"/>
      <c r="D2" s="344"/>
      <c r="E2" s="30"/>
      <c r="F2"/>
      <c r="G2"/>
      <c r="H2"/>
      <c r="I2"/>
      <c r="J2"/>
      <c r="K2"/>
      <c r="L2"/>
    </row>
    <row r="3" spans="1:12" ht="21" x14ac:dyDescent="0.45">
      <c r="A3"/>
      <c r="B3" s="5" t="s">
        <v>151</v>
      </c>
      <c r="C3"/>
      <c r="D3" s="344"/>
      <c r="E3" s="30"/>
      <c r="F3"/>
      <c r="G3" s="305" t="s">
        <v>720</v>
      </c>
      <c r="H3" s="306"/>
      <c r="I3" s="306"/>
      <c r="J3" s="307"/>
      <c r="K3"/>
      <c r="L3"/>
    </row>
    <row r="4" spans="1:12" ht="16.399999999999999" customHeight="1" x14ac:dyDescent="0.45">
      <c r="A4"/>
      <c r="B4" s="45"/>
      <c r="C4" s="45"/>
      <c r="D4" s="344"/>
      <c r="E4" s="308" t="s">
        <v>721</v>
      </c>
      <c r="F4" s="309"/>
      <c r="G4" s="310" t="s">
        <v>722</v>
      </c>
      <c r="H4" s="311"/>
      <c r="I4" s="311"/>
      <c r="J4" s="312"/>
      <c r="K4"/>
      <c r="L4"/>
    </row>
    <row r="5" spans="1:12" x14ac:dyDescent="0.45">
      <c r="A5"/>
      <c r="B5" s="45"/>
      <c r="C5" s="134"/>
      <c r="D5" s="344"/>
      <c r="E5" s="30"/>
      <c r="F5"/>
      <c r="G5" s="313" t="s">
        <v>723</v>
      </c>
      <c r="H5" s="314"/>
      <c r="I5" s="314"/>
      <c r="J5" s="315"/>
      <c r="K5"/>
      <c r="L5"/>
    </row>
    <row r="6" spans="1:12" ht="16.399999999999999" customHeight="1" x14ac:dyDescent="0.45">
      <c r="A6"/>
      <c r="B6" s="45"/>
      <c r="C6"/>
      <c r="D6" s="344"/>
      <c r="E6" s="30"/>
      <c r="F6"/>
      <c r="G6"/>
      <c r="H6"/>
      <c r="I6"/>
      <c r="J6" s="35"/>
      <c r="K6"/>
      <c r="L6"/>
    </row>
    <row r="7" spans="1:12" ht="16.399999999999999" customHeight="1" x14ac:dyDescent="0.45">
      <c r="A7"/>
      <c r="B7" s="320" t="s">
        <v>152</v>
      </c>
      <c r="C7"/>
      <c r="D7" s="344"/>
      <c r="E7" s="226" t="s">
        <v>153</v>
      </c>
      <c r="F7"/>
      <c r="G7"/>
      <c r="H7"/>
      <c r="I7"/>
      <c r="J7" s="35"/>
      <c r="K7"/>
      <c r="L7"/>
    </row>
    <row r="8" spans="1:12" ht="16.399999999999999" customHeight="1" x14ac:dyDescent="0.45">
      <c r="A8"/>
      <c r="B8" s="320" t="s">
        <v>154</v>
      </c>
      <c r="C8"/>
      <c r="D8" s="344"/>
      <c r="E8" s="227" t="s">
        <v>153</v>
      </c>
      <c r="F8"/>
      <c r="G8"/>
      <c r="H8"/>
      <c r="I8"/>
      <c r="J8" s="35"/>
      <c r="K8"/>
      <c r="L8"/>
    </row>
    <row r="9" spans="1:12" ht="16.399999999999999" customHeight="1" x14ac:dyDescent="0.45">
      <c r="A9"/>
      <c r="B9" s="320" t="s">
        <v>155</v>
      </c>
      <c r="C9"/>
      <c r="D9" s="344"/>
      <c r="E9" s="276"/>
      <c r="F9" s="277"/>
      <c r="G9"/>
      <c r="H9" s="346"/>
      <c r="I9"/>
      <c r="J9"/>
      <c r="K9"/>
      <c r="L9"/>
    </row>
    <row r="10" spans="1:12" ht="16.399999999999999" customHeight="1" x14ac:dyDescent="0.45">
      <c r="A10"/>
      <c r="B10" s="320" t="s">
        <v>156</v>
      </c>
      <c r="C10"/>
      <c r="D10" s="344"/>
      <c r="E10" s="226">
        <v>0</v>
      </c>
      <c r="F10" s="241"/>
      <c r="G10"/>
      <c r="H10"/>
      <c r="I10"/>
      <c r="J10"/>
      <c r="K10"/>
      <c r="L10"/>
    </row>
    <row r="11" spans="1:12" x14ac:dyDescent="0.45">
      <c r="A11"/>
      <c r="B11" s="320" t="s">
        <v>157</v>
      </c>
      <c r="C11" s="45"/>
      <c r="D11" s="344"/>
      <c r="E11" s="95"/>
      <c r="F11"/>
      <c r="G11"/>
      <c r="H11"/>
      <c r="I11"/>
      <c r="J11"/>
      <c r="K11"/>
      <c r="L11" s="346"/>
    </row>
    <row r="12" spans="1:12" x14ac:dyDescent="0.45">
      <c r="A12"/>
      <c r="B12" s="320" t="s">
        <v>158</v>
      </c>
      <c r="C12"/>
      <c r="D12" s="344"/>
      <c r="E12" s="316">
        <v>0</v>
      </c>
      <c r="F12" s="417"/>
      <c r="G12"/>
      <c r="H12"/>
      <c r="I12"/>
      <c r="J12"/>
      <c r="K12"/>
      <c r="L12" s="346"/>
    </row>
    <row r="13" spans="1:12" hidden="1" x14ac:dyDescent="0.45">
      <c r="A13"/>
      <c r="B13" s="321" t="s">
        <v>159</v>
      </c>
      <c r="C13"/>
      <c r="D13" s="344"/>
      <c r="E13" s="418" t="b">
        <v>0</v>
      </c>
      <c r="F13" s="322" t="s">
        <v>153</v>
      </c>
      <c r="G13" s="323"/>
      <c r="H13" s="323"/>
      <c r="I13" s="324"/>
      <c r="J13"/>
      <c r="K13"/>
      <c r="L13" s="346"/>
    </row>
    <row r="14" spans="1:12" x14ac:dyDescent="0.45">
      <c r="A14"/>
      <c r="B14"/>
      <c r="C14" s="45"/>
      <c r="D14" s="46"/>
      <c r="E14" s="30"/>
      <c r="F14" s="224">
        <v>0</v>
      </c>
      <c r="G14"/>
      <c r="H14"/>
      <c r="I14"/>
      <c r="J14"/>
      <c r="K14"/>
      <c r="L14" s="346"/>
    </row>
    <row r="15" spans="1:12" ht="17.5" x14ac:dyDescent="0.45">
      <c r="A15"/>
      <c r="B15" s="34" t="s">
        <v>160</v>
      </c>
      <c r="C15" s="45"/>
      <c r="D15" s="46"/>
      <c r="E15" s="30"/>
      <c r="F15" s="224"/>
      <c r="G15"/>
      <c r="H15"/>
      <c r="I15"/>
      <c r="J15"/>
      <c r="K15"/>
      <c r="L15" s="346"/>
    </row>
    <row r="16" spans="1:12" x14ac:dyDescent="0.45">
      <c r="A16"/>
      <c r="B16" s="52">
        <v>1</v>
      </c>
      <c r="C16" s="54" t="s">
        <v>161</v>
      </c>
      <c r="D16"/>
      <c r="E16"/>
      <c r="F16"/>
      <c r="G16" t="s">
        <v>162</v>
      </c>
      <c r="H16" t="s">
        <v>695</v>
      </c>
      <c r="I16"/>
      <c r="J16"/>
      <c r="K16"/>
      <c r="L16"/>
    </row>
    <row r="17" spans="3:18" ht="33" customHeight="1" x14ac:dyDescent="0.45">
      <c r="C17"/>
      <c r="D17"/>
      <c r="E17"/>
      <c r="F17"/>
      <c r="G17" s="47" t="s">
        <v>163</v>
      </c>
      <c r="H17" s="47" t="s">
        <v>164</v>
      </c>
      <c r="I17" s="47" t="s">
        <v>165</v>
      </c>
      <c r="J17" s="48" t="s">
        <v>166</v>
      </c>
      <c r="K17" s="48"/>
      <c r="L17" s="48"/>
      <c r="M17" s="48"/>
      <c r="N17" s="48"/>
      <c r="O17" s="48"/>
      <c r="P17" s="48"/>
      <c r="Q17" s="48"/>
      <c r="R17" s="48"/>
    </row>
    <row r="18" spans="3:18" x14ac:dyDescent="0.45">
      <c r="C18"/>
      <c r="D18"/>
      <c r="E18" s="30"/>
      <c r="F18" s="51"/>
      <c r="G18" s="49" t="s">
        <v>153</v>
      </c>
      <c r="H18" s="49" t="s">
        <v>153</v>
      </c>
      <c r="I18" s="49" t="s">
        <v>153</v>
      </c>
      <c r="J18" s="49" t="s">
        <v>153</v>
      </c>
      <c r="K18" s="49" t="s">
        <v>153</v>
      </c>
      <c r="L18" s="49" t="s">
        <v>153</v>
      </c>
      <c r="M18" s="49" t="s">
        <v>153</v>
      </c>
      <c r="N18" s="49" t="s">
        <v>153</v>
      </c>
      <c r="O18" s="49" t="s">
        <v>153</v>
      </c>
      <c r="P18" s="49" t="s">
        <v>153</v>
      </c>
      <c r="Q18" s="49" t="s">
        <v>153</v>
      </c>
      <c r="R18" s="49" t="s">
        <v>153</v>
      </c>
    </row>
    <row r="19" spans="3:18" x14ac:dyDescent="0.45">
      <c r="C19"/>
      <c r="D19" s="347"/>
      <c r="E19" s="249"/>
      <c r="F19" s="348"/>
      <c r="G19" s="419"/>
      <c r="H19" s="419"/>
      <c r="I19" s="419"/>
      <c r="J19" s="50" t="s">
        <v>153</v>
      </c>
      <c r="K19" s="50" t="s">
        <v>153</v>
      </c>
      <c r="L19" s="50" t="s">
        <v>153</v>
      </c>
      <c r="M19" s="50" t="s">
        <v>153</v>
      </c>
      <c r="N19" s="50" t="s">
        <v>153</v>
      </c>
      <c r="O19" s="50" t="s">
        <v>153</v>
      </c>
      <c r="P19" s="50" t="s">
        <v>153</v>
      </c>
      <c r="Q19" s="50" t="s">
        <v>153</v>
      </c>
      <c r="R19" s="50" t="s">
        <v>153</v>
      </c>
    </row>
    <row r="20" spans="3:18" ht="29.25" customHeight="1" x14ac:dyDescent="0.45">
      <c r="C20" s="25"/>
      <c r="D20" s="117" t="s">
        <v>167</v>
      </c>
      <c r="E20" s="349" t="s">
        <v>168</v>
      </c>
      <c r="F20" s="250"/>
      <c r="G20" s="58"/>
      <c r="H20" s="58"/>
      <c r="I20" s="58"/>
      <c r="J20" s="325"/>
      <c r="K20" s="325"/>
      <c r="L20" s="325"/>
      <c r="M20" s="325"/>
      <c r="N20" s="325"/>
      <c r="O20" s="325"/>
      <c r="P20" s="325"/>
      <c r="Q20" s="325"/>
      <c r="R20" s="325"/>
    </row>
    <row r="21" spans="3:18" ht="29.25" customHeight="1" x14ac:dyDescent="0.45">
      <c r="C21" s="25"/>
      <c r="D21" s="117" t="s">
        <v>169</v>
      </c>
      <c r="E21" s="349" t="s">
        <v>170</v>
      </c>
      <c r="F21" s="118"/>
      <c r="G21" s="58"/>
      <c r="H21" s="58"/>
      <c r="I21" s="58"/>
      <c r="J21" s="325"/>
      <c r="K21" s="325"/>
      <c r="L21" s="325"/>
      <c r="M21" s="325"/>
      <c r="N21" s="325"/>
      <c r="O21" s="325"/>
      <c r="P21" s="325"/>
      <c r="Q21" s="325"/>
      <c r="R21" s="325"/>
    </row>
    <row r="22" spans="3:18" ht="29.25" customHeight="1" x14ac:dyDescent="0.45">
      <c r="C22" s="25"/>
      <c r="D22" s="117" t="s">
        <v>171</v>
      </c>
      <c r="E22" s="349" t="s">
        <v>724</v>
      </c>
      <c r="F22" s="118"/>
      <c r="G22" s="58"/>
      <c r="H22" s="58"/>
      <c r="I22" s="58"/>
      <c r="J22" s="325"/>
      <c r="K22" s="325"/>
      <c r="L22" s="325"/>
      <c r="M22" s="325"/>
      <c r="N22" s="325"/>
      <c r="O22" s="325"/>
      <c r="P22" s="325"/>
      <c r="Q22" s="325"/>
      <c r="R22" s="325"/>
    </row>
    <row r="23" spans="3:18" ht="29.25" customHeight="1" x14ac:dyDescent="0.45">
      <c r="C23" s="25"/>
      <c r="D23" s="117" t="s">
        <v>172</v>
      </c>
      <c r="E23" s="349" t="s">
        <v>173</v>
      </c>
      <c r="F23" s="118"/>
      <c r="G23" s="58"/>
      <c r="H23" s="58"/>
      <c r="I23" s="58"/>
      <c r="J23" s="325"/>
      <c r="K23" s="325"/>
      <c r="L23" s="325"/>
      <c r="M23" s="325"/>
      <c r="N23" s="325"/>
      <c r="O23" s="325"/>
      <c r="P23" s="325"/>
      <c r="Q23" s="325"/>
      <c r="R23" s="325"/>
    </row>
    <row r="24" spans="3:18" ht="29.25" customHeight="1" x14ac:dyDescent="0.45">
      <c r="C24" s="25"/>
      <c r="D24" s="117" t="s">
        <v>174</v>
      </c>
      <c r="E24" s="349" t="s">
        <v>175</v>
      </c>
      <c r="F24" s="118"/>
      <c r="G24" s="58"/>
      <c r="H24" s="58"/>
      <c r="I24" s="58"/>
      <c r="J24" s="325"/>
      <c r="K24" s="325"/>
      <c r="L24" s="325"/>
      <c r="M24" s="325"/>
      <c r="N24" s="325"/>
      <c r="O24" s="325"/>
      <c r="P24" s="325"/>
      <c r="Q24" s="325"/>
      <c r="R24" s="325"/>
    </row>
    <row r="25" spans="3:18" ht="29.25" customHeight="1" x14ac:dyDescent="0.45">
      <c r="C25" s="25"/>
      <c r="D25" s="117" t="s">
        <v>176</v>
      </c>
      <c r="E25" s="349" t="s">
        <v>177</v>
      </c>
      <c r="F25" s="118"/>
      <c r="G25" s="58"/>
      <c r="H25" s="58"/>
      <c r="I25" s="58"/>
      <c r="J25" s="325"/>
      <c r="K25" s="325"/>
      <c r="L25" s="325"/>
      <c r="M25" s="325"/>
      <c r="N25" s="325"/>
      <c r="O25" s="325"/>
      <c r="P25" s="325"/>
      <c r="Q25" s="325"/>
      <c r="R25" s="325"/>
    </row>
    <row r="26" spans="3:18" ht="29.25" customHeight="1" x14ac:dyDescent="0.45">
      <c r="C26" s="25"/>
      <c r="D26" s="117" t="s">
        <v>178</v>
      </c>
      <c r="E26" s="349" t="s">
        <v>179</v>
      </c>
      <c r="F26" s="118"/>
      <c r="G26" s="58"/>
      <c r="H26" s="58"/>
      <c r="I26" s="58"/>
      <c r="J26" s="325"/>
      <c r="K26" s="325"/>
      <c r="L26" s="325"/>
      <c r="M26" s="325"/>
      <c r="N26" s="325"/>
      <c r="O26" s="325"/>
      <c r="P26" s="325"/>
      <c r="Q26" s="325"/>
      <c r="R26" s="325"/>
    </row>
    <row r="27" spans="3:18" ht="29.25" customHeight="1" x14ac:dyDescent="0.45">
      <c r="C27" s="25"/>
      <c r="D27" s="117" t="s">
        <v>180</v>
      </c>
      <c r="E27" s="349" t="s">
        <v>181</v>
      </c>
      <c r="F27" s="118"/>
      <c r="G27" s="58"/>
      <c r="H27" s="58"/>
      <c r="I27" s="58"/>
      <c r="J27" s="325"/>
      <c r="K27" s="325"/>
      <c r="L27" s="325"/>
      <c r="M27" s="325"/>
      <c r="N27" s="325"/>
      <c r="O27" s="325"/>
      <c r="P27" s="325"/>
      <c r="Q27" s="325"/>
      <c r="R27" s="325"/>
    </row>
    <row r="28" spans="3:18" ht="29.25" customHeight="1" x14ac:dyDescent="0.45">
      <c r="C28" s="25"/>
      <c r="D28" s="117" t="s">
        <v>182</v>
      </c>
      <c r="E28" s="349" t="s">
        <v>183</v>
      </c>
      <c r="F28" s="118"/>
      <c r="G28" s="58"/>
      <c r="H28" s="58"/>
      <c r="I28" s="58"/>
      <c r="J28" s="325"/>
      <c r="K28" s="325"/>
      <c r="L28" s="325"/>
      <c r="M28" s="325"/>
      <c r="N28" s="325"/>
      <c r="O28" s="325"/>
      <c r="P28" s="325"/>
      <c r="Q28" s="325"/>
      <c r="R28" s="325"/>
    </row>
    <row r="29" spans="3:18" ht="29.25" customHeight="1" x14ac:dyDescent="0.45">
      <c r="C29" s="25"/>
      <c r="D29" s="117" t="s">
        <v>184</v>
      </c>
      <c r="E29" s="349" t="s">
        <v>725</v>
      </c>
      <c r="F29" s="118"/>
      <c r="G29" s="58"/>
      <c r="H29" s="58"/>
      <c r="I29" s="58"/>
      <c r="J29" s="325"/>
      <c r="K29" s="325"/>
      <c r="L29" s="325"/>
      <c r="M29" s="325"/>
      <c r="N29" s="325"/>
      <c r="O29" s="325"/>
      <c r="P29" s="325"/>
      <c r="Q29" s="325"/>
      <c r="R29" s="325"/>
    </row>
    <row r="30" spans="3:18" ht="29.25" customHeight="1" x14ac:dyDescent="0.45">
      <c r="C30" s="25"/>
      <c r="D30" s="350" t="s">
        <v>185</v>
      </c>
      <c r="E30" s="351" t="s">
        <v>186</v>
      </c>
      <c r="F30" s="352"/>
      <c r="G30" s="353">
        <v>0</v>
      </c>
      <c r="H30" s="353">
        <v>0</v>
      </c>
      <c r="I30" s="353">
        <v>0</v>
      </c>
      <c r="J30" s="325"/>
      <c r="K30" s="325"/>
      <c r="L30" s="325"/>
      <c r="M30" s="325"/>
      <c r="N30" s="325"/>
      <c r="O30" s="325"/>
      <c r="P30" s="325"/>
      <c r="Q30" s="325"/>
      <c r="R30" s="325"/>
    </row>
    <row r="31" spans="3:18" ht="29.25" customHeight="1" x14ac:dyDescent="0.45">
      <c r="C31" s="25"/>
      <c r="D31" s="350" t="s">
        <v>187</v>
      </c>
      <c r="E31" s="351" t="s">
        <v>188</v>
      </c>
      <c r="F31" s="352"/>
      <c r="G31" s="353">
        <v>0</v>
      </c>
      <c r="H31" s="353">
        <v>0</v>
      </c>
      <c r="I31" s="353">
        <v>0</v>
      </c>
      <c r="J31" s="326"/>
      <c r="K31" s="326"/>
      <c r="L31" s="326"/>
      <c r="M31" s="326"/>
      <c r="N31" s="326"/>
      <c r="O31" s="326"/>
      <c r="P31" s="326"/>
      <c r="Q31" s="326"/>
      <c r="R31" s="326"/>
    </row>
    <row r="32" spans="3:18" ht="29.25" customHeight="1" x14ac:dyDescent="0.45">
      <c r="C32" s="25"/>
      <c r="D32" s="117" t="s">
        <v>187</v>
      </c>
      <c r="E32" s="349" t="s">
        <v>189</v>
      </c>
      <c r="F32" s="250"/>
      <c r="G32" s="58"/>
      <c r="H32" s="58"/>
      <c r="I32" s="58"/>
      <c r="J32" s="325"/>
      <c r="K32" s="325"/>
      <c r="L32" s="325"/>
      <c r="M32" s="325"/>
      <c r="N32" s="325"/>
      <c r="O32" s="325"/>
      <c r="P32" s="325"/>
      <c r="Q32" s="325"/>
      <c r="R32" s="325"/>
    </row>
    <row r="33" spans="2:20" ht="29.25" customHeight="1" x14ac:dyDescent="0.45">
      <c r="B33"/>
      <c r="C33" s="25"/>
      <c r="D33" s="117" t="s">
        <v>190</v>
      </c>
      <c r="E33" s="349" t="s">
        <v>191</v>
      </c>
      <c r="F33" s="118"/>
      <c r="G33" s="58"/>
      <c r="H33" s="58"/>
      <c r="I33" s="58"/>
      <c r="J33" s="325"/>
      <c r="K33" s="325"/>
      <c r="L33" s="325"/>
      <c r="M33" s="325"/>
      <c r="N33" s="325"/>
      <c r="O33" s="325"/>
      <c r="P33" s="325"/>
      <c r="Q33" s="325"/>
      <c r="R33" s="325"/>
      <c r="S33"/>
      <c r="T33"/>
    </row>
    <row r="34" spans="2:20" ht="29.25" customHeight="1" x14ac:dyDescent="0.45">
      <c r="B34"/>
      <c r="C34" s="25"/>
      <c r="D34" s="117" t="s">
        <v>192</v>
      </c>
      <c r="E34" s="349" t="s">
        <v>193</v>
      </c>
      <c r="F34" s="118"/>
      <c r="G34" s="58"/>
      <c r="H34" s="58"/>
      <c r="I34" s="58"/>
      <c r="J34" s="325"/>
      <c r="K34" s="325"/>
      <c r="L34" s="325"/>
      <c r="M34" s="325"/>
      <c r="N34" s="325"/>
      <c r="O34" s="325"/>
      <c r="P34" s="325"/>
      <c r="Q34" s="325"/>
      <c r="R34" s="325"/>
      <c r="S34"/>
      <c r="T34"/>
    </row>
    <row r="35" spans="2:20" ht="29.25" customHeight="1" x14ac:dyDescent="0.45">
      <c r="B35"/>
      <c r="C35" s="25"/>
      <c r="D35" s="117" t="s">
        <v>194</v>
      </c>
      <c r="E35" s="349" t="s">
        <v>195</v>
      </c>
      <c r="F35" s="118"/>
      <c r="G35" s="58"/>
      <c r="H35" s="58"/>
      <c r="I35" s="58"/>
      <c r="J35" s="325"/>
      <c r="K35" s="325"/>
      <c r="L35" s="325"/>
      <c r="M35" s="325"/>
      <c r="N35" s="325"/>
      <c r="O35" s="325"/>
      <c r="P35" s="325"/>
      <c r="Q35" s="325"/>
      <c r="R35" s="325"/>
      <c r="S35"/>
      <c r="T35"/>
    </row>
    <row r="36" spans="2:20" ht="29.25" customHeight="1" x14ac:dyDescent="0.45">
      <c r="B36"/>
      <c r="C36" s="25"/>
      <c r="D36" s="117" t="s">
        <v>196</v>
      </c>
      <c r="E36" s="349" t="s">
        <v>197</v>
      </c>
      <c r="F36" s="118"/>
      <c r="G36" s="58"/>
      <c r="H36" s="58"/>
      <c r="I36" s="58"/>
      <c r="J36" s="325"/>
      <c r="K36" s="325"/>
      <c r="L36" s="325"/>
      <c r="M36" s="325"/>
      <c r="N36" s="325"/>
      <c r="O36" s="325"/>
      <c r="P36" s="325"/>
      <c r="Q36" s="325"/>
      <c r="R36" s="325"/>
      <c r="S36"/>
      <c r="T36"/>
    </row>
    <row r="37" spans="2:20" ht="29.25" customHeight="1" x14ac:dyDescent="0.45">
      <c r="B37"/>
      <c r="C37" s="25"/>
      <c r="D37" s="117" t="s">
        <v>198</v>
      </c>
      <c r="E37" s="349" t="s">
        <v>199</v>
      </c>
      <c r="F37" s="118"/>
      <c r="G37" s="353">
        <v>0</v>
      </c>
      <c r="H37" s="353">
        <v>0</v>
      </c>
      <c r="I37" s="353">
        <v>0</v>
      </c>
      <c r="J37" s="327"/>
      <c r="K37" s="327"/>
      <c r="L37" s="327"/>
      <c r="M37" s="327"/>
      <c r="N37" s="327"/>
      <c r="O37" s="327"/>
      <c r="P37" s="327"/>
      <c r="Q37" s="327"/>
      <c r="R37" s="327"/>
      <c r="S37"/>
      <c r="T37"/>
    </row>
    <row r="38" spans="2:20" ht="29.25" customHeight="1" x14ac:dyDescent="0.45">
      <c r="B38"/>
      <c r="C38" s="25"/>
      <c r="D38" s="117" t="s">
        <v>200</v>
      </c>
      <c r="E38" s="349" t="s">
        <v>201</v>
      </c>
      <c r="F38" s="250"/>
      <c r="G38" s="58"/>
      <c r="H38" s="58"/>
      <c r="I38" s="58"/>
      <c r="J38" s="326"/>
      <c r="K38" s="326"/>
      <c r="L38" s="326"/>
      <c r="M38" s="326"/>
      <c r="N38" s="326"/>
      <c r="O38" s="326"/>
      <c r="P38" s="326"/>
      <c r="Q38" s="326"/>
      <c r="R38" s="326"/>
      <c r="S38"/>
      <c r="T38"/>
    </row>
    <row r="39" spans="2:20" ht="29.25" customHeight="1" x14ac:dyDescent="0.45">
      <c r="B39"/>
      <c r="C39" s="25"/>
      <c r="D39" s="117" t="s">
        <v>202</v>
      </c>
      <c r="E39" s="349" t="s">
        <v>203</v>
      </c>
      <c r="F39" s="250"/>
      <c r="G39" s="58"/>
      <c r="H39" s="58"/>
      <c r="I39" s="58"/>
      <c r="J39" s="326"/>
      <c r="K39" s="326"/>
      <c r="L39" s="326"/>
      <c r="M39" s="326"/>
      <c r="N39" s="326"/>
      <c r="O39" s="326"/>
      <c r="P39" s="326"/>
      <c r="Q39" s="326"/>
      <c r="R39" s="326"/>
      <c r="S39"/>
      <c r="T39"/>
    </row>
    <row r="40" spans="2:20" ht="29.25" customHeight="1" x14ac:dyDescent="0.45">
      <c r="B40"/>
      <c r="C40" s="25"/>
      <c r="D40" s="117" t="s">
        <v>204</v>
      </c>
      <c r="E40" s="354" t="s">
        <v>205</v>
      </c>
      <c r="F40" s="355"/>
      <c r="G40" s="345"/>
      <c r="H40" s="58"/>
      <c r="I40" s="58"/>
      <c r="J40" s="326"/>
      <c r="K40" s="326"/>
      <c r="L40" s="326"/>
      <c r="M40" s="326"/>
      <c r="N40" s="326"/>
      <c r="O40" s="326"/>
      <c r="P40" s="326"/>
      <c r="Q40" s="326"/>
      <c r="R40" s="326"/>
      <c r="S40"/>
      <c r="T40"/>
    </row>
    <row r="41" spans="2:20" x14ac:dyDescent="0.45">
      <c r="B41" s="52"/>
      <c r="C41" s="344"/>
      <c r="D41" s="350" t="s">
        <v>206</v>
      </c>
      <c r="E41" s="356" t="s">
        <v>207</v>
      </c>
      <c r="F41" s="357"/>
      <c r="G41" s="339">
        <v>0</v>
      </c>
      <c r="H41" s="353">
        <v>0</v>
      </c>
      <c r="I41" s="353">
        <v>0</v>
      </c>
      <c r="J41" s="326"/>
      <c r="K41" s="326"/>
      <c r="L41" s="326"/>
      <c r="M41" s="326"/>
      <c r="N41" s="326"/>
      <c r="O41" s="326"/>
      <c r="P41" s="326"/>
      <c r="Q41" s="326"/>
      <c r="R41" s="326"/>
      <c r="S41"/>
      <c r="T41"/>
    </row>
    <row r="42" spans="2:20" x14ac:dyDescent="0.45">
      <c r="B42" s="52"/>
      <c r="C42" s="344"/>
      <c r="D42" s="350" t="s">
        <v>208</v>
      </c>
      <c r="E42" s="358" t="s">
        <v>209</v>
      </c>
      <c r="F42" s="359" t="s">
        <v>726</v>
      </c>
      <c r="G42" s="360" t="s">
        <v>153</v>
      </c>
      <c r="H42" s="335" t="s">
        <v>153</v>
      </c>
      <c r="I42" s="335" t="s">
        <v>153</v>
      </c>
      <c r="J42" s="326"/>
      <c r="K42" s="326"/>
      <c r="L42" s="326"/>
      <c r="M42" s="326"/>
      <c r="N42" s="326"/>
      <c r="O42" s="326"/>
      <c r="P42" s="326"/>
      <c r="Q42" s="326"/>
      <c r="R42" s="326"/>
      <c r="S42"/>
      <c r="T42"/>
    </row>
    <row r="43" spans="2:20" ht="82.5" x14ac:dyDescent="0.45">
      <c r="B43" s="52"/>
      <c r="C43" s="344"/>
      <c r="D43" s="117" t="s">
        <v>211</v>
      </c>
      <c r="E43" s="261" t="s">
        <v>727</v>
      </c>
      <c r="F43" s="361"/>
      <c r="G43" s="58"/>
      <c r="H43" s="58"/>
      <c r="I43" s="58"/>
      <c r="J43" s="336"/>
      <c r="K43" s="336"/>
      <c r="L43" s="336"/>
      <c r="M43" s="336"/>
      <c r="N43" s="336"/>
      <c r="O43" s="328"/>
      <c r="P43" s="328"/>
      <c r="Q43" s="328"/>
      <c r="R43" s="328"/>
      <c r="S43"/>
      <c r="T43"/>
    </row>
    <row r="44" spans="2:20" ht="33" x14ac:dyDescent="0.45">
      <c r="B44" s="52"/>
      <c r="C44" s="344"/>
      <c r="D44" s="350" t="s">
        <v>212</v>
      </c>
      <c r="E44" s="362" t="s">
        <v>213</v>
      </c>
      <c r="F44" s="363"/>
      <c r="G44" s="557" t="s">
        <v>153</v>
      </c>
      <c r="H44" s="557" t="s">
        <v>153</v>
      </c>
      <c r="I44" s="557" t="s">
        <v>153</v>
      </c>
      <c r="J44" s="326"/>
      <c r="K44" s="326"/>
      <c r="L44" s="326"/>
      <c r="M44" s="326"/>
      <c r="N44" s="180"/>
      <c r="O44" s="326"/>
      <c r="P44" s="326"/>
      <c r="Q44" s="326"/>
      <c r="R44" s="326"/>
      <c r="S44"/>
      <c r="T44"/>
    </row>
    <row r="45" spans="2:20" ht="35.15" customHeight="1" x14ac:dyDescent="0.45">
      <c r="B45"/>
      <c r="C45" s="344"/>
      <c r="D45" s="344"/>
      <c r="E45" s="30"/>
      <c r="F45"/>
      <c r="G45"/>
      <c r="H45"/>
      <c r="I45" s="86"/>
      <c r="J45"/>
      <c r="K45" s="53"/>
      <c r="L45" s="53"/>
      <c r="M45" s="53"/>
      <c r="N45" s="53"/>
      <c r="O45" s="217"/>
      <c r="P45" s="218"/>
      <c r="Q45" s="218"/>
      <c r="R45" s="132"/>
      <c r="S45"/>
      <c r="T45"/>
    </row>
    <row r="46" spans="2:20" ht="25.15" customHeight="1" x14ac:dyDescent="0.45">
      <c r="B46"/>
      <c r="C46"/>
      <c r="D46" s="344"/>
      <c r="E46" s="30"/>
      <c r="F46"/>
      <c r="G46"/>
      <c r="H46"/>
      <c r="I46" s="364"/>
      <c r="J46"/>
      <c r="K46" s="53"/>
      <c r="L46" s="53"/>
      <c r="M46" s="53"/>
      <c r="N46" s="53"/>
      <c r="O46" s="365"/>
      <c r="P46" s="365"/>
      <c r="Q46" s="365"/>
      <c r="R46" s="112"/>
      <c r="S46"/>
      <c r="T46"/>
    </row>
    <row r="47" spans="2:20" ht="25.15" customHeight="1" x14ac:dyDescent="0.45">
      <c r="B47"/>
      <c r="C47"/>
      <c r="D47" s="344"/>
      <c r="E47" s="30"/>
      <c r="F47"/>
      <c r="G47"/>
      <c r="H47"/>
      <c r="I47" s="86"/>
      <c r="J47"/>
      <c r="K47" s="53"/>
      <c r="L47" s="53"/>
      <c r="M47" s="53"/>
      <c r="N47" s="53"/>
      <c r="O47" s="365"/>
      <c r="P47" s="365"/>
      <c r="Q47" s="365"/>
      <c r="R47" s="112"/>
      <c r="S47"/>
      <c r="T47"/>
    </row>
    <row r="48" spans="2:20" ht="25.15" customHeight="1" x14ac:dyDescent="0.45">
      <c r="B48"/>
      <c r="C48"/>
      <c r="D48" s="344"/>
      <c r="E48" s="30"/>
      <c r="F48"/>
      <c r="G48"/>
      <c r="H48"/>
      <c r="I48" s="86"/>
      <c r="J48"/>
      <c r="K48" s="53"/>
      <c r="L48" s="53"/>
      <c r="M48" s="53"/>
      <c r="N48" s="53"/>
      <c r="O48" s="365"/>
      <c r="P48" s="365"/>
      <c r="Q48" s="365"/>
      <c r="R48" s="116"/>
      <c r="S48"/>
      <c r="T48"/>
    </row>
    <row r="49" spans="1:22" x14ac:dyDescent="0.45">
      <c r="A49"/>
      <c r="B49" s="52">
        <v>2</v>
      </c>
      <c r="C49" s="54" t="s">
        <v>214</v>
      </c>
      <c r="D49" s="344"/>
      <c r="E49" s="30"/>
      <c r="F49"/>
      <c r="G49" t="s">
        <v>162</v>
      </c>
      <c r="H49" t="s">
        <v>901</v>
      </c>
      <c r="I49" s="86"/>
      <c r="J49"/>
      <c r="K49"/>
      <c r="L49"/>
      <c r="M49"/>
      <c r="N49"/>
      <c r="O49"/>
      <c r="P49"/>
      <c r="Q49"/>
      <c r="R49"/>
      <c r="S49"/>
      <c r="T49"/>
      <c r="U49"/>
      <c r="V49"/>
    </row>
    <row r="50" spans="1:22" x14ac:dyDescent="0.45">
      <c r="A50"/>
      <c r="B50"/>
      <c r="C50"/>
      <c r="D50" s="344"/>
      <c r="E50" s="30"/>
      <c r="F50"/>
      <c r="G50" s="47" t="s">
        <v>215</v>
      </c>
      <c r="H50" s="47" t="s">
        <v>216</v>
      </c>
      <c r="I50" s="47" t="s">
        <v>217</v>
      </c>
      <c r="J50" s="48" t="s">
        <v>218</v>
      </c>
      <c r="K50" s="48"/>
      <c r="L50" s="48"/>
      <c r="M50" s="48"/>
      <c r="N50" s="48"/>
      <c r="O50" s="48"/>
      <c r="P50" s="48"/>
      <c r="Q50" s="48"/>
      <c r="R50" s="48"/>
      <c r="S50"/>
      <c r="T50"/>
      <c r="U50"/>
      <c r="V50"/>
    </row>
    <row r="51" spans="1:22" ht="18" customHeight="1" x14ac:dyDescent="0.45">
      <c r="A51"/>
      <c r="B51"/>
      <c r="C51"/>
      <c r="D51" s="366"/>
      <c r="E51" s="367"/>
      <c r="F51" s="119"/>
      <c r="G51" s="55" t="s">
        <v>153</v>
      </c>
      <c r="H51" s="55" t="s">
        <v>153</v>
      </c>
      <c r="I51" s="55" t="s">
        <v>153</v>
      </c>
      <c r="J51" s="55" t="s">
        <v>153</v>
      </c>
      <c r="K51" s="55" t="s">
        <v>153</v>
      </c>
      <c r="L51" s="55" t="s">
        <v>153</v>
      </c>
      <c r="M51" s="55" t="s">
        <v>153</v>
      </c>
      <c r="N51" s="55" t="s">
        <v>153</v>
      </c>
      <c r="O51" s="55" t="s">
        <v>153</v>
      </c>
      <c r="P51" s="55" t="s">
        <v>153</v>
      </c>
      <c r="Q51" s="55" t="s">
        <v>153</v>
      </c>
      <c r="R51" s="55" t="s">
        <v>153</v>
      </c>
      <c r="S51"/>
      <c r="T51"/>
      <c r="U51"/>
      <c r="V51"/>
    </row>
    <row r="52" spans="1:22" ht="18" customHeight="1" x14ac:dyDescent="0.45">
      <c r="A52"/>
      <c r="B52"/>
      <c r="C52"/>
      <c r="D52" s="347"/>
      <c r="E52" s="249"/>
      <c r="F52" s="368"/>
      <c r="G52" s="55">
        <v>0</v>
      </c>
      <c r="H52" s="115">
        <v>0</v>
      </c>
      <c r="I52" s="115">
        <v>0</v>
      </c>
      <c r="J52" s="115" t="s">
        <v>153</v>
      </c>
      <c r="K52" s="115" t="s">
        <v>153</v>
      </c>
      <c r="L52" s="115" t="s">
        <v>153</v>
      </c>
      <c r="M52" s="115" t="s">
        <v>153</v>
      </c>
      <c r="N52" s="115" t="s">
        <v>153</v>
      </c>
      <c r="O52" s="115" t="s">
        <v>153</v>
      </c>
      <c r="P52" s="115" t="s">
        <v>153</v>
      </c>
      <c r="Q52" s="115" t="s">
        <v>153</v>
      </c>
      <c r="R52" s="115" t="s">
        <v>153</v>
      </c>
      <c r="S52"/>
      <c r="T52"/>
      <c r="U52"/>
      <c r="V52"/>
    </row>
    <row r="53" spans="1:22" ht="29.25" customHeight="1" x14ac:dyDescent="0.45">
      <c r="A53"/>
      <c r="B53"/>
      <c r="C53"/>
      <c r="D53" s="117" t="s">
        <v>219</v>
      </c>
      <c r="E53" s="349" t="s">
        <v>728</v>
      </c>
      <c r="F53" s="118"/>
      <c r="G53" s="58"/>
      <c r="H53" s="58"/>
      <c r="I53" s="58"/>
      <c r="J53" s="58"/>
      <c r="K53" s="58"/>
      <c r="L53" s="58"/>
      <c r="M53" s="58"/>
      <c r="N53" s="58"/>
      <c r="O53" s="58"/>
      <c r="P53" s="58"/>
      <c r="Q53" s="58"/>
      <c r="R53" s="58"/>
      <c r="S53" s="53"/>
      <c r="T53" s="53"/>
      <c r="U53"/>
      <c r="V53"/>
    </row>
    <row r="54" spans="1:22" ht="29.25" customHeight="1" x14ac:dyDescent="0.45">
      <c r="A54"/>
      <c r="B54"/>
      <c r="C54"/>
      <c r="D54" s="350" t="s">
        <v>221</v>
      </c>
      <c r="E54" s="369" t="s">
        <v>729</v>
      </c>
      <c r="F54" s="352" t="s">
        <v>210</v>
      </c>
      <c r="G54" s="370"/>
      <c r="H54" s="343" t="s">
        <v>153</v>
      </c>
      <c r="I54" s="343" t="s">
        <v>153</v>
      </c>
      <c r="J54" s="343" t="s">
        <v>153</v>
      </c>
      <c r="K54" s="343" t="s">
        <v>153</v>
      </c>
      <c r="L54" s="343" t="s">
        <v>153</v>
      </c>
      <c r="M54" s="343" t="s">
        <v>153</v>
      </c>
      <c r="N54" s="329" t="s">
        <v>153</v>
      </c>
      <c r="O54" s="329" t="s">
        <v>153</v>
      </c>
      <c r="P54" s="329" t="s">
        <v>153</v>
      </c>
      <c r="Q54" s="329" t="s">
        <v>153</v>
      </c>
      <c r="R54" s="329" t="s">
        <v>153</v>
      </c>
      <c r="S54" s="53"/>
      <c r="T54" s="53"/>
      <c r="U54"/>
      <c r="V54"/>
    </row>
    <row r="55" spans="1:22" ht="29.25" customHeight="1" x14ac:dyDescent="0.45">
      <c r="A55"/>
      <c r="B55"/>
      <c r="C55"/>
      <c r="D55" s="117" t="s">
        <v>222</v>
      </c>
      <c r="E55" s="371" t="s">
        <v>223</v>
      </c>
      <c r="F55" s="90"/>
      <c r="G55" s="336"/>
      <c r="H55" s="420"/>
      <c r="I55" s="336"/>
      <c r="J55" s="58"/>
      <c r="K55" s="58"/>
      <c r="L55" s="58"/>
      <c r="M55" s="58"/>
      <c r="N55" s="58"/>
      <c r="O55" s="58"/>
      <c r="P55" s="58"/>
      <c r="Q55" s="58"/>
      <c r="R55" s="58"/>
      <c r="S55" s="53"/>
      <c r="T55" s="53"/>
      <c r="U55"/>
      <c r="V55"/>
    </row>
    <row r="56" spans="1:22" ht="29.25" customHeight="1" x14ac:dyDescent="0.45">
      <c r="A56"/>
      <c r="B56"/>
      <c r="C56"/>
      <c r="D56" s="117" t="s">
        <v>224</v>
      </c>
      <c r="E56" s="371" t="s">
        <v>730</v>
      </c>
      <c r="F56" s="90"/>
      <c r="G56" s="336"/>
      <c r="H56" s="420"/>
      <c r="I56" s="336"/>
      <c r="J56" s="58"/>
      <c r="K56" s="58"/>
      <c r="L56" s="58"/>
      <c r="M56" s="58"/>
      <c r="N56" s="58"/>
      <c r="O56" s="58"/>
      <c r="P56" s="58"/>
      <c r="Q56" s="58"/>
      <c r="R56" s="58"/>
      <c r="S56" s="53"/>
      <c r="T56" s="53"/>
      <c r="U56"/>
      <c r="V56"/>
    </row>
    <row r="57" spans="1:22" ht="29.25" customHeight="1" x14ac:dyDescent="0.45">
      <c r="A57"/>
      <c r="B57"/>
      <c r="C57"/>
      <c r="D57" s="350" t="s">
        <v>225</v>
      </c>
      <c r="E57" s="351" t="s">
        <v>226</v>
      </c>
      <c r="F57" s="352"/>
      <c r="G57" s="330">
        <v>0</v>
      </c>
      <c r="H57" s="330">
        <v>0</v>
      </c>
      <c r="I57" s="330">
        <v>0</v>
      </c>
      <c r="J57" s="330">
        <v>0</v>
      </c>
      <c r="K57" s="330">
        <v>0</v>
      </c>
      <c r="L57" s="330">
        <v>0</v>
      </c>
      <c r="M57" s="330">
        <v>0</v>
      </c>
      <c r="N57" s="330">
        <v>0</v>
      </c>
      <c r="O57" s="330">
        <v>0</v>
      </c>
      <c r="P57" s="330">
        <v>0</v>
      </c>
      <c r="Q57" s="330">
        <v>0</v>
      </c>
      <c r="R57" s="330">
        <v>0</v>
      </c>
      <c r="S57" s="53"/>
      <c r="T57" s="53"/>
      <c r="U57"/>
      <c r="V57"/>
    </row>
    <row r="58" spans="1:22" ht="29.25" customHeight="1" x14ac:dyDescent="0.45">
      <c r="A58"/>
      <c r="B58"/>
      <c r="C58"/>
      <c r="D58" s="350" t="s">
        <v>227</v>
      </c>
      <c r="E58" s="369" t="s">
        <v>731</v>
      </c>
      <c r="F58" s="352" t="s">
        <v>228</v>
      </c>
      <c r="G58" s="331">
        <v>0</v>
      </c>
      <c r="H58" s="331">
        <v>0</v>
      </c>
      <c r="I58" s="331">
        <v>0</v>
      </c>
      <c r="J58" s="331">
        <v>0</v>
      </c>
      <c r="K58" s="331">
        <v>0</v>
      </c>
      <c r="L58" s="331">
        <v>0</v>
      </c>
      <c r="M58" s="331">
        <v>0</v>
      </c>
      <c r="N58" s="331">
        <v>0</v>
      </c>
      <c r="O58" s="331">
        <v>0</v>
      </c>
      <c r="P58" s="331">
        <v>0</v>
      </c>
      <c r="Q58" s="331">
        <v>0</v>
      </c>
      <c r="R58" s="331">
        <v>0</v>
      </c>
      <c r="S58" s="53"/>
      <c r="T58" s="53"/>
      <c r="U58"/>
      <c r="V58"/>
    </row>
    <row r="59" spans="1:22" ht="29.25" customHeight="1" x14ac:dyDescent="0.45">
      <c r="A59"/>
      <c r="B59"/>
      <c r="C59"/>
      <c r="D59" s="117" t="s">
        <v>229</v>
      </c>
      <c r="E59" s="372" t="s">
        <v>732</v>
      </c>
      <c r="F59" s="118"/>
      <c r="G59" s="332"/>
      <c r="H59" s="332"/>
      <c r="I59" s="332"/>
      <c r="J59" s="58"/>
      <c r="K59" s="58"/>
      <c r="L59" s="58"/>
      <c r="M59" s="58"/>
      <c r="N59" s="58"/>
      <c r="O59" s="58"/>
      <c r="P59" s="58"/>
      <c r="Q59" s="332"/>
      <c r="R59" s="332"/>
      <c r="S59" s="53"/>
      <c r="T59" s="53"/>
      <c r="U59"/>
      <c r="V59"/>
    </row>
    <row r="60" spans="1:22" ht="29.25" customHeight="1" x14ac:dyDescent="0.45">
      <c r="A60"/>
      <c r="B60"/>
      <c r="C60"/>
      <c r="D60" s="350" t="s">
        <v>231</v>
      </c>
      <c r="E60" s="369" t="s">
        <v>232</v>
      </c>
      <c r="F60" s="352"/>
      <c r="G60" s="333">
        <v>0</v>
      </c>
      <c r="H60" s="333">
        <v>0</v>
      </c>
      <c r="I60" s="333">
        <v>0</v>
      </c>
      <c r="J60" s="333">
        <v>0</v>
      </c>
      <c r="K60" s="333">
        <v>0</v>
      </c>
      <c r="L60" s="333">
        <v>0</v>
      </c>
      <c r="M60" s="333">
        <v>0</v>
      </c>
      <c r="N60" s="333">
        <v>0</v>
      </c>
      <c r="O60" s="333">
        <v>0</v>
      </c>
      <c r="P60" s="333">
        <v>0</v>
      </c>
      <c r="Q60" s="333">
        <v>0</v>
      </c>
      <c r="R60" s="333">
        <v>0</v>
      </c>
      <c r="S60" s="53"/>
      <c r="T60" s="53"/>
      <c r="U60"/>
      <c r="V60"/>
    </row>
    <row r="61" spans="1:22" ht="29.25" customHeight="1" x14ac:dyDescent="0.45">
      <c r="A61"/>
      <c r="B61"/>
      <c r="C61"/>
      <c r="D61" s="117" t="s">
        <v>233</v>
      </c>
      <c r="E61" s="372" t="s">
        <v>733</v>
      </c>
      <c r="F61" s="118"/>
      <c r="G61" s="332"/>
      <c r="H61" s="332"/>
      <c r="I61" s="332"/>
      <c r="J61" s="58"/>
      <c r="K61" s="58"/>
      <c r="L61" s="58"/>
      <c r="M61" s="58"/>
      <c r="N61" s="58"/>
      <c r="O61" s="58"/>
      <c r="P61" s="58"/>
      <c r="Q61" s="334"/>
      <c r="R61" s="334"/>
      <c r="S61" s="53"/>
      <c r="T61" s="53"/>
      <c r="U61"/>
      <c r="V61"/>
    </row>
    <row r="62" spans="1:22" ht="29.25" customHeight="1" x14ac:dyDescent="0.45">
      <c r="A62"/>
      <c r="B62"/>
      <c r="C62"/>
      <c r="D62" s="117" t="s">
        <v>234</v>
      </c>
      <c r="E62" s="372" t="s">
        <v>734</v>
      </c>
      <c r="F62" s="118"/>
      <c r="G62" s="332"/>
      <c r="H62" s="332"/>
      <c r="I62" s="332"/>
      <c r="J62" s="58"/>
      <c r="K62" s="58"/>
      <c r="L62" s="58"/>
      <c r="M62" s="58"/>
      <c r="N62" s="58"/>
      <c r="O62" s="58"/>
      <c r="P62" s="58"/>
      <c r="Q62" s="334"/>
      <c r="R62" s="334"/>
      <c r="S62" s="53"/>
      <c r="T62" s="53"/>
      <c r="U62"/>
      <c r="V62"/>
    </row>
    <row r="63" spans="1:22" ht="29.25" customHeight="1" x14ac:dyDescent="0.45">
      <c r="A63"/>
      <c r="B63"/>
      <c r="C63"/>
      <c r="D63" s="350" t="s">
        <v>235</v>
      </c>
      <c r="E63" s="369" t="s">
        <v>236</v>
      </c>
      <c r="F63" s="352"/>
      <c r="G63" s="333">
        <v>0</v>
      </c>
      <c r="H63" s="333">
        <v>0</v>
      </c>
      <c r="I63" s="333">
        <v>0</v>
      </c>
      <c r="J63" s="333">
        <v>0</v>
      </c>
      <c r="K63" s="333">
        <v>0</v>
      </c>
      <c r="L63" s="333">
        <v>0</v>
      </c>
      <c r="M63" s="333">
        <v>0</v>
      </c>
      <c r="N63" s="333">
        <v>0</v>
      </c>
      <c r="O63" s="333">
        <v>0</v>
      </c>
      <c r="P63" s="333">
        <v>0</v>
      </c>
      <c r="Q63" s="333">
        <v>0</v>
      </c>
      <c r="R63" s="333">
        <v>0</v>
      </c>
      <c r="S63" s="53"/>
      <c r="T63" s="53"/>
      <c r="U63"/>
      <c r="V63"/>
    </row>
    <row r="64" spans="1:22" ht="29.25" customHeight="1" x14ac:dyDescent="0.45">
      <c r="A64"/>
      <c r="B64"/>
      <c r="C64"/>
      <c r="D64" s="117" t="s">
        <v>237</v>
      </c>
      <c r="E64" s="121" t="s">
        <v>238</v>
      </c>
      <c r="F64" s="118"/>
      <c r="G64" s="332"/>
      <c r="H64" s="332"/>
      <c r="I64" s="332"/>
      <c r="J64" s="58"/>
      <c r="K64" s="58"/>
      <c r="L64" s="58"/>
      <c r="M64" s="58"/>
      <c r="N64" s="58"/>
      <c r="O64" s="58"/>
      <c r="P64" s="58"/>
      <c r="Q64" s="334"/>
      <c r="R64" s="334"/>
      <c r="S64" s="53"/>
      <c r="T64" s="53"/>
      <c r="U64"/>
      <c r="V64"/>
    </row>
    <row r="65" spans="1:22" ht="29.25" customHeight="1" x14ac:dyDescent="0.45">
      <c r="A65"/>
      <c r="B65"/>
      <c r="C65"/>
      <c r="D65" s="117" t="s">
        <v>239</v>
      </c>
      <c r="E65" s="121" t="s">
        <v>240</v>
      </c>
      <c r="F65" s="118"/>
      <c r="G65" s="332"/>
      <c r="H65" s="332"/>
      <c r="I65" s="332"/>
      <c r="J65" s="58"/>
      <c r="K65" s="58"/>
      <c r="L65" s="58"/>
      <c r="M65" s="58"/>
      <c r="N65" s="58"/>
      <c r="O65" s="58"/>
      <c r="P65" s="58"/>
      <c r="Q65" s="334"/>
      <c r="R65" s="334"/>
      <c r="S65" s="53"/>
      <c r="T65" s="53"/>
      <c r="U65"/>
      <c r="V65"/>
    </row>
    <row r="66" spans="1:22" ht="29.25" customHeight="1" x14ac:dyDescent="0.45">
      <c r="A66"/>
      <c r="B66"/>
      <c r="C66"/>
      <c r="D66" s="117" t="s">
        <v>241</v>
      </c>
      <c r="E66" s="371" t="s">
        <v>730</v>
      </c>
      <c r="F66" s="90"/>
      <c r="G66" s="332"/>
      <c r="H66" s="332"/>
      <c r="I66" s="332"/>
      <c r="J66" s="58"/>
      <c r="K66" s="58"/>
      <c r="L66" s="58"/>
      <c r="M66" s="58"/>
      <c r="N66" s="58"/>
      <c r="O66" s="58"/>
      <c r="P66" s="58"/>
      <c r="Q66" s="332"/>
      <c r="R66" s="332"/>
      <c r="S66" s="53"/>
      <c r="T66" s="53"/>
      <c r="U66"/>
      <c r="V66"/>
    </row>
    <row r="67" spans="1:22" ht="29.25" customHeight="1" x14ac:dyDescent="0.45">
      <c r="A67"/>
      <c r="B67"/>
      <c r="C67"/>
      <c r="D67" s="117" t="s">
        <v>242</v>
      </c>
      <c r="E67" s="371" t="s">
        <v>735</v>
      </c>
      <c r="F67" s="90"/>
      <c r="G67" s="332"/>
      <c r="H67" s="332"/>
      <c r="I67" s="332"/>
      <c r="J67" s="58"/>
      <c r="K67" s="58"/>
      <c r="L67" s="58"/>
      <c r="M67" s="58"/>
      <c r="N67" s="58"/>
      <c r="O67" s="58"/>
      <c r="P67" s="58"/>
      <c r="Q67" s="332"/>
      <c r="R67" s="332"/>
      <c r="S67" s="53"/>
      <c r="T67" s="53"/>
      <c r="U67"/>
      <c r="V67"/>
    </row>
    <row r="68" spans="1:22" ht="29.25" customHeight="1" x14ac:dyDescent="0.45">
      <c r="A68"/>
      <c r="B68"/>
      <c r="C68"/>
      <c r="D68" s="350" t="s">
        <v>243</v>
      </c>
      <c r="E68" s="351" t="s">
        <v>244</v>
      </c>
      <c r="F68" s="352"/>
      <c r="G68" s="421">
        <v>0</v>
      </c>
      <c r="H68" s="421">
        <v>0</v>
      </c>
      <c r="I68" s="421">
        <v>0</v>
      </c>
      <c r="J68" s="421">
        <v>0</v>
      </c>
      <c r="K68" s="421">
        <v>0</v>
      </c>
      <c r="L68" s="421">
        <v>0</v>
      </c>
      <c r="M68" s="421">
        <v>0</v>
      </c>
      <c r="N68" s="421">
        <v>0</v>
      </c>
      <c r="O68" s="421">
        <v>0</v>
      </c>
      <c r="P68" s="421">
        <v>0</v>
      </c>
      <c r="Q68" s="421">
        <v>0</v>
      </c>
      <c r="R68" s="421">
        <v>0</v>
      </c>
      <c r="S68" s="53"/>
      <c r="T68" s="53"/>
      <c r="U68"/>
      <c r="V68"/>
    </row>
    <row r="69" spans="1:22" ht="29.25" customHeight="1" x14ac:dyDescent="0.45">
      <c r="A69"/>
      <c r="B69"/>
      <c r="C69"/>
      <c r="D69" s="350" t="s">
        <v>245</v>
      </c>
      <c r="E69" s="369" t="s">
        <v>736</v>
      </c>
      <c r="F69" s="352" t="s">
        <v>210</v>
      </c>
      <c r="G69" s="335">
        <v>0</v>
      </c>
      <c r="H69" s="335">
        <v>0</v>
      </c>
      <c r="I69" s="335">
        <v>0</v>
      </c>
      <c r="J69" s="335">
        <v>0</v>
      </c>
      <c r="K69" s="335">
        <v>0</v>
      </c>
      <c r="L69" s="335">
        <v>0</v>
      </c>
      <c r="M69" s="335">
        <v>0</v>
      </c>
      <c r="N69" s="335">
        <v>0</v>
      </c>
      <c r="O69" s="335">
        <v>0</v>
      </c>
      <c r="P69" s="335">
        <v>0</v>
      </c>
      <c r="Q69" s="335">
        <v>0</v>
      </c>
      <c r="R69" s="335">
        <v>0</v>
      </c>
      <c r="S69" s="53"/>
      <c r="T69" s="53"/>
      <c r="U69"/>
      <c r="V69"/>
    </row>
    <row r="70" spans="1:22" ht="29.25" customHeight="1" x14ac:dyDescent="0.45">
      <c r="A70"/>
      <c r="B70"/>
      <c r="C70"/>
      <c r="D70" s="117" t="s">
        <v>246</v>
      </c>
      <c r="E70" s="371" t="s">
        <v>247</v>
      </c>
      <c r="F70" s="90"/>
      <c r="G70" s="336"/>
      <c r="H70" s="336"/>
      <c r="I70" s="336"/>
      <c r="J70" s="58"/>
      <c r="K70" s="58"/>
      <c r="L70" s="58"/>
      <c r="M70" s="58"/>
      <c r="N70" s="58"/>
      <c r="O70" s="58"/>
      <c r="P70" s="58"/>
      <c r="Q70" s="336"/>
      <c r="R70" s="336"/>
      <c r="S70" s="53"/>
      <c r="T70" s="53"/>
      <c r="U70"/>
      <c r="V70"/>
    </row>
    <row r="71" spans="1:22" ht="29.25" customHeight="1" x14ac:dyDescent="0.45">
      <c r="A71"/>
      <c r="B71"/>
      <c r="C71"/>
      <c r="D71" s="117" t="s">
        <v>248</v>
      </c>
      <c r="E71" s="371" t="s">
        <v>249</v>
      </c>
      <c r="F71" s="90"/>
      <c r="G71" s="336"/>
      <c r="H71" s="336"/>
      <c r="I71" s="336"/>
      <c r="J71" s="58"/>
      <c r="K71" s="58"/>
      <c r="L71" s="58"/>
      <c r="M71" s="58"/>
      <c r="N71" s="58"/>
      <c r="O71" s="58"/>
      <c r="P71" s="58"/>
      <c r="Q71" s="336"/>
      <c r="R71" s="336"/>
      <c r="S71" s="53"/>
      <c r="T71" s="53"/>
      <c r="U71"/>
      <c r="V71"/>
    </row>
    <row r="72" spans="1:22" ht="29.25" customHeight="1" x14ac:dyDescent="0.45">
      <c r="A72"/>
      <c r="B72"/>
      <c r="C72"/>
      <c r="D72" s="117" t="s">
        <v>250</v>
      </c>
      <c r="E72" s="371" t="s">
        <v>251</v>
      </c>
      <c r="F72" s="90"/>
      <c r="G72" s="336"/>
      <c r="H72" s="336"/>
      <c r="I72" s="336"/>
      <c r="J72" s="58"/>
      <c r="K72" s="58"/>
      <c r="L72" s="58"/>
      <c r="M72" s="58"/>
      <c r="N72" s="58"/>
      <c r="O72" s="58"/>
      <c r="P72" s="58"/>
      <c r="Q72" s="336"/>
      <c r="R72" s="336"/>
      <c r="S72" s="53"/>
      <c r="T72" s="53"/>
      <c r="U72"/>
      <c r="V72"/>
    </row>
    <row r="73" spans="1:22" ht="29.25" customHeight="1" x14ac:dyDescent="0.45">
      <c r="A73"/>
      <c r="B73"/>
      <c r="C73"/>
      <c r="D73" s="117" t="s">
        <v>252</v>
      </c>
      <c r="E73" s="349" t="s">
        <v>253</v>
      </c>
      <c r="F73" s="118"/>
      <c r="G73" s="58"/>
      <c r="H73" s="58"/>
      <c r="I73" s="58"/>
      <c r="J73" s="58"/>
      <c r="K73" s="58"/>
      <c r="L73" s="58"/>
      <c r="M73" s="58"/>
      <c r="N73" s="58"/>
      <c r="O73" s="58"/>
      <c r="P73" s="58"/>
      <c r="Q73" s="58"/>
      <c r="R73" s="58"/>
      <c r="S73" s="53"/>
      <c r="T73" s="53"/>
      <c r="U73"/>
      <c r="V73"/>
    </row>
    <row r="74" spans="1:22" ht="29.25" customHeight="1" x14ac:dyDescent="0.45">
      <c r="A74"/>
      <c r="B74"/>
      <c r="C74" s="25"/>
      <c r="D74" s="117" t="s">
        <v>254</v>
      </c>
      <c r="E74" s="349" t="s">
        <v>255</v>
      </c>
      <c r="F74" s="118"/>
      <c r="G74" s="58"/>
      <c r="H74" s="58"/>
      <c r="I74" s="58"/>
      <c r="J74" s="58"/>
      <c r="K74" s="58"/>
      <c r="L74" s="58"/>
      <c r="M74" s="58"/>
      <c r="N74" s="58"/>
      <c r="O74" s="58"/>
      <c r="P74" s="58"/>
      <c r="Q74" s="58"/>
      <c r="R74" s="58"/>
      <c r="S74"/>
      <c r="T74"/>
      <c r="U74"/>
      <c r="V74"/>
    </row>
    <row r="75" spans="1:22" ht="29.25" customHeight="1" x14ac:dyDescent="0.45">
      <c r="A75"/>
      <c r="B75"/>
      <c r="C75" s="25"/>
      <c r="D75" s="350" t="s">
        <v>256</v>
      </c>
      <c r="E75" s="351" t="s">
        <v>257</v>
      </c>
      <c r="F75" s="352"/>
      <c r="G75" s="421">
        <v>0</v>
      </c>
      <c r="H75" s="421">
        <v>0</v>
      </c>
      <c r="I75" s="421">
        <v>0</v>
      </c>
      <c r="J75" s="421">
        <v>0</v>
      </c>
      <c r="K75" s="421">
        <v>0</v>
      </c>
      <c r="L75" s="421">
        <v>0</v>
      </c>
      <c r="M75" s="421">
        <v>0</v>
      </c>
      <c r="N75" s="421">
        <v>0</v>
      </c>
      <c r="O75" s="421">
        <v>0</v>
      </c>
      <c r="P75" s="421">
        <v>0</v>
      </c>
      <c r="Q75" s="421">
        <v>0</v>
      </c>
      <c r="R75" s="421">
        <v>0</v>
      </c>
      <c r="S75"/>
      <c r="T75"/>
      <c r="U75"/>
      <c r="V75"/>
    </row>
    <row r="76" spans="1:22" ht="29.25" customHeight="1" x14ac:dyDescent="0.45">
      <c r="A76"/>
      <c r="B76"/>
      <c r="C76" s="25"/>
      <c r="D76" s="350" t="s">
        <v>258</v>
      </c>
      <c r="E76" s="56" t="s">
        <v>259</v>
      </c>
      <c r="F76" s="352"/>
      <c r="G76" s="330">
        <v>0</v>
      </c>
      <c r="H76" s="337">
        <v>0</v>
      </c>
      <c r="I76" s="373">
        <v>0</v>
      </c>
      <c r="J76" s="337">
        <v>0</v>
      </c>
      <c r="K76" s="337">
        <v>0</v>
      </c>
      <c r="L76" s="337">
        <v>0</v>
      </c>
      <c r="M76" s="337">
        <v>0</v>
      </c>
      <c r="N76" s="337">
        <v>0</v>
      </c>
      <c r="O76" s="337">
        <v>0</v>
      </c>
      <c r="P76" s="337">
        <v>0</v>
      </c>
      <c r="Q76" s="337">
        <v>0</v>
      </c>
      <c r="R76" s="337">
        <v>0</v>
      </c>
      <c r="S76"/>
      <c r="T76"/>
      <c r="U76"/>
      <c r="V76"/>
    </row>
    <row r="77" spans="1:22" ht="29.25" customHeight="1" x14ac:dyDescent="0.45">
      <c r="A77"/>
      <c r="B77"/>
      <c r="C77" s="25"/>
      <c r="D77" s="350" t="s">
        <v>260</v>
      </c>
      <c r="E77" s="369" t="s">
        <v>737</v>
      </c>
      <c r="F77" s="352"/>
      <c r="G77" s="374"/>
      <c r="H77" s="422" t="s">
        <v>153</v>
      </c>
      <c r="I77" s="422" t="s">
        <v>153</v>
      </c>
      <c r="J77" s="422" t="s">
        <v>153</v>
      </c>
      <c r="K77" s="422" t="s">
        <v>153</v>
      </c>
      <c r="L77" s="422" t="s">
        <v>153</v>
      </c>
      <c r="M77" s="422" t="s">
        <v>153</v>
      </c>
      <c r="N77" s="422" t="s">
        <v>153</v>
      </c>
      <c r="O77" s="422" t="s">
        <v>153</v>
      </c>
      <c r="P77" s="422" t="s">
        <v>153</v>
      </c>
      <c r="Q77" s="422" t="s">
        <v>153</v>
      </c>
      <c r="R77" s="422" t="s">
        <v>153</v>
      </c>
      <c r="S77"/>
      <c r="T77"/>
      <c r="U77"/>
      <c r="V77"/>
    </row>
    <row r="78" spans="1:22" ht="29.25" customHeight="1" x14ac:dyDescent="0.45">
      <c r="A78"/>
      <c r="B78"/>
      <c r="C78" s="25"/>
      <c r="D78" s="350" t="s">
        <v>261</v>
      </c>
      <c r="E78" s="375" t="s">
        <v>738</v>
      </c>
      <c r="F78" s="352" t="s">
        <v>210</v>
      </c>
      <c r="G78" s="335">
        <v>0</v>
      </c>
      <c r="H78" s="335">
        <v>0</v>
      </c>
      <c r="I78" s="335">
        <v>0</v>
      </c>
      <c r="J78" s="335">
        <v>0</v>
      </c>
      <c r="K78" s="335">
        <v>0</v>
      </c>
      <c r="L78" s="335">
        <v>0</v>
      </c>
      <c r="M78" s="335">
        <v>0</v>
      </c>
      <c r="N78" s="335">
        <v>0</v>
      </c>
      <c r="O78" s="335">
        <v>0</v>
      </c>
      <c r="P78" s="335">
        <v>0</v>
      </c>
      <c r="Q78" s="335">
        <v>0</v>
      </c>
      <c r="R78" s="335">
        <v>0</v>
      </c>
      <c r="S78"/>
      <c r="T78"/>
      <c r="U78"/>
      <c r="V78"/>
    </row>
    <row r="79" spans="1:22" ht="29.25" customHeight="1" x14ac:dyDescent="0.45">
      <c r="A79"/>
      <c r="B79"/>
      <c r="C79" s="25"/>
      <c r="D79" s="117" t="s">
        <v>262</v>
      </c>
      <c r="E79" s="57" t="s">
        <v>263</v>
      </c>
      <c r="F79" s="250" t="s">
        <v>264</v>
      </c>
      <c r="G79" s="58"/>
      <c r="H79" s="58"/>
      <c r="I79" s="58"/>
      <c r="J79" s="58"/>
      <c r="K79" s="58"/>
      <c r="L79" s="58"/>
      <c r="M79" s="58"/>
      <c r="N79" s="58"/>
      <c r="O79" s="558"/>
      <c r="P79" s="58"/>
      <c r="Q79" s="58"/>
      <c r="R79" s="58"/>
      <c r="S79"/>
      <c r="T79"/>
      <c r="U79"/>
      <c r="V79"/>
    </row>
    <row r="80" spans="1:22" ht="29.25" customHeight="1" x14ac:dyDescent="0.45">
      <c r="A80"/>
      <c r="B80"/>
      <c r="C80" s="25"/>
      <c r="D80" s="117" t="s">
        <v>265</v>
      </c>
      <c r="E80" s="57" t="s">
        <v>266</v>
      </c>
      <c r="F80" s="118" t="s">
        <v>264</v>
      </c>
      <c r="G80" s="58"/>
      <c r="H80" s="58"/>
      <c r="I80" s="58"/>
      <c r="J80" s="58"/>
      <c r="K80" s="58"/>
      <c r="L80" s="58"/>
      <c r="M80" s="58"/>
      <c r="N80" s="58"/>
      <c r="O80" s="58"/>
      <c r="P80" s="58"/>
      <c r="Q80" s="58"/>
      <c r="R80" s="58"/>
      <c r="S80"/>
      <c r="T80"/>
      <c r="U80"/>
      <c r="V80"/>
    </row>
    <row r="81" spans="2:19" ht="29.25" customHeight="1" x14ac:dyDescent="0.45">
      <c r="B81"/>
      <c r="C81" s="25"/>
      <c r="D81" s="350" t="s">
        <v>267</v>
      </c>
      <c r="E81" s="56" t="s">
        <v>739</v>
      </c>
      <c r="F81" s="376" t="s">
        <v>740</v>
      </c>
      <c r="G81" s="330">
        <v>0</v>
      </c>
      <c r="H81" s="337">
        <v>0</v>
      </c>
      <c r="I81" s="373">
        <v>0</v>
      </c>
      <c r="J81" s="337">
        <v>0</v>
      </c>
      <c r="K81" s="337">
        <v>0</v>
      </c>
      <c r="L81" s="337">
        <v>0</v>
      </c>
      <c r="M81" s="337">
        <v>0</v>
      </c>
      <c r="N81" s="337">
        <v>0</v>
      </c>
      <c r="O81" s="337">
        <v>0</v>
      </c>
      <c r="P81" s="337">
        <v>0</v>
      </c>
      <c r="Q81" s="337">
        <v>0</v>
      </c>
      <c r="R81" s="337">
        <v>0</v>
      </c>
      <c r="S81"/>
    </row>
    <row r="82" spans="2:19" ht="29.25" customHeight="1" x14ac:dyDescent="0.45">
      <c r="B82"/>
      <c r="C82" s="25"/>
      <c r="D82" s="350" t="s">
        <v>269</v>
      </c>
      <c r="E82" s="56" t="s">
        <v>741</v>
      </c>
      <c r="F82" s="376" t="s">
        <v>742</v>
      </c>
      <c r="G82" s="377"/>
      <c r="H82" s="423" t="s">
        <v>153</v>
      </c>
      <c r="I82" s="424" t="s">
        <v>153</v>
      </c>
      <c r="J82" s="423" t="s">
        <v>153</v>
      </c>
      <c r="K82" s="423" t="s">
        <v>153</v>
      </c>
      <c r="L82" s="423" t="s">
        <v>153</v>
      </c>
      <c r="M82" s="423" t="s">
        <v>153</v>
      </c>
      <c r="N82" s="423" t="s">
        <v>153</v>
      </c>
      <c r="O82" s="423" t="s">
        <v>153</v>
      </c>
      <c r="P82" s="423" t="s">
        <v>153</v>
      </c>
      <c r="Q82" s="423" t="s">
        <v>153</v>
      </c>
      <c r="R82" s="423" t="s">
        <v>153</v>
      </c>
      <c r="S82"/>
    </row>
    <row r="83" spans="2:19" ht="29.25" customHeight="1" x14ac:dyDescent="0.45">
      <c r="B83"/>
      <c r="C83" s="25"/>
      <c r="D83" s="350" t="s">
        <v>270</v>
      </c>
      <c r="E83" s="56" t="s">
        <v>271</v>
      </c>
      <c r="F83" s="352"/>
      <c r="G83" s="330">
        <v>0</v>
      </c>
      <c r="H83" s="337">
        <v>0</v>
      </c>
      <c r="I83" s="373">
        <v>0</v>
      </c>
      <c r="J83" s="337">
        <v>0</v>
      </c>
      <c r="K83" s="337">
        <v>0</v>
      </c>
      <c r="L83" s="337">
        <v>0</v>
      </c>
      <c r="M83" s="337">
        <v>0</v>
      </c>
      <c r="N83" s="337">
        <v>0</v>
      </c>
      <c r="O83" s="337">
        <v>0</v>
      </c>
      <c r="P83" s="337">
        <v>0</v>
      </c>
      <c r="Q83" s="337">
        <v>0</v>
      </c>
      <c r="R83" s="337">
        <v>0</v>
      </c>
      <c r="S83"/>
    </row>
    <row r="84" spans="2:19" ht="29.25" customHeight="1" x14ac:dyDescent="0.45">
      <c r="B84"/>
      <c r="C84" s="25"/>
      <c r="D84" s="350" t="s">
        <v>272</v>
      </c>
      <c r="E84" s="56" t="s">
        <v>273</v>
      </c>
      <c r="F84" s="352" t="s">
        <v>274</v>
      </c>
      <c r="G84" s="379"/>
      <c r="H84" s="423" t="s">
        <v>153</v>
      </c>
      <c r="I84" s="424" t="s">
        <v>153</v>
      </c>
      <c r="J84" s="423" t="s">
        <v>153</v>
      </c>
      <c r="K84" s="423" t="s">
        <v>153</v>
      </c>
      <c r="L84" s="423" t="s">
        <v>153</v>
      </c>
      <c r="M84" s="423" t="s">
        <v>153</v>
      </c>
      <c r="N84" s="423" t="s">
        <v>153</v>
      </c>
      <c r="O84" s="423" t="s">
        <v>153</v>
      </c>
      <c r="P84" s="423" t="s">
        <v>153</v>
      </c>
      <c r="Q84" s="423" t="s">
        <v>153</v>
      </c>
      <c r="R84" s="423" t="s">
        <v>153</v>
      </c>
      <c r="S84"/>
    </row>
    <row r="85" spans="2:19" ht="29.25" customHeight="1" x14ac:dyDescent="0.45">
      <c r="B85"/>
      <c r="C85" s="25"/>
      <c r="D85" s="350" t="s">
        <v>275</v>
      </c>
      <c r="E85" s="56" t="s">
        <v>743</v>
      </c>
      <c r="F85" s="376" t="s">
        <v>277</v>
      </c>
      <c r="G85" s="330" t="s">
        <v>153</v>
      </c>
      <c r="H85" s="337" t="s">
        <v>153</v>
      </c>
      <c r="I85" s="373" t="s">
        <v>153</v>
      </c>
      <c r="J85" s="337" t="s">
        <v>153</v>
      </c>
      <c r="K85" s="337" t="s">
        <v>153</v>
      </c>
      <c r="L85" s="337" t="s">
        <v>153</v>
      </c>
      <c r="M85" s="337" t="s">
        <v>153</v>
      </c>
      <c r="N85" s="337" t="s">
        <v>153</v>
      </c>
      <c r="O85" s="337" t="s">
        <v>153</v>
      </c>
      <c r="P85" s="337" t="s">
        <v>153</v>
      </c>
      <c r="Q85" s="337" t="s">
        <v>153</v>
      </c>
      <c r="R85" s="337" t="s">
        <v>153</v>
      </c>
      <c r="S85"/>
    </row>
    <row r="86" spans="2:19" ht="29.25" customHeight="1" x14ac:dyDescent="0.45">
      <c r="B86"/>
      <c r="C86" s="25"/>
      <c r="D86" s="350" t="s">
        <v>278</v>
      </c>
      <c r="E86" s="363" t="s">
        <v>744</v>
      </c>
      <c r="F86" s="376"/>
      <c r="G86" s="339">
        <v>0</v>
      </c>
      <c r="H86" s="339">
        <v>0</v>
      </c>
      <c r="I86" s="339">
        <v>0</v>
      </c>
      <c r="J86" s="339">
        <v>0</v>
      </c>
      <c r="K86" s="339">
        <v>0</v>
      </c>
      <c r="L86" s="339">
        <v>0</v>
      </c>
      <c r="M86" s="339">
        <v>0</v>
      </c>
      <c r="N86" s="339">
        <v>0</v>
      </c>
      <c r="O86" s="339">
        <v>0</v>
      </c>
      <c r="P86" s="339">
        <v>0</v>
      </c>
      <c r="Q86" s="339">
        <v>0</v>
      </c>
      <c r="R86" s="339">
        <v>0</v>
      </c>
      <c r="S86"/>
    </row>
    <row r="87" spans="2:19" ht="29.25" customHeight="1" x14ac:dyDescent="0.45">
      <c r="B87"/>
      <c r="C87" s="25"/>
      <c r="D87" s="350" t="s">
        <v>280</v>
      </c>
      <c r="E87" s="369" t="s">
        <v>745</v>
      </c>
      <c r="F87" s="352" t="s">
        <v>210</v>
      </c>
      <c r="G87" s="335" t="s">
        <v>153</v>
      </c>
      <c r="H87" s="335" t="s">
        <v>153</v>
      </c>
      <c r="I87" s="335" t="s">
        <v>153</v>
      </c>
      <c r="J87" s="335" t="s">
        <v>153</v>
      </c>
      <c r="K87" s="335" t="s">
        <v>153</v>
      </c>
      <c r="L87" s="335" t="s">
        <v>153</v>
      </c>
      <c r="M87" s="335" t="s">
        <v>153</v>
      </c>
      <c r="N87" s="335" t="s">
        <v>153</v>
      </c>
      <c r="O87" s="335" t="s">
        <v>153</v>
      </c>
      <c r="P87" s="335" t="s">
        <v>153</v>
      </c>
      <c r="Q87" s="335" t="s">
        <v>153</v>
      </c>
      <c r="R87" s="335" t="s">
        <v>153</v>
      </c>
      <c r="S87"/>
    </row>
    <row r="88" spans="2:19" ht="29.25" customHeight="1" x14ac:dyDescent="0.45">
      <c r="B88"/>
      <c r="C88" s="25"/>
      <c r="D88" s="350" t="s">
        <v>281</v>
      </c>
      <c r="E88" s="363" t="s">
        <v>746</v>
      </c>
      <c r="F88" s="376" t="s">
        <v>210</v>
      </c>
      <c r="G88" s="380"/>
      <c r="H88" s="340" t="s">
        <v>153</v>
      </c>
      <c r="I88" s="340" t="s">
        <v>153</v>
      </c>
      <c r="J88" s="340" t="s">
        <v>153</v>
      </c>
      <c r="K88" s="340" t="s">
        <v>153</v>
      </c>
      <c r="L88" s="340" t="s">
        <v>153</v>
      </c>
      <c r="M88" s="340" t="s">
        <v>153</v>
      </c>
      <c r="N88" s="340" t="s">
        <v>153</v>
      </c>
      <c r="O88" s="340" t="s">
        <v>153</v>
      </c>
      <c r="P88" s="340" t="s">
        <v>153</v>
      </c>
      <c r="Q88" s="340" t="s">
        <v>153</v>
      </c>
      <c r="R88" s="340" t="s">
        <v>153</v>
      </c>
      <c r="S88"/>
    </row>
    <row r="89" spans="2:19" ht="29.25" customHeight="1" x14ac:dyDescent="0.45">
      <c r="B89"/>
      <c r="C89" s="25"/>
      <c r="D89" s="344"/>
      <c r="E89" s="367"/>
      <c r="F89" s="354"/>
      <c r="G89" s="381"/>
      <c r="H89" s="382"/>
      <c r="I89" s="383"/>
      <c r="J89" s="383"/>
      <c r="K89" s="383"/>
      <c r="L89" s="383"/>
      <c r="M89" s="383"/>
      <c r="N89" s="383"/>
      <c r="O89" s="383"/>
      <c r="P89" s="383"/>
      <c r="Q89" s="384"/>
      <c r="R89"/>
      <c r="S89"/>
    </row>
    <row r="90" spans="2:19" x14ac:dyDescent="0.45">
      <c r="B90"/>
      <c r="C90"/>
      <c r="D90" s="366"/>
      <c r="E90" s="367"/>
      <c r="F90"/>
      <c r="G90"/>
      <c r="H90"/>
      <c r="I90"/>
      <c r="J90"/>
      <c r="K90"/>
      <c r="L90"/>
      <c r="M90"/>
      <c r="N90"/>
      <c r="O90"/>
      <c r="P90"/>
      <c r="Q90"/>
      <c r="R90"/>
      <c r="S90"/>
    </row>
    <row r="91" spans="2:19" x14ac:dyDescent="0.45">
      <c r="B91" s="52">
        <v>3</v>
      </c>
      <c r="C91" s="54" t="s">
        <v>696</v>
      </c>
      <c r="D91" s="344"/>
      <c r="E91" s="30"/>
      <c r="F91"/>
      <c r="G91" t="s">
        <v>162</v>
      </c>
      <c r="H91" t="s">
        <v>695</v>
      </c>
      <c r="I91"/>
      <c r="J91"/>
      <c r="K91"/>
      <c r="L91"/>
      <c r="M91"/>
      <c r="N91"/>
      <c r="O91"/>
      <c r="P91"/>
      <c r="Q91"/>
      <c r="R91"/>
      <c r="S91"/>
    </row>
    <row r="92" spans="2:19" x14ac:dyDescent="0.45">
      <c r="B92"/>
      <c r="C92"/>
      <c r="D92" s="344"/>
      <c r="E92" s="30"/>
      <c r="F92"/>
      <c r="G92" s="47" t="s">
        <v>215</v>
      </c>
      <c r="H92" s="47" t="s">
        <v>216</v>
      </c>
      <c r="I92" s="47" t="s">
        <v>217</v>
      </c>
      <c r="J92" s="48" t="s">
        <v>218</v>
      </c>
      <c r="K92" s="48"/>
      <c r="L92" s="48"/>
      <c r="M92" s="48"/>
      <c r="N92" s="48"/>
      <c r="O92" s="48"/>
      <c r="P92" s="48"/>
      <c r="Q92" s="48"/>
      <c r="R92" s="48"/>
      <c r="S92"/>
    </row>
    <row r="93" spans="2:19" x14ac:dyDescent="0.45">
      <c r="B93"/>
      <c r="C93"/>
      <c r="D93" s="344"/>
      <c r="E93" s="30"/>
      <c r="F93"/>
      <c r="G93" s="49" t="s">
        <v>153</v>
      </c>
      <c r="H93" s="49" t="s">
        <v>153</v>
      </c>
      <c r="I93" s="49" t="s">
        <v>153</v>
      </c>
      <c r="J93" s="49" t="s">
        <v>153</v>
      </c>
      <c r="K93" s="49" t="s">
        <v>153</v>
      </c>
      <c r="L93" s="49" t="s">
        <v>153</v>
      </c>
      <c r="M93" s="49" t="s">
        <v>153</v>
      </c>
      <c r="N93" s="49" t="s">
        <v>153</v>
      </c>
      <c r="O93" s="49" t="s">
        <v>153</v>
      </c>
      <c r="P93" s="49" t="s">
        <v>153</v>
      </c>
      <c r="Q93" s="49" t="s">
        <v>153</v>
      </c>
      <c r="R93" s="49" t="s">
        <v>153</v>
      </c>
      <c r="S93"/>
    </row>
    <row r="94" spans="2:19" x14ac:dyDescent="0.45">
      <c r="B94"/>
      <c r="C94"/>
      <c r="D94" s="344"/>
      <c r="E94" s="30"/>
      <c r="F94" s="348"/>
      <c r="G94" s="50">
        <v>0</v>
      </c>
      <c r="H94" s="50">
        <v>0</v>
      </c>
      <c r="I94" s="50">
        <v>0</v>
      </c>
      <c r="J94" s="50" t="s">
        <v>153</v>
      </c>
      <c r="K94" s="50" t="s">
        <v>153</v>
      </c>
      <c r="L94" s="50" t="s">
        <v>153</v>
      </c>
      <c r="M94" s="50" t="s">
        <v>153</v>
      </c>
      <c r="N94" s="50" t="s">
        <v>153</v>
      </c>
      <c r="O94" s="50" t="s">
        <v>153</v>
      </c>
      <c r="P94" s="50" t="s">
        <v>153</v>
      </c>
      <c r="Q94" s="50" t="s">
        <v>153</v>
      </c>
      <c r="R94" s="50" t="s">
        <v>153</v>
      </c>
      <c r="S94"/>
    </row>
    <row r="95" spans="2:19" ht="29.25" customHeight="1" x14ac:dyDescent="0.45">
      <c r="B95"/>
      <c r="C95"/>
      <c r="D95" s="117" t="s">
        <v>282</v>
      </c>
      <c r="E95" s="349" t="s">
        <v>283</v>
      </c>
      <c r="F95" s="118" t="s">
        <v>284</v>
      </c>
      <c r="G95" s="341"/>
      <c r="H95" s="341"/>
      <c r="I95" s="341"/>
      <c r="J95" s="58"/>
      <c r="K95" s="58"/>
      <c r="L95" s="58"/>
      <c r="M95" s="58"/>
      <c r="N95" s="58"/>
      <c r="O95" s="58"/>
      <c r="P95" s="58"/>
      <c r="Q95" s="341"/>
      <c r="R95" s="341"/>
      <c r="S95" s="425" t="s">
        <v>285</v>
      </c>
    </row>
    <row r="96" spans="2:19" ht="29.25" customHeight="1" x14ac:dyDescent="0.45">
      <c r="B96"/>
      <c r="C96"/>
      <c r="D96" s="350" t="s">
        <v>286</v>
      </c>
      <c r="E96" s="351" t="s">
        <v>287</v>
      </c>
      <c r="F96" s="352"/>
      <c r="G96" s="421">
        <v>0</v>
      </c>
      <c r="H96" s="421">
        <v>0</v>
      </c>
      <c r="I96" s="426">
        <v>0</v>
      </c>
      <c r="J96" s="421">
        <v>0</v>
      </c>
      <c r="K96" s="421">
        <v>0</v>
      </c>
      <c r="L96" s="421">
        <v>0</v>
      </c>
      <c r="M96" s="421">
        <v>0</v>
      </c>
      <c r="N96" s="421">
        <v>0</v>
      </c>
      <c r="O96" s="421">
        <v>0</v>
      </c>
      <c r="P96" s="421">
        <v>0</v>
      </c>
      <c r="Q96" s="421">
        <v>0</v>
      </c>
      <c r="R96" s="421">
        <v>0</v>
      </c>
      <c r="S96" s="59"/>
    </row>
    <row r="97" spans="2:49" ht="29.25" customHeight="1" x14ac:dyDescent="0.45">
      <c r="B97"/>
      <c r="C97"/>
      <c r="D97" s="350" t="s">
        <v>288</v>
      </c>
      <c r="E97" s="351" t="s">
        <v>289</v>
      </c>
      <c r="F97" s="352" t="s">
        <v>210</v>
      </c>
      <c r="G97" s="335" t="s">
        <v>153</v>
      </c>
      <c r="H97" s="335" t="s">
        <v>153</v>
      </c>
      <c r="I97" s="427" t="s">
        <v>153</v>
      </c>
      <c r="J97" s="335" t="s">
        <v>153</v>
      </c>
      <c r="K97" s="335" t="s">
        <v>153</v>
      </c>
      <c r="L97" s="335" t="s">
        <v>153</v>
      </c>
      <c r="M97" s="335" t="s">
        <v>153</v>
      </c>
      <c r="N97" s="335" t="s">
        <v>153</v>
      </c>
      <c r="O97" s="335" t="s">
        <v>153</v>
      </c>
      <c r="P97" s="335" t="s">
        <v>153</v>
      </c>
      <c r="Q97" s="335" t="s">
        <v>153</v>
      </c>
      <c r="R97" s="335" t="s">
        <v>153</v>
      </c>
      <c r="S97" s="59"/>
    </row>
    <row r="98" spans="2:49" ht="29.25" customHeight="1" x14ac:dyDescent="0.45">
      <c r="B98"/>
      <c r="C98"/>
      <c r="D98" s="117" t="s">
        <v>290</v>
      </c>
      <c r="E98" s="349" t="s">
        <v>291</v>
      </c>
      <c r="F98" s="118" t="s">
        <v>284</v>
      </c>
      <c r="G98" s="58"/>
      <c r="H98" s="341"/>
      <c r="I98" s="341"/>
      <c r="J98" s="58"/>
      <c r="K98" s="58"/>
      <c r="L98" s="58"/>
      <c r="M98" s="58"/>
      <c r="N98" s="58"/>
      <c r="O98" s="58"/>
      <c r="P98" s="58"/>
      <c r="Q98" s="341"/>
      <c r="R98" s="341"/>
      <c r="S98" s="425" t="s">
        <v>292</v>
      </c>
    </row>
    <row r="99" spans="2:49" ht="29.25" customHeight="1" x14ac:dyDescent="0.45">
      <c r="B99"/>
      <c r="C99"/>
      <c r="D99" s="117" t="s">
        <v>293</v>
      </c>
      <c r="E99" s="349" t="s">
        <v>294</v>
      </c>
      <c r="F99" s="118" t="s">
        <v>284</v>
      </c>
      <c r="G99" s="58"/>
      <c r="H99" s="341"/>
      <c r="I99" s="385"/>
      <c r="J99" s="325"/>
      <c r="K99" s="325"/>
      <c r="L99" s="325"/>
      <c r="M99" s="325"/>
      <c r="N99" s="325"/>
      <c r="O99" s="325"/>
      <c r="P99" s="325"/>
      <c r="Q99" s="325"/>
      <c r="R99" s="325"/>
      <c r="S99" s="425" t="s">
        <v>295</v>
      </c>
    </row>
    <row r="100" spans="2:49" ht="29.25" customHeight="1" x14ac:dyDescent="0.45">
      <c r="B100"/>
      <c r="C100"/>
      <c r="D100" s="117" t="s">
        <v>296</v>
      </c>
      <c r="E100" s="349" t="s">
        <v>297</v>
      </c>
      <c r="F100" s="118" t="s">
        <v>284</v>
      </c>
      <c r="G100" s="58"/>
      <c r="H100" s="341"/>
      <c r="I100" s="385"/>
      <c r="J100" s="325"/>
      <c r="K100" s="325"/>
      <c r="L100" s="325"/>
      <c r="M100" s="325"/>
      <c r="N100" s="325"/>
      <c r="O100" s="325"/>
      <c r="P100" s="325"/>
      <c r="Q100" s="325"/>
      <c r="R100" s="325"/>
      <c r="S100" s="425" t="s">
        <v>298</v>
      </c>
    </row>
    <row r="101" spans="2:49" x14ac:dyDescent="0.45">
      <c r="B101"/>
      <c r="C101"/>
      <c r="D101" s="344"/>
      <c r="E101" s="367"/>
      <c r="F101" s="119"/>
      <c r="G101"/>
      <c r="H101"/>
      <c r="I101"/>
      <c r="J101"/>
      <c r="K101"/>
      <c r="L101"/>
      <c r="M101"/>
      <c r="N101"/>
      <c r="O101"/>
      <c r="P101"/>
      <c r="Q101"/>
      <c r="R101"/>
      <c r="S101"/>
    </row>
    <row r="102" spans="2:49" x14ac:dyDescent="0.45">
      <c r="B102" s="52">
        <v>4</v>
      </c>
      <c r="C102" s="54" t="s">
        <v>299</v>
      </c>
      <c r="D102" s="344"/>
      <c r="E102" s="367"/>
      <c r="F102" s="53"/>
      <c r="G102" s="97" t="s">
        <v>697</v>
      </c>
      <c r="H102" s="97" t="s">
        <v>698</v>
      </c>
      <c r="AC102"/>
      <c r="AD102"/>
      <c r="AE102"/>
      <c r="AF102"/>
      <c r="AG102"/>
      <c r="AH102"/>
      <c r="AI102"/>
      <c r="AJ102"/>
      <c r="AK102"/>
      <c r="AL102"/>
      <c r="AM102"/>
      <c r="AW102" s="112" t="s">
        <v>699</v>
      </c>
    </row>
    <row r="103" spans="2:49" ht="29.25" customHeight="1" x14ac:dyDescent="0.45">
      <c r="B103"/>
      <c r="C103"/>
      <c r="D103" s="350" t="s">
        <v>300</v>
      </c>
      <c r="E103" s="386" t="s">
        <v>301</v>
      </c>
      <c r="F103" s="357" t="s">
        <v>747</v>
      </c>
      <c r="G103" s="387" t="e">
        <v>#DIV/0!</v>
      </c>
      <c r="H103" s="344"/>
      <c r="AC103" s="342"/>
      <c r="AD103" s="342"/>
      <c r="AE103" s="342"/>
      <c r="AF103" s="342"/>
      <c r="AG103" s="112"/>
      <c r="AH103" s="112"/>
      <c r="AI103" s="112"/>
      <c r="AJ103" s="112"/>
      <c r="AK103" s="112"/>
      <c r="AL103" s="112"/>
      <c r="AM103" s="112"/>
      <c r="AN103" s="112"/>
      <c r="AO103" s="112"/>
      <c r="AP103" s="112"/>
      <c r="AQ103" s="112"/>
      <c r="AR103" s="112"/>
      <c r="AS103" s="112"/>
      <c r="AT103" s="112"/>
      <c r="AU103" s="112"/>
      <c r="AV103" s="112"/>
      <c r="AW103" s="112"/>
    </row>
    <row r="104" spans="2:49" ht="29.25" customHeight="1" x14ac:dyDescent="0.45">
      <c r="B104"/>
      <c r="C104"/>
      <c r="D104" s="350" t="s">
        <v>303</v>
      </c>
      <c r="E104" s="386" t="s">
        <v>304</v>
      </c>
      <c r="F104" s="388" t="s">
        <v>747</v>
      </c>
      <c r="G104" s="559" t="e">
        <v>#N/A</v>
      </c>
      <c r="H104" s="4"/>
      <c r="AC104" s="112">
        <v>2</v>
      </c>
      <c r="AD104" s="143" t="e">
        <v>#N/A</v>
      </c>
      <c r="AE104" s="144" t="e">
        <v>#N/A</v>
      </c>
      <c r="AF104" s="144" t="e">
        <v>#N/A</v>
      </c>
      <c r="AG104" s="144" t="e">
        <v>#N/A</v>
      </c>
      <c r="AH104" s="112"/>
      <c r="AI104" s="112"/>
      <c r="AJ104" s="112"/>
      <c r="AK104" s="112"/>
      <c r="AL104" s="428" t="s">
        <v>700</v>
      </c>
      <c r="AM104" s="112" t="s">
        <v>701</v>
      </c>
      <c r="AN104" s="112"/>
      <c r="AO104" s="112"/>
      <c r="AP104" s="112"/>
      <c r="AQ104" s="112"/>
      <c r="AR104" s="112"/>
      <c r="AS104" s="112"/>
      <c r="AT104" s="112"/>
      <c r="AU104" s="112"/>
      <c r="AV104" s="112"/>
      <c r="AW104" s="112" t="s">
        <v>702</v>
      </c>
    </row>
    <row r="105" spans="2:49" ht="49.5" x14ac:dyDescent="0.45">
      <c r="B105"/>
      <c r="C105"/>
      <c r="D105" s="350" t="s">
        <v>305</v>
      </c>
      <c r="E105" s="389" t="s">
        <v>306</v>
      </c>
      <c r="F105" s="446" t="s">
        <v>832</v>
      </c>
      <c r="G105" s="429" t="e">
        <v>#N/A</v>
      </c>
      <c r="H105" s="429" t="e">
        <v>#N/A</v>
      </c>
      <c r="AC105" s="143">
        <v>30</v>
      </c>
      <c r="AD105" s="143">
        <v>0</v>
      </c>
      <c r="AE105" s="143">
        <v>0</v>
      </c>
      <c r="AF105" s="143">
        <v>0</v>
      </c>
      <c r="AG105" s="430" t="s">
        <v>833</v>
      </c>
      <c r="AH105" s="112">
        <v>32</v>
      </c>
      <c r="AI105" s="431">
        <v>0</v>
      </c>
      <c r="AJ105" s="431">
        <v>0</v>
      </c>
      <c r="AK105" s="431">
        <v>0</v>
      </c>
      <c r="AL105" s="430" t="s">
        <v>833</v>
      </c>
      <c r="AM105" s="112">
        <v>16</v>
      </c>
      <c r="AN105" s="431">
        <v>0</v>
      </c>
      <c r="AO105" s="431">
        <v>0</v>
      </c>
      <c r="AP105" s="431">
        <v>0</v>
      </c>
      <c r="AQ105" s="430" t="s">
        <v>833</v>
      </c>
      <c r="AR105" s="112">
        <v>18</v>
      </c>
      <c r="AS105" s="431">
        <v>0</v>
      </c>
      <c r="AT105" s="431">
        <v>0</v>
      </c>
      <c r="AU105" s="431">
        <v>0</v>
      </c>
      <c r="AV105" s="430" t="s">
        <v>833</v>
      </c>
      <c r="AW105" s="112" t="s">
        <v>703</v>
      </c>
    </row>
    <row r="106" spans="2:49" ht="49.5" x14ac:dyDescent="0.45">
      <c r="B106"/>
      <c r="C106"/>
      <c r="D106" s="350" t="s">
        <v>307</v>
      </c>
      <c r="E106" s="389" t="s">
        <v>308</v>
      </c>
      <c r="F106" s="560" t="s">
        <v>834</v>
      </c>
      <c r="G106" s="429" t="e">
        <v>#N/A</v>
      </c>
      <c r="H106" s="429" t="e">
        <v>#N/A</v>
      </c>
      <c r="AC106" s="432"/>
      <c r="AD106" s="431"/>
      <c r="AE106" s="342"/>
      <c r="AF106" s="342"/>
      <c r="AG106" s="112"/>
      <c r="AH106" s="112"/>
      <c r="AI106" s="112"/>
      <c r="AJ106" s="112"/>
      <c r="AK106" s="112"/>
      <c r="AL106" s="112"/>
      <c r="AM106" s="112"/>
      <c r="AN106" s="112"/>
      <c r="AO106" s="112"/>
      <c r="AP106" s="112"/>
      <c r="AQ106" s="112"/>
      <c r="AR106" s="112"/>
      <c r="AS106" s="112"/>
      <c r="AT106" s="112"/>
      <c r="AU106" s="112"/>
      <c r="AV106" s="112"/>
    </row>
    <row r="107" spans="2:49" ht="29.25" customHeight="1" x14ac:dyDescent="0.45">
      <c r="B107"/>
      <c r="C107"/>
      <c r="D107" s="350" t="s">
        <v>309</v>
      </c>
      <c r="E107" s="386" t="s">
        <v>310</v>
      </c>
      <c r="F107" s="357" t="s">
        <v>274</v>
      </c>
      <c r="G107" s="429" t="s">
        <v>833</v>
      </c>
      <c r="H107"/>
      <c r="AC107" s="112">
        <v>2</v>
      </c>
      <c r="AD107" s="144">
        <v>0</v>
      </c>
      <c r="AE107" s="144">
        <v>0</v>
      </c>
      <c r="AF107" s="144">
        <v>0</v>
      </c>
      <c r="AG107" s="430" t="s">
        <v>833</v>
      </c>
      <c r="AH107" s="112"/>
      <c r="AI107" s="112"/>
      <c r="AJ107" s="112"/>
      <c r="AK107" s="112"/>
      <c r="AL107" s="112"/>
      <c r="AM107" s="112"/>
      <c r="AN107" s="112"/>
      <c r="AO107" s="112"/>
      <c r="AP107" s="112"/>
      <c r="AQ107" s="112"/>
      <c r="AR107" s="112"/>
      <c r="AS107" s="112"/>
      <c r="AT107" s="112"/>
      <c r="AU107" s="112"/>
      <c r="AV107" s="112"/>
      <c r="AW107" s="112" t="s">
        <v>704</v>
      </c>
    </row>
    <row r="108" spans="2:49" ht="29.25" customHeight="1" x14ac:dyDescent="0.45">
      <c r="B108"/>
      <c r="C108"/>
      <c r="D108" s="350" t="s">
        <v>311</v>
      </c>
      <c r="E108" s="386" t="s">
        <v>312</v>
      </c>
      <c r="F108" s="388" t="s">
        <v>274</v>
      </c>
      <c r="G108" s="561" t="e">
        <v>#N/A</v>
      </c>
      <c r="AC108" s="342">
        <v>3</v>
      </c>
      <c r="AD108" s="144" t="e">
        <v>#N/A</v>
      </c>
      <c r="AE108" s="144" t="e">
        <v>#N/A</v>
      </c>
      <c r="AF108" s="144" t="e">
        <v>#N/A</v>
      </c>
      <c r="AG108" s="144" t="e">
        <v>#N/A</v>
      </c>
      <c r="AH108" s="112"/>
      <c r="AI108" s="112"/>
      <c r="AJ108" s="112"/>
      <c r="AK108" s="112"/>
      <c r="AL108" s="112"/>
      <c r="AM108" s="112"/>
      <c r="AN108" s="112"/>
      <c r="AO108" s="112"/>
      <c r="AP108" s="112"/>
      <c r="AQ108" s="112"/>
      <c r="AR108" s="112"/>
      <c r="AS108" s="112"/>
      <c r="AT108" s="112"/>
      <c r="AU108" s="112"/>
      <c r="AV108" s="112"/>
      <c r="AW108" s="112" t="s">
        <v>705</v>
      </c>
    </row>
    <row r="109" spans="2:49" ht="29.25" customHeight="1" x14ac:dyDescent="0.45">
      <c r="B109"/>
      <c r="C109"/>
      <c r="D109" s="344"/>
      <c r="E109"/>
      <c r="F109" s="390"/>
      <c r="G109" s="433"/>
      <c r="H109"/>
      <c r="I109" s="53"/>
      <c r="J109" s="53"/>
      <c r="K109" s="53"/>
      <c r="L109" s="53"/>
      <c r="M109"/>
      <c r="N109"/>
      <c r="O109"/>
      <c r="P109"/>
      <c r="Q109"/>
      <c r="R109"/>
      <c r="S109"/>
    </row>
    <row r="110" spans="2:49" ht="29.25" customHeight="1" x14ac:dyDescent="0.45">
      <c r="B110" s="52">
        <v>5</v>
      </c>
      <c r="C110" s="54" t="s">
        <v>313</v>
      </c>
      <c r="D110" s="146"/>
      <c r="E110" s="391"/>
      <c r="F110" s="562"/>
      <c r="G110" s="268" t="s">
        <v>215</v>
      </c>
      <c r="H110" s="47" t="s">
        <v>216</v>
      </c>
      <c r="I110" s="89" t="s">
        <v>217</v>
      </c>
      <c r="J110" s="53"/>
      <c r="K110" s="53"/>
      <c r="L110" s="53"/>
      <c r="M110"/>
      <c r="N110"/>
      <c r="O110"/>
      <c r="P110"/>
      <c r="Q110"/>
      <c r="R110"/>
      <c r="S110"/>
    </row>
    <row r="111" spans="2:49" ht="29.25" customHeight="1" x14ac:dyDescent="0.45">
      <c r="B111"/>
      <c r="C111"/>
      <c r="D111" s="395"/>
      <c r="E111" s="348"/>
      <c r="F111" s="563"/>
      <c r="G111" s="49" t="s">
        <v>153</v>
      </c>
      <c r="H111" s="49" t="s">
        <v>153</v>
      </c>
      <c r="I111" s="49" t="s">
        <v>153</v>
      </c>
      <c r="J111" s="53"/>
      <c r="K111" s="53"/>
      <c r="L111" s="53"/>
      <c r="M111"/>
      <c r="N111"/>
      <c r="O111"/>
      <c r="P111"/>
      <c r="Q111"/>
      <c r="R111"/>
      <c r="S111"/>
    </row>
    <row r="112" spans="2:49" ht="66" x14ac:dyDescent="0.45">
      <c r="B112"/>
      <c r="C112"/>
      <c r="D112" s="392" t="s">
        <v>748</v>
      </c>
      <c r="E112" s="13" t="s">
        <v>749</v>
      </c>
      <c r="F112" s="90"/>
      <c r="G112" s="434"/>
      <c r="H112" s="435"/>
      <c r="I112" s="435"/>
      <c r="J112" s="53"/>
      <c r="K112" s="53"/>
      <c r="L112" s="53"/>
      <c r="M112"/>
      <c r="N112"/>
      <c r="O112"/>
      <c r="P112"/>
      <c r="Q112"/>
      <c r="R112"/>
      <c r="S112"/>
    </row>
    <row r="113" spans="2:19" x14ac:dyDescent="0.45">
      <c r="B113"/>
      <c r="C113"/>
      <c r="D113" s="344"/>
      <c r="E113"/>
      <c r="F113"/>
      <c r="G113"/>
      <c r="H113"/>
      <c r="I113"/>
      <c r="J113"/>
      <c r="K113"/>
      <c r="L113"/>
      <c r="M113"/>
      <c r="N113"/>
      <c r="O113"/>
      <c r="P113"/>
      <c r="Q113"/>
      <c r="R113"/>
      <c r="S113"/>
    </row>
    <row r="114" spans="2:19" x14ac:dyDescent="0.45">
      <c r="B114" s="52">
        <v>6</v>
      </c>
      <c r="C114" s="54" t="s">
        <v>314</v>
      </c>
      <c r="D114" s="344"/>
      <c r="E114" s="30"/>
      <c r="F114"/>
      <c r="G114"/>
      <c r="H114"/>
      <c r="I114"/>
      <c r="J114"/>
      <c r="K114"/>
      <c r="L114"/>
      <c r="M114"/>
      <c r="N114"/>
      <c r="O114"/>
      <c r="P114"/>
      <c r="Q114"/>
      <c r="R114"/>
      <c r="S114"/>
    </row>
    <row r="115" spans="2:19" x14ac:dyDescent="0.45">
      <c r="B115" s="52"/>
      <c r="C115" s="174"/>
      <c r="D115" s="344"/>
      <c r="E115" s="30"/>
      <c r="F115"/>
      <c r="G115"/>
      <c r="H115"/>
      <c r="I115"/>
      <c r="J115"/>
      <c r="K115"/>
      <c r="L115"/>
      <c r="M115"/>
      <c r="N115"/>
      <c r="O115"/>
      <c r="P115"/>
      <c r="Q115"/>
      <c r="R115"/>
      <c r="S115"/>
    </row>
    <row r="116" spans="2:19" x14ac:dyDescent="0.45">
      <c r="B116" s="52"/>
      <c r="C116" s="174"/>
      <c r="D116" s="61"/>
      <c r="E116" s="62"/>
      <c r="F116" s="59"/>
      <c r="G116" s="59"/>
      <c r="H116" s="59"/>
      <c r="I116" s="59"/>
      <c r="J116" s="59"/>
      <c r="K116"/>
      <c r="L116"/>
      <c r="M116"/>
      <c r="N116"/>
      <c r="O116"/>
      <c r="P116"/>
      <c r="Q116"/>
      <c r="R116"/>
      <c r="S116"/>
    </row>
    <row r="117" spans="2:19" x14ac:dyDescent="0.45">
      <c r="B117" s="52"/>
      <c r="C117" s="173" t="s">
        <v>315</v>
      </c>
      <c r="D117" s="61"/>
      <c r="E117" s="62"/>
      <c r="F117" s="59"/>
      <c r="G117" s="59"/>
      <c r="H117" s="287"/>
      <c r="I117" s="59"/>
      <c r="J117" s="59"/>
      <c r="K117"/>
      <c r="L117"/>
      <c r="M117"/>
      <c r="N117"/>
      <c r="O117"/>
      <c r="P117"/>
      <c r="Q117"/>
      <c r="R117"/>
      <c r="S117"/>
    </row>
    <row r="118" spans="2:19" x14ac:dyDescent="0.45">
      <c r="B118"/>
      <c r="C118"/>
      <c r="D118" s="117" t="s">
        <v>316</v>
      </c>
      <c r="E118" s="121" t="s">
        <v>317</v>
      </c>
      <c r="F118" s="118" t="s">
        <v>318</v>
      </c>
      <c r="G118" s="120"/>
      <c r="H118" s="564"/>
      <c r="I118" s="287" t="s">
        <v>319</v>
      </c>
      <c r="J118" s="59"/>
      <c r="K118" s="425" t="s">
        <v>320</v>
      </c>
      <c r="L118" s="59"/>
      <c r="M118" s="59"/>
      <c r="N118" s="59"/>
      <c r="O118" s="59"/>
      <c r="P118" s="59"/>
      <c r="Q118" s="59"/>
      <c r="R118"/>
      <c r="S118"/>
    </row>
    <row r="119" spans="2:19" ht="66" x14ac:dyDescent="0.45">
      <c r="B119"/>
      <c r="C119"/>
      <c r="D119" s="117" t="s">
        <v>321</v>
      </c>
      <c r="E119" s="121" t="s">
        <v>750</v>
      </c>
      <c r="F119" s="118" t="s">
        <v>318</v>
      </c>
      <c r="G119" s="393"/>
      <c r="H119" s="436"/>
      <c r="I119" s="287" t="s">
        <v>319</v>
      </c>
      <c r="J119" s="59"/>
      <c r="K119" s="437" t="s">
        <v>322</v>
      </c>
      <c r="L119" s="437" t="s">
        <v>751</v>
      </c>
      <c r="M119" s="437" t="s">
        <v>752</v>
      </c>
      <c r="N119" s="437" t="s">
        <v>753</v>
      </c>
      <c r="O119" s="437" t="s">
        <v>754</v>
      </c>
      <c r="P119" s="437" t="s">
        <v>755</v>
      </c>
      <c r="Q119" s="437" t="s">
        <v>756</v>
      </c>
      <c r="R119" s="438" t="s">
        <v>323</v>
      </c>
      <c r="S119"/>
    </row>
    <row r="120" spans="2:19" ht="181.5" x14ac:dyDescent="0.45">
      <c r="B120"/>
      <c r="C120"/>
      <c r="D120" s="117" t="s">
        <v>324</v>
      </c>
      <c r="E120" s="249" t="s">
        <v>325</v>
      </c>
      <c r="F120" s="565" t="s">
        <v>326</v>
      </c>
      <c r="G120" s="566"/>
      <c r="H120" s="567"/>
      <c r="I120"/>
      <c r="J120" s="59"/>
      <c r="K120" s="438" t="s">
        <v>757</v>
      </c>
      <c r="L120" s="62"/>
      <c r="M120" s="62"/>
      <c r="N120" s="62"/>
      <c r="O120" s="62"/>
      <c r="P120" s="62"/>
      <c r="Q120" s="62"/>
      <c r="R120" s="30"/>
      <c r="S120"/>
    </row>
    <row r="121" spans="2:19" ht="161.5" customHeight="1" x14ac:dyDescent="0.45">
      <c r="B121"/>
      <c r="C121"/>
      <c r="D121" s="117" t="s">
        <v>327</v>
      </c>
      <c r="E121" s="121" t="s">
        <v>706</v>
      </c>
      <c r="F121" s="250" t="s">
        <v>758</v>
      </c>
      <c r="G121" s="568"/>
      <c r="H121" s="317"/>
      <c r="I121"/>
      <c r="J121" s="59"/>
      <c r="K121" s="62"/>
      <c r="L121" s="62"/>
      <c r="M121" s="62"/>
      <c r="N121" s="62"/>
      <c r="O121" s="62"/>
      <c r="P121" s="62"/>
      <c r="Q121" s="62"/>
      <c r="R121" s="30"/>
      <c r="S121"/>
    </row>
    <row r="122" spans="2:19" ht="82.5" x14ac:dyDescent="0.45">
      <c r="B122"/>
      <c r="C122"/>
      <c r="D122" s="117" t="s">
        <v>328</v>
      </c>
      <c r="E122" s="121" t="s">
        <v>329</v>
      </c>
      <c r="F122" s="250" t="s">
        <v>758</v>
      </c>
      <c r="G122" s="273"/>
      <c r="H122" s="317"/>
      <c r="I122"/>
      <c r="J122" s="59"/>
      <c r="K122" s="62"/>
      <c r="L122" s="62"/>
      <c r="M122" s="62"/>
      <c r="N122" s="62"/>
      <c r="O122" s="62"/>
      <c r="P122" s="62"/>
      <c r="Q122" s="62"/>
      <c r="R122" s="30"/>
      <c r="S122"/>
    </row>
    <row r="123" spans="2:19" ht="33" x14ac:dyDescent="0.45">
      <c r="B123"/>
      <c r="C123"/>
      <c r="D123" s="117" t="s">
        <v>330</v>
      </c>
      <c r="E123" s="121" t="s">
        <v>759</v>
      </c>
      <c r="F123" s="250" t="s">
        <v>331</v>
      </c>
      <c r="G123" s="273"/>
      <c r="H123" s="242"/>
      <c r="I123"/>
      <c r="J123" s="59"/>
      <c r="K123" s="438" t="s">
        <v>332</v>
      </c>
      <c r="L123" s="438" t="s">
        <v>333</v>
      </c>
      <c r="M123" s="62"/>
      <c r="N123" s="62"/>
      <c r="O123" s="62"/>
      <c r="P123" s="62"/>
      <c r="Q123" s="62"/>
      <c r="R123" s="30"/>
      <c r="S123"/>
    </row>
    <row r="124" spans="2:19" ht="66" x14ac:dyDescent="0.45">
      <c r="B124"/>
      <c r="C124"/>
      <c r="D124" s="117" t="s">
        <v>334</v>
      </c>
      <c r="E124" s="121" t="s">
        <v>335</v>
      </c>
      <c r="F124" s="118" t="s">
        <v>318</v>
      </c>
      <c r="G124" s="120"/>
      <c r="H124" s="274"/>
      <c r="I124" s="287" t="s">
        <v>319</v>
      </c>
      <c r="J124" s="59"/>
      <c r="K124" s="439" t="s">
        <v>336</v>
      </c>
      <c r="L124" s="437" t="s">
        <v>337</v>
      </c>
      <c r="M124" s="59"/>
      <c r="N124" s="59"/>
      <c r="O124" s="59"/>
      <c r="P124" s="59"/>
      <c r="Q124" s="59"/>
      <c r="R124"/>
      <c r="S124"/>
    </row>
    <row r="125" spans="2:19" ht="49.5" x14ac:dyDescent="0.45">
      <c r="B125"/>
      <c r="C125"/>
      <c r="D125" s="117" t="s">
        <v>338</v>
      </c>
      <c r="E125" s="249" t="s">
        <v>339</v>
      </c>
      <c r="F125" s="118" t="s">
        <v>318</v>
      </c>
      <c r="G125" s="120"/>
      <c r="H125" s="242"/>
      <c r="I125" s="287" t="s">
        <v>319</v>
      </c>
      <c r="J125" s="59"/>
      <c r="K125" s="437" t="s">
        <v>340</v>
      </c>
      <c r="L125" s="59"/>
      <c r="M125" s="59"/>
      <c r="N125" s="59"/>
      <c r="O125" s="59"/>
      <c r="P125" s="59"/>
      <c r="Q125" s="59"/>
      <c r="R125"/>
      <c r="S125"/>
    </row>
    <row r="126" spans="2:19" ht="49.5" x14ac:dyDescent="0.45">
      <c r="B126"/>
      <c r="C126"/>
      <c r="D126" s="117" t="s">
        <v>341</v>
      </c>
      <c r="E126" s="349" t="s">
        <v>342</v>
      </c>
      <c r="F126" s="118" t="s">
        <v>318</v>
      </c>
      <c r="G126" s="120"/>
      <c r="H126" s="242"/>
      <c r="I126" s="287" t="s">
        <v>319</v>
      </c>
      <c r="J126" s="59"/>
      <c r="K126" s="437" t="s">
        <v>343</v>
      </c>
      <c r="L126" s="59"/>
      <c r="M126" s="59"/>
      <c r="N126" s="59"/>
      <c r="O126" s="59"/>
      <c r="P126" s="59"/>
      <c r="Q126" s="59"/>
      <c r="R126"/>
      <c r="S126"/>
    </row>
    <row r="127" spans="2:19" ht="49.5" x14ac:dyDescent="0.45">
      <c r="B127"/>
      <c r="C127"/>
      <c r="D127" s="117" t="s">
        <v>344</v>
      </c>
      <c r="E127" s="349" t="s">
        <v>345</v>
      </c>
      <c r="F127" s="118" t="s">
        <v>318</v>
      </c>
      <c r="G127" s="120"/>
      <c r="H127" s="242"/>
      <c r="I127" s="287" t="s">
        <v>319</v>
      </c>
      <c r="J127" s="59"/>
      <c r="K127" s="437" t="s">
        <v>760</v>
      </c>
      <c r="L127" s="59"/>
      <c r="M127" s="59"/>
      <c r="N127" s="59"/>
      <c r="O127" s="59"/>
      <c r="P127" s="59"/>
      <c r="Q127" s="59"/>
      <c r="R127"/>
      <c r="S127"/>
    </row>
    <row r="128" spans="2:19" ht="33" x14ac:dyDescent="0.45">
      <c r="B128"/>
      <c r="C128"/>
      <c r="D128" s="275" t="s">
        <v>346</v>
      </c>
      <c r="E128" s="249" t="s">
        <v>347</v>
      </c>
      <c r="F128" s="118" t="s">
        <v>318</v>
      </c>
      <c r="G128" s="393"/>
      <c r="H128" s="242"/>
      <c r="I128" s="287" t="s">
        <v>319</v>
      </c>
      <c r="J128" s="59"/>
      <c r="K128" s="438" t="s">
        <v>348</v>
      </c>
      <c r="L128" s="59"/>
      <c r="M128" s="59"/>
      <c r="N128" s="59"/>
      <c r="O128" s="59"/>
      <c r="P128" s="59"/>
      <c r="Q128" s="59"/>
      <c r="R128"/>
      <c r="S128"/>
    </row>
    <row r="129" spans="2:19" customFormat="1" x14ac:dyDescent="0.45">
      <c r="D129" s="275" t="s">
        <v>349</v>
      </c>
      <c r="E129" s="30" t="s">
        <v>761</v>
      </c>
      <c r="F129" s="96" t="s">
        <v>318</v>
      </c>
      <c r="G129" s="27"/>
      <c r="H129" s="287" t="s">
        <v>350</v>
      </c>
    </row>
    <row r="130" spans="2:19" ht="49.5" x14ac:dyDescent="0.45">
      <c r="B130"/>
      <c r="C130"/>
      <c r="D130" s="344"/>
      <c r="E130" s="251" t="s">
        <v>351</v>
      </c>
      <c r="F130" s="118" t="s">
        <v>352</v>
      </c>
      <c r="G130" s="267"/>
      <c r="H130" s="133"/>
      <c r="I130" s="318"/>
      <c r="J130" s="319"/>
      <c r="K130" s="319"/>
      <c r="L130" s="319"/>
      <c r="M130"/>
      <c r="N130" s="60"/>
      <c r="O130"/>
      <c r="P130"/>
      <c r="Q130"/>
      <c r="R130"/>
      <c r="S130"/>
    </row>
    <row r="131" spans="2:19" x14ac:dyDescent="0.45">
      <c r="B131"/>
      <c r="C131"/>
      <c r="D131" s="344"/>
      <c r="E131" s="394" t="s">
        <v>353</v>
      </c>
      <c r="F131" s="118" t="s">
        <v>354</v>
      </c>
      <c r="G131" s="123"/>
      <c r="H131" s="133"/>
      <c r="I131" s="318"/>
      <c r="J131" s="319"/>
      <c r="K131" s="319"/>
      <c r="L131" s="319"/>
      <c r="M131"/>
      <c r="N131" s="60"/>
      <c r="O131"/>
      <c r="P131"/>
      <c r="Q131"/>
      <c r="R131"/>
      <c r="S131"/>
    </row>
    <row r="132" spans="2:19" x14ac:dyDescent="0.45">
      <c r="B132"/>
      <c r="C132"/>
      <c r="D132" s="344"/>
      <c r="E132" s="394"/>
      <c r="F132" s="118" t="s">
        <v>355</v>
      </c>
      <c r="G132" s="123"/>
      <c r="H132" s="133"/>
      <c r="I132" s="318"/>
      <c r="J132" s="319"/>
      <c r="K132" s="319"/>
      <c r="L132" s="319"/>
      <c r="M132"/>
      <c r="N132" s="60"/>
      <c r="O132"/>
      <c r="P132"/>
      <c r="Q132"/>
      <c r="R132"/>
      <c r="S132"/>
    </row>
    <row r="133" spans="2:19" x14ac:dyDescent="0.45">
      <c r="B133"/>
      <c r="C133"/>
      <c r="D133" s="344"/>
      <c r="E133" s="394"/>
      <c r="F133" s="118" t="s">
        <v>356</v>
      </c>
      <c r="G133" s="123"/>
      <c r="H133" s="133"/>
      <c r="I133" s="318"/>
      <c r="J133" s="319"/>
      <c r="K133" s="319"/>
      <c r="L133" s="319"/>
      <c r="M133"/>
      <c r="N133" s="60"/>
      <c r="O133"/>
      <c r="P133"/>
      <c r="Q133"/>
      <c r="R133"/>
      <c r="S133"/>
    </row>
    <row r="134" spans="2:19" x14ac:dyDescent="0.45">
      <c r="B134"/>
      <c r="C134"/>
      <c r="D134" s="395"/>
      <c r="E134" s="41"/>
      <c r="F134" s="118" t="s">
        <v>357</v>
      </c>
      <c r="G134" s="123"/>
      <c r="H134" s="133"/>
      <c r="I134" s="318"/>
      <c r="J134" s="319"/>
      <c r="K134" s="319"/>
      <c r="L134" s="319"/>
      <c r="M134"/>
      <c r="N134" s="60"/>
      <c r="O134"/>
      <c r="P134"/>
      <c r="Q134"/>
      <c r="R134"/>
      <c r="S134"/>
    </row>
    <row r="135" spans="2:19" x14ac:dyDescent="0.45">
      <c r="B135"/>
      <c r="C135"/>
      <c r="D135" s="117" t="s">
        <v>358</v>
      </c>
      <c r="E135" s="121" t="s">
        <v>359</v>
      </c>
      <c r="F135" s="118" t="s">
        <v>318</v>
      </c>
      <c r="G135" s="271"/>
      <c r="H135" s="63"/>
      <c r="I135"/>
      <c r="J135"/>
      <c r="K135"/>
      <c r="L135"/>
      <c r="M135"/>
      <c r="N135"/>
      <c r="O135"/>
      <c r="P135"/>
      <c r="Q135"/>
      <c r="R135"/>
      <c r="S135"/>
    </row>
    <row r="136" spans="2:19" x14ac:dyDescent="0.45">
      <c r="B136"/>
      <c r="C136"/>
      <c r="D136" s="117" t="s">
        <v>360</v>
      </c>
      <c r="E136" s="121" t="s">
        <v>361</v>
      </c>
      <c r="F136" s="118" t="s">
        <v>318</v>
      </c>
      <c r="G136" s="271"/>
      <c r="H136" s="60"/>
      <c r="I136"/>
      <c r="J136"/>
      <c r="K136"/>
      <c r="L136"/>
      <c r="M136"/>
      <c r="N136"/>
      <c r="O136"/>
      <c r="P136"/>
      <c r="Q136"/>
      <c r="R136"/>
      <c r="S136"/>
    </row>
    <row r="137" spans="2:19" x14ac:dyDescent="0.45">
      <c r="B137"/>
      <c r="C137"/>
      <c r="D137" s="117" t="s">
        <v>362</v>
      </c>
      <c r="E137" s="396" t="s">
        <v>363</v>
      </c>
      <c r="F137" s="397" t="s">
        <v>318</v>
      </c>
      <c r="G137" s="272"/>
      <c r="H137"/>
      <c r="I137"/>
      <c r="J137"/>
      <c r="K137"/>
      <c r="L137"/>
      <c r="M137"/>
      <c r="N137"/>
      <c r="O137"/>
      <c r="P137"/>
      <c r="Q137"/>
      <c r="R137"/>
      <c r="S137"/>
    </row>
    <row r="138" spans="2:19" ht="49.5" x14ac:dyDescent="0.45">
      <c r="B138"/>
      <c r="C138"/>
      <c r="D138" s="117" t="s">
        <v>364</v>
      </c>
      <c r="E138" s="249" t="s">
        <v>762</v>
      </c>
      <c r="F138" s="118" t="s">
        <v>365</v>
      </c>
      <c r="G138" s="131"/>
      <c r="H138"/>
      <c r="I138"/>
      <c r="J138"/>
      <c r="K138" s="437" t="s">
        <v>366</v>
      </c>
      <c r="L138"/>
      <c r="M138"/>
      <c r="N138"/>
      <c r="O138"/>
      <c r="P138"/>
      <c r="Q138"/>
      <c r="R138"/>
      <c r="S138"/>
    </row>
    <row r="139" spans="2:19" x14ac:dyDescent="0.45">
      <c r="B139"/>
      <c r="C139"/>
      <c r="D139" s="344"/>
      <c r="E139" s="62"/>
      <c r="F139" s="119"/>
      <c r="G139" s="398"/>
      <c r="H139" s="398"/>
      <c r="I139" s="398"/>
      <c r="J139" s="398"/>
      <c r="K139"/>
      <c r="L139"/>
      <c r="M139"/>
      <c r="N139"/>
      <c r="O139"/>
      <c r="P139"/>
      <c r="Q139"/>
      <c r="R139"/>
      <c r="S139"/>
    </row>
    <row r="140" spans="2:19" x14ac:dyDescent="0.45">
      <c r="B140"/>
      <c r="C140"/>
      <c r="D140" s="344"/>
      <c r="E140" s="367"/>
      <c r="F140" s="119"/>
      <c r="G140" s="398"/>
      <c r="H140" s="398"/>
      <c r="I140" s="398"/>
      <c r="J140" s="398"/>
      <c r="K140"/>
      <c r="L140"/>
      <c r="M140"/>
      <c r="N140"/>
      <c r="O140"/>
      <c r="P140"/>
      <c r="Q140"/>
      <c r="R140"/>
      <c r="S140"/>
    </row>
    <row r="141" spans="2:19" ht="17.5" x14ac:dyDescent="0.45">
      <c r="B141" s="34" t="s">
        <v>367</v>
      </c>
      <c r="C141"/>
      <c r="D141"/>
      <c r="E141" s="30"/>
      <c r="F141"/>
      <c r="G141" s="398"/>
      <c r="H141" s="398"/>
      <c r="I141" s="398"/>
      <c r="J141" s="398"/>
      <c r="K141" s="53"/>
      <c r="L141" s="53"/>
      <c r="M141" s="53"/>
      <c r="N141" s="53"/>
      <c r="O141" s="217"/>
      <c r="P141" s="218"/>
      <c r="Q141" s="219"/>
      <c r="R141"/>
      <c r="S141"/>
    </row>
    <row r="142" spans="2:19" x14ac:dyDescent="0.45">
      <c r="B142" s="52">
        <v>7</v>
      </c>
      <c r="C142" s="54" t="s">
        <v>368</v>
      </c>
      <c r="D142" s="366"/>
      <c r="E142" s="367"/>
      <c r="F142" s="119"/>
      <c r="G142" s="398"/>
      <c r="H142" s="398"/>
      <c r="I142" s="398"/>
      <c r="J142" s="398"/>
      <c r="K142" s="53"/>
      <c r="L142" s="53"/>
      <c r="M142" s="53"/>
      <c r="N142" s="53"/>
      <c r="O142" s="365"/>
      <c r="P142" s="365"/>
      <c r="Q142" s="365"/>
      <c r="R142" s="112"/>
      <c r="S142"/>
    </row>
    <row r="143" spans="2:19" x14ac:dyDescent="0.45">
      <c r="B143" s="52"/>
      <c r="C143" s="64"/>
      <c r="D143" s="366"/>
      <c r="E143" s="367"/>
      <c r="F143" s="119"/>
      <c r="G143"/>
      <c r="H143"/>
      <c r="I143"/>
      <c r="J143" s="398"/>
      <c r="K143" s="53"/>
      <c r="L143" s="53"/>
      <c r="M143" s="53"/>
      <c r="N143" s="53"/>
      <c r="O143" s="365"/>
      <c r="P143" s="365"/>
      <c r="Q143" s="365"/>
      <c r="R143" s="112"/>
      <c r="S143"/>
    </row>
    <row r="144" spans="2:19" x14ac:dyDescent="0.45">
      <c r="B144" s="52"/>
      <c r="C144" s="64"/>
      <c r="D144" s="366"/>
      <c r="E144" s="367"/>
      <c r="F144" s="119"/>
      <c r="G144" s="398" t="s">
        <v>162</v>
      </c>
      <c r="H144" t="s">
        <v>695</v>
      </c>
      <c r="I144" s="398"/>
      <c r="J144" s="398"/>
      <c r="K144" s="398"/>
      <c r="L144" s="398"/>
      <c r="M144" s="398"/>
      <c r="N144" s="398"/>
      <c r="O144" s="398"/>
      <c r="P144"/>
      <c r="Q144"/>
      <c r="R144"/>
      <c r="S144"/>
    </row>
    <row r="145" spans="2:18" x14ac:dyDescent="0.45">
      <c r="B145" s="52"/>
      <c r="C145" s="64"/>
      <c r="D145" s="366"/>
      <c r="E145" s="367"/>
      <c r="F145" s="119"/>
      <c r="G145" s="47" t="s">
        <v>215</v>
      </c>
      <c r="H145" s="47" t="s">
        <v>216</v>
      </c>
      <c r="I145" s="47" t="s">
        <v>217</v>
      </c>
      <c r="J145" s="48" t="s">
        <v>218</v>
      </c>
      <c r="K145" s="48"/>
      <c r="L145" s="48"/>
      <c r="M145" s="48"/>
      <c r="N145" s="48"/>
      <c r="O145" s="48"/>
      <c r="P145" s="48"/>
      <c r="Q145" s="48"/>
      <c r="R145" s="48"/>
    </row>
    <row r="146" spans="2:18" x14ac:dyDescent="0.45">
      <c r="B146" s="52"/>
      <c r="C146" s="64"/>
      <c r="D146" s="366"/>
      <c r="E146" s="367"/>
      <c r="F146" s="119"/>
      <c r="G146" s="278" t="s">
        <v>153</v>
      </c>
      <c r="H146" s="55" t="s">
        <v>153</v>
      </c>
      <c r="I146" s="55" t="s">
        <v>153</v>
      </c>
      <c r="J146" s="55" t="s">
        <v>153</v>
      </c>
      <c r="K146" s="55" t="s">
        <v>153</v>
      </c>
      <c r="L146" s="55" t="s">
        <v>153</v>
      </c>
      <c r="M146" s="55" t="s">
        <v>153</v>
      </c>
      <c r="N146" s="55" t="s">
        <v>153</v>
      </c>
      <c r="O146" s="55" t="s">
        <v>153</v>
      </c>
      <c r="P146" s="55" t="s">
        <v>153</v>
      </c>
      <c r="Q146" s="55" t="s">
        <v>153</v>
      </c>
      <c r="R146" s="55" t="s">
        <v>153</v>
      </c>
    </row>
    <row r="147" spans="2:18" x14ac:dyDescent="0.45">
      <c r="B147" s="52"/>
      <c r="C147"/>
      <c r="D147" s="366"/>
      <c r="E147" s="367"/>
      <c r="F147" s="119"/>
      <c r="G147" s="55">
        <v>0</v>
      </c>
      <c r="H147" s="115">
        <v>0</v>
      </c>
      <c r="I147" s="115">
        <v>0</v>
      </c>
      <c r="J147" s="115" t="s">
        <v>153</v>
      </c>
      <c r="K147" s="115" t="s">
        <v>153</v>
      </c>
      <c r="L147" s="115" t="s">
        <v>153</v>
      </c>
      <c r="M147" s="115" t="s">
        <v>153</v>
      </c>
      <c r="N147" s="115" t="s">
        <v>153</v>
      </c>
      <c r="O147" s="55" t="s">
        <v>153</v>
      </c>
      <c r="P147" s="55" t="s">
        <v>153</v>
      </c>
      <c r="Q147" s="55" t="s">
        <v>153</v>
      </c>
      <c r="R147" s="55" t="s">
        <v>153</v>
      </c>
    </row>
    <row r="148" spans="2:18" ht="29.25" customHeight="1" x14ac:dyDescent="0.45">
      <c r="B148"/>
      <c r="C148"/>
      <c r="D148" s="117" t="s">
        <v>369</v>
      </c>
      <c r="E148" s="349" t="s">
        <v>728</v>
      </c>
      <c r="F148" s="118"/>
      <c r="G148" s="399"/>
      <c r="H148" s="58"/>
      <c r="I148" s="58"/>
      <c r="J148" s="58"/>
      <c r="K148" s="58"/>
      <c r="L148" s="58"/>
      <c r="M148" s="58"/>
      <c r="N148" s="58"/>
      <c r="O148" s="58"/>
      <c r="P148" s="58"/>
      <c r="Q148" s="341"/>
      <c r="R148" s="341"/>
    </row>
    <row r="149" spans="2:18" ht="29.25" customHeight="1" x14ac:dyDescent="0.45">
      <c r="B149"/>
      <c r="C149"/>
      <c r="D149" s="350" t="s">
        <v>370</v>
      </c>
      <c r="E149" s="369" t="s">
        <v>729</v>
      </c>
      <c r="F149" s="352" t="s">
        <v>210</v>
      </c>
      <c r="G149" s="380"/>
      <c r="H149" s="343" t="s">
        <v>153</v>
      </c>
      <c r="I149" s="343" t="s">
        <v>153</v>
      </c>
      <c r="J149" s="343" t="s">
        <v>153</v>
      </c>
      <c r="K149" s="343" t="s">
        <v>153</v>
      </c>
      <c r="L149" s="343" t="s">
        <v>153</v>
      </c>
      <c r="M149" s="343" t="s">
        <v>153</v>
      </c>
      <c r="N149" s="343" t="s">
        <v>153</v>
      </c>
      <c r="O149" s="343" t="s">
        <v>153</v>
      </c>
      <c r="P149" s="343" t="s">
        <v>153</v>
      </c>
      <c r="Q149" s="343" t="s">
        <v>153</v>
      </c>
      <c r="R149" s="343" t="s">
        <v>153</v>
      </c>
    </row>
    <row r="150" spans="2:18" ht="29.25" customHeight="1" x14ac:dyDescent="0.45">
      <c r="B150"/>
      <c r="C150"/>
      <c r="D150" s="350" t="s">
        <v>371</v>
      </c>
      <c r="E150" s="369" t="s">
        <v>372</v>
      </c>
      <c r="F150" s="352" t="s">
        <v>210</v>
      </c>
      <c r="G150" s="335">
        <v>0</v>
      </c>
      <c r="H150" s="335">
        <v>0</v>
      </c>
      <c r="I150" s="335">
        <v>0</v>
      </c>
      <c r="J150" s="335">
        <v>0</v>
      </c>
      <c r="K150" s="335">
        <v>0</v>
      </c>
      <c r="L150" s="335">
        <v>0</v>
      </c>
      <c r="M150" s="335">
        <v>0</v>
      </c>
      <c r="N150" s="335">
        <v>0</v>
      </c>
      <c r="O150" s="335">
        <v>0</v>
      </c>
      <c r="P150" s="335">
        <v>0</v>
      </c>
      <c r="Q150" s="335">
        <v>0</v>
      </c>
      <c r="R150" s="335">
        <v>0</v>
      </c>
    </row>
    <row r="151" spans="2:18" ht="29.25" customHeight="1" x14ac:dyDescent="0.45">
      <c r="B151"/>
      <c r="C151"/>
      <c r="D151" s="117" t="s">
        <v>373</v>
      </c>
      <c r="E151" s="349" t="s">
        <v>226</v>
      </c>
      <c r="F151" s="118"/>
      <c r="G151" s="58"/>
      <c r="H151" s="58"/>
      <c r="I151" s="58"/>
      <c r="J151" s="58"/>
      <c r="K151" s="58"/>
      <c r="L151" s="58"/>
      <c r="M151" s="58"/>
      <c r="N151" s="58"/>
      <c r="O151" s="58"/>
      <c r="P151" s="58"/>
      <c r="Q151" s="341"/>
      <c r="R151" s="341"/>
    </row>
    <row r="152" spans="2:18" ht="29.25" customHeight="1" x14ac:dyDescent="0.45">
      <c r="B152"/>
      <c r="C152"/>
      <c r="D152" s="350" t="s">
        <v>374</v>
      </c>
      <c r="E152" s="351" t="s">
        <v>375</v>
      </c>
      <c r="F152" s="352" t="s">
        <v>210</v>
      </c>
      <c r="G152" s="440">
        <v>0</v>
      </c>
      <c r="H152" s="440">
        <v>0</v>
      </c>
      <c r="I152" s="440">
        <v>0</v>
      </c>
      <c r="J152" s="440">
        <v>0</v>
      </c>
      <c r="K152" s="440">
        <v>0</v>
      </c>
      <c r="L152" s="440">
        <v>0</v>
      </c>
      <c r="M152" s="440">
        <v>0</v>
      </c>
      <c r="N152" s="440">
        <v>0</v>
      </c>
      <c r="O152" s="440">
        <v>0</v>
      </c>
      <c r="P152" s="440">
        <v>0</v>
      </c>
      <c r="Q152" s="440">
        <v>0</v>
      </c>
      <c r="R152" s="440">
        <v>0</v>
      </c>
    </row>
    <row r="153" spans="2:18" ht="29.25" customHeight="1" x14ac:dyDescent="0.45">
      <c r="B153"/>
      <c r="C153"/>
      <c r="D153" s="117" t="s">
        <v>376</v>
      </c>
      <c r="E153" s="349" t="s">
        <v>244</v>
      </c>
      <c r="F153" s="118"/>
      <c r="G153" s="58"/>
      <c r="H153" s="58"/>
      <c r="I153" s="58"/>
      <c r="J153" s="58"/>
      <c r="K153" s="58"/>
      <c r="L153" s="58"/>
      <c r="M153" s="58"/>
      <c r="N153" s="58"/>
      <c r="O153" s="58"/>
      <c r="P153" s="58"/>
      <c r="Q153" s="341"/>
      <c r="R153" s="341"/>
    </row>
    <row r="154" spans="2:18" ht="29.25" customHeight="1" x14ac:dyDescent="0.45">
      <c r="B154"/>
      <c r="C154"/>
      <c r="D154" s="350" t="s">
        <v>377</v>
      </c>
      <c r="E154" s="351" t="s">
        <v>378</v>
      </c>
      <c r="F154" s="352" t="s">
        <v>726</v>
      </c>
      <c r="G154" s="335">
        <v>0</v>
      </c>
      <c r="H154" s="335">
        <v>0</v>
      </c>
      <c r="I154" s="335">
        <v>0</v>
      </c>
      <c r="J154" s="335">
        <v>0</v>
      </c>
      <c r="K154" s="335">
        <v>0</v>
      </c>
      <c r="L154" s="335">
        <v>0</v>
      </c>
      <c r="M154" s="335">
        <v>0</v>
      </c>
      <c r="N154" s="335">
        <v>0</v>
      </c>
      <c r="O154" s="335">
        <v>0</v>
      </c>
      <c r="P154" s="335">
        <v>0</v>
      </c>
      <c r="Q154" s="335">
        <v>0</v>
      </c>
      <c r="R154" s="335">
        <v>0</v>
      </c>
    </row>
    <row r="155" spans="2:18" ht="29.25" customHeight="1" x14ac:dyDescent="0.45">
      <c r="B155"/>
      <c r="C155" s="25"/>
      <c r="D155" s="117" t="s">
        <v>379</v>
      </c>
      <c r="E155" s="349" t="s">
        <v>253</v>
      </c>
      <c r="F155" s="118"/>
      <c r="G155" s="58"/>
      <c r="H155" s="58"/>
      <c r="I155" s="58"/>
      <c r="J155" s="58"/>
      <c r="K155" s="58"/>
      <c r="L155" s="58"/>
      <c r="M155" s="58"/>
      <c r="N155" s="58"/>
      <c r="O155" s="58"/>
      <c r="P155" s="58"/>
      <c r="Q155" s="58"/>
      <c r="R155" s="58"/>
    </row>
    <row r="156" spans="2:18" ht="29.25" customHeight="1" x14ac:dyDescent="0.45">
      <c r="B156"/>
      <c r="C156" s="25"/>
      <c r="D156" s="117" t="s">
        <v>380</v>
      </c>
      <c r="E156" s="349" t="s">
        <v>255</v>
      </c>
      <c r="F156" s="118"/>
      <c r="G156" s="58"/>
      <c r="H156" s="58"/>
      <c r="I156" s="58"/>
      <c r="J156" s="58"/>
      <c r="K156" s="58"/>
      <c r="L156" s="58"/>
      <c r="M156" s="58"/>
      <c r="N156" s="58"/>
      <c r="O156" s="58"/>
      <c r="P156" s="58"/>
      <c r="Q156" s="58"/>
      <c r="R156" s="58"/>
    </row>
    <row r="157" spans="2:18" ht="29.25" customHeight="1" x14ac:dyDescent="0.45">
      <c r="B157"/>
      <c r="C157" s="25"/>
      <c r="D157" s="117" t="s">
        <v>381</v>
      </c>
      <c r="E157" s="349" t="s">
        <v>257</v>
      </c>
      <c r="F157" s="118"/>
      <c r="G157" s="58"/>
      <c r="H157" s="58"/>
      <c r="I157" s="58"/>
      <c r="J157" s="58"/>
      <c r="K157" s="58"/>
      <c r="L157" s="58"/>
      <c r="M157" s="58"/>
      <c r="N157" s="58"/>
      <c r="O157" s="58"/>
      <c r="P157" s="58"/>
      <c r="Q157" s="341"/>
      <c r="R157" s="341"/>
    </row>
    <row r="158" spans="2:18" ht="29.25" customHeight="1" x14ac:dyDescent="0.45">
      <c r="B158"/>
      <c r="C158" s="25"/>
      <c r="D158" s="350" t="s">
        <v>382</v>
      </c>
      <c r="E158" s="56" t="s">
        <v>763</v>
      </c>
      <c r="F158" s="352" t="s">
        <v>764</v>
      </c>
      <c r="G158" s="330">
        <v>0</v>
      </c>
      <c r="H158" s="337">
        <v>0</v>
      </c>
      <c r="I158" s="373">
        <v>0</v>
      </c>
      <c r="J158" s="337">
        <v>0</v>
      </c>
      <c r="K158" s="337">
        <v>0</v>
      </c>
      <c r="L158" s="337">
        <v>0</v>
      </c>
      <c r="M158" s="337">
        <v>0</v>
      </c>
      <c r="N158" s="337">
        <v>0</v>
      </c>
      <c r="O158" s="337">
        <v>0</v>
      </c>
      <c r="P158" s="337">
        <v>0</v>
      </c>
      <c r="Q158" s="337">
        <v>0</v>
      </c>
      <c r="R158" s="337">
        <v>0</v>
      </c>
    </row>
    <row r="159" spans="2:18" ht="29.25" customHeight="1" x14ac:dyDescent="0.45">
      <c r="B159"/>
      <c r="C159" s="25"/>
      <c r="D159" s="350" t="s">
        <v>384</v>
      </c>
      <c r="E159" s="369" t="s">
        <v>737</v>
      </c>
      <c r="F159" s="352" t="s">
        <v>210</v>
      </c>
      <c r="G159" s="380"/>
      <c r="H159" s="343" t="s">
        <v>153</v>
      </c>
      <c r="I159" s="343" t="s">
        <v>153</v>
      </c>
      <c r="J159" s="343" t="s">
        <v>153</v>
      </c>
      <c r="K159" s="343" t="s">
        <v>153</v>
      </c>
      <c r="L159" s="343" t="s">
        <v>153</v>
      </c>
      <c r="M159" s="343" t="s">
        <v>153</v>
      </c>
      <c r="N159" s="343" t="s">
        <v>153</v>
      </c>
      <c r="O159" s="343" t="s">
        <v>153</v>
      </c>
      <c r="P159" s="343" t="s">
        <v>153</v>
      </c>
      <c r="Q159" s="343" t="s">
        <v>153</v>
      </c>
      <c r="R159" s="343" t="s">
        <v>153</v>
      </c>
    </row>
    <row r="160" spans="2:18" ht="29.25" customHeight="1" x14ac:dyDescent="0.45">
      <c r="B160"/>
      <c r="C160" s="25"/>
      <c r="D160" s="117" t="s">
        <v>385</v>
      </c>
      <c r="E160" s="57" t="s">
        <v>263</v>
      </c>
      <c r="F160" s="250" t="s">
        <v>264</v>
      </c>
      <c r="G160" s="58"/>
      <c r="H160" s="58"/>
      <c r="I160" s="58"/>
      <c r="J160" s="58"/>
      <c r="K160" s="58"/>
      <c r="L160" s="58"/>
      <c r="M160" s="58"/>
      <c r="N160" s="58"/>
      <c r="O160" s="58"/>
      <c r="P160" s="58"/>
      <c r="Q160" s="341"/>
      <c r="R160" s="341"/>
    </row>
    <row r="161" spans="2:18" ht="29.25" customHeight="1" x14ac:dyDescent="0.45">
      <c r="B161"/>
      <c r="C161" s="25"/>
      <c r="D161" s="117" t="s">
        <v>386</v>
      </c>
      <c r="E161" s="57" t="s">
        <v>266</v>
      </c>
      <c r="F161" s="250" t="s">
        <v>264</v>
      </c>
      <c r="G161" s="58"/>
      <c r="H161" s="58"/>
      <c r="I161" s="58"/>
      <c r="J161" s="58"/>
      <c r="K161" s="58"/>
      <c r="L161" s="58"/>
      <c r="M161" s="58"/>
      <c r="N161" s="58"/>
      <c r="O161" s="58"/>
      <c r="P161" s="58"/>
      <c r="Q161" s="341"/>
      <c r="R161" s="341"/>
    </row>
    <row r="162" spans="2:18" ht="29.25" customHeight="1" x14ac:dyDescent="0.45">
      <c r="B162"/>
      <c r="C162" s="25"/>
      <c r="D162" s="350" t="s">
        <v>387</v>
      </c>
      <c r="E162" s="56" t="s">
        <v>739</v>
      </c>
      <c r="F162" s="376" t="s">
        <v>765</v>
      </c>
      <c r="G162" s="330">
        <v>0</v>
      </c>
      <c r="H162" s="337">
        <v>0</v>
      </c>
      <c r="I162" s="373">
        <v>0</v>
      </c>
      <c r="J162" s="337">
        <v>0</v>
      </c>
      <c r="K162" s="337">
        <v>0</v>
      </c>
      <c r="L162" s="337">
        <v>0</v>
      </c>
      <c r="M162" s="337">
        <v>0</v>
      </c>
      <c r="N162" s="337">
        <v>0</v>
      </c>
      <c r="O162" s="337">
        <v>0</v>
      </c>
      <c r="P162" s="337">
        <v>0</v>
      </c>
      <c r="Q162" s="337">
        <v>0</v>
      </c>
      <c r="R162" s="337">
        <v>0</v>
      </c>
    </row>
    <row r="163" spans="2:18" ht="29.25" customHeight="1" x14ac:dyDescent="0.45">
      <c r="B163"/>
      <c r="C163" s="25"/>
      <c r="D163" s="350" t="s">
        <v>388</v>
      </c>
      <c r="E163" s="56" t="s">
        <v>741</v>
      </c>
      <c r="F163" s="376" t="s">
        <v>766</v>
      </c>
      <c r="G163" s="379"/>
      <c r="H163" s="423" t="s">
        <v>153</v>
      </c>
      <c r="I163" s="424" t="s">
        <v>153</v>
      </c>
      <c r="J163" s="423" t="s">
        <v>153</v>
      </c>
      <c r="K163" s="423" t="s">
        <v>153</v>
      </c>
      <c r="L163" s="423" t="s">
        <v>153</v>
      </c>
      <c r="M163" s="423" t="s">
        <v>153</v>
      </c>
      <c r="N163" s="423" t="s">
        <v>153</v>
      </c>
      <c r="O163" s="423" t="s">
        <v>153</v>
      </c>
      <c r="P163" s="423" t="s">
        <v>153</v>
      </c>
      <c r="Q163" s="423" t="s">
        <v>153</v>
      </c>
      <c r="R163" s="423" t="s">
        <v>153</v>
      </c>
    </row>
    <row r="164" spans="2:18" ht="29.25" customHeight="1" x14ac:dyDescent="0.45">
      <c r="B164"/>
      <c r="C164" s="25"/>
      <c r="D164" s="350" t="s">
        <v>389</v>
      </c>
      <c r="E164" s="56" t="s">
        <v>271</v>
      </c>
      <c r="F164" s="352" t="s">
        <v>767</v>
      </c>
      <c r="G164" s="330">
        <v>0</v>
      </c>
      <c r="H164" s="337">
        <v>0</v>
      </c>
      <c r="I164" s="337">
        <v>0</v>
      </c>
      <c r="J164" s="337">
        <v>0</v>
      </c>
      <c r="K164" s="337">
        <v>0</v>
      </c>
      <c r="L164" s="337">
        <v>0</v>
      </c>
      <c r="M164" s="337">
        <v>0</v>
      </c>
      <c r="N164" s="337">
        <v>0</v>
      </c>
      <c r="O164" s="337">
        <v>0</v>
      </c>
      <c r="P164" s="337">
        <v>0</v>
      </c>
      <c r="Q164" s="337">
        <v>0</v>
      </c>
      <c r="R164" s="337">
        <v>0</v>
      </c>
    </row>
    <row r="165" spans="2:18" ht="29.25" customHeight="1" x14ac:dyDescent="0.45">
      <c r="B165"/>
      <c r="C165" s="25"/>
      <c r="D165" s="350" t="s">
        <v>390</v>
      </c>
      <c r="E165" s="56" t="s">
        <v>273</v>
      </c>
      <c r="F165" s="352" t="s">
        <v>274</v>
      </c>
      <c r="G165" s="379"/>
      <c r="H165" s="338" t="s">
        <v>153</v>
      </c>
      <c r="I165" s="378" t="s">
        <v>153</v>
      </c>
      <c r="J165" s="338" t="s">
        <v>153</v>
      </c>
      <c r="K165" s="338" t="s">
        <v>153</v>
      </c>
      <c r="L165" s="338" t="s">
        <v>153</v>
      </c>
      <c r="M165" s="338" t="s">
        <v>153</v>
      </c>
      <c r="N165" s="338" t="s">
        <v>153</v>
      </c>
      <c r="O165" s="338" t="s">
        <v>153</v>
      </c>
      <c r="P165" s="338" t="s">
        <v>153</v>
      </c>
      <c r="Q165" s="338" t="s">
        <v>153</v>
      </c>
      <c r="R165" s="338" t="s">
        <v>153</v>
      </c>
    </row>
    <row r="166" spans="2:18" ht="29.25" customHeight="1" x14ac:dyDescent="0.45">
      <c r="B166"/>
      <c r="C166" s="25"/>
      <c r="D166" s="350" t="s">
        <v>391</v>
      </c>
      <c r="E166" s="56" t="s">
        <v>743</v>
      </c>
      <c r="F166" s="376" t="s">
        <v>768</v>
      </c>
      <c r="G166" s="330" t="s">
        <v>153</v>
      </c>
      <c r="H166" s="337" t="s">
        <v>153</v>
      </c>
      <c r="I166" s="373" t="s">
        <v>153</v>
      </c>
      <c r="J166" s="337" t="s">
        <v>153</v>
      </c>
      <c r="K166" s="337" t="s">
        <v>153</v>
      </c>
      <c r="L166" s="337" t="s">
        <v>153</v>
      </c>
      <c r="M166" s="337" t="s">
        <v>153</v>
      </c>
      <c r="N166" s="337" t="s">
        <v>153</v>
      </c>
      <c r="O166" s="337" t="s">
        <v>153</v>
      </c>
      <c r="P166" s="337" t="s">
        <v>153</v>
      </c>
      <c r="Q166" s="337" t="s">
        <v>153</v>
      </c>
      <c r="R166" s="337" t="s">
        <v>153</v>
      </c>
    </row>
    <row r="167" spans="2:18" ht="29.25" customHeight="1" x14ac:dyDescent="0.45">
      <c r="B167"/>
      <c r="C167"/>
      <c r="D167" s="117" t="s">
        <v>392</v>
      </c>
      <c r="E167" s="349" t="s">
        <v>393</v>
      </c>
      <c r="F167" s="118" t="s">
        <v>274</v>
      </c>
      <c r="G167" s="400"/>
      <c r="H167" s="35" t="s">
        <v>835</v>
      </c>
      <c r="I167"/>
      <c r="J167"/>
      <c r="K167"/>
      <c r="L167"/>
      <c r="M167"/>
      <c r="N167"/>
      <c r="O167"/>
      <c r="P167"/>
      <c r="Q167"/>
      <c r="R167"/>
    </row>
    <row r="168" spans="2:18" x14ac:dyDescent="0.45">
      <c r="B168"/>
      <c r="C168"/>
      <c r="D168" s="344"/>
      <c r="E168" s="367"/>
      <c r="F168" s="119"/>
      <c r="G168"/>
      <c r="H168"/>
      <c r="I168"/>
      <c r="J168"/>
      <c r="K168"/>
      <c r="L168"/>
      <c r="M168"/>
      <c r="N168"/>
      <c r="O168"/>
      <c r="P168"/>
      <c r="Q168"/>
      <c r="R168"/>
    </row>
    <row r="169" spans="2:18" x14ac:dyDescent="0.45">
      <c r="B169" s="52">
        <v>8</v>
      </c>
      <c r="C169" s="54" t="s">
        <v>314</v>
      </c>
      <c r="D169" s="395"/>
      <c r="E169" s="401"/>
      <c r="F169" s="24"/>
      <c r="G169"/>
      <c r="H169"/>
      <c r="I169"/>
      <c r="J169"/>
      <c r="K169"/>
      <c r="L169"/>
      <c r="M169"/>
      <c r="N169"/>
      <c r="O169"/>
      <c r="P169"/>
      <c r="Q169"/>
      <c r="R169"/>
    </row>
    <row r="170" spans="2:18" ht="29.25" customHeight="1" x14ac:dyDescent="0.45">
      <c r="B170"/>
      <c r="C170"/>
      <c r="D170" s="117" t="s">
        <v>394</v>
      </c>
      <c r="E170" s="121" t="s">
        <v>395</v>
      </c>
      <c r="F170" s="118" t="s">
        <v>318</v>
      </c>
      <c r="G170" s="271"/>
      <c r="H170"/>
      <c r="I170"/>
      <c r="J170"/>
      <c r="K170"/>
      <c r="L170"/>
      <c r="M170"/>
      <c r="N170"/>
      <c r="O170"/>
      <c r="P170"/>
      <c r="Q170"/>
      <c r="R170"/>
    </row>
    <row r="171" spans="2:18" ht="29.25" customHeight="1" x14ac:dyDescent="0.45">
      <c r="B171"/>
      <c r="C171"/>
      <c r="D171" s="117" t="s">
        <v>396</v>
      </c>
      <c r="E171" s="121" t="s">
        <v>397</v>
      </c>
      <c r="F171" s="118" t="s">
        <v>318</v>
      </c>
      <c r="G171" s="271"/>
      <c r="H171"/>
      <c r="I171"/>
      <c r="J171"/>
      <c r="K171"/>
      <c r="L171"/>
      <c r="M171"/>
      <c r="N171"/>
      <c r="O171"/>
      <c r="P171"/>
      <c r="Q171"/>
      <c r="R171"/>
    </row>
    <row r="172" spans="2:18" ht="29.25" customHeight="1" x14ac:dyDescent="0.45">
      <c r="B172"/>
      <c r="C172"/>
      <c r="D172" s="117" t="s">
        <v>398</v>
      </c>
      <c r="E172" s="396" t="s">
        <v>399</v>
      </c>
      <c r="F172" s="397" t="s">
        <v>318</v>
      </c>
      <c r="G172" s="272"/>
      <c r="H172"/>
      <c r="I172"/>
      <c r="J172"/>
      <c r="K172"/>
      <c r="L172"/>
      <c r="M172"/>
      <c r="N172"/>
      <c r="O172"/>
      <c r="P172"/>
      <c r="Q172"/>
      <c r="R172"/>
    </row>
    <row r="173" spans="2:18" ht="49.5" x14ac:dyDescent="0.45">
      <c r="B173"/>
      <c r="C173"/>
      <c r="D173" s="117" t="s">
        <v>400</v>
      </c>
      <c r="E173" s="249" t="s">
        <v>401</v>
      </c>
      <c r="F173" s="118" t="s">
        <v>365</v>
      </c>
      <c r="G173" s="131"/>
      <c r="H173"/>
      <c r="I173"/>
      <c r="J173"/>
      <c r="K173"/>
      <c r="L173"/>
      <c r="M173"/>
      <c r="N173"/>
      <c r="O173"/>
      <c r="P173"/>
      <c r="Q173"/>
      <c r="R173"/>
    </row>
    <row r="174" spans="2:18" x14ac:dyDescent="0.45">
      <c r="B174"/>
      <c r="C174"/>
      <c r="D174" s="117"/>
      <c r="E174" s="249"/>
      <c r="F174" s="397"/>
      <c r="G174" s="118"/>
      <c r="H174"/>
      <c r="I174"/>
      <c r="J174"/>
      <c r="K174"/>
      <c r="L174"/>
      <c r="M174"/>
      <c r="N174"/>
      <c r="O174"/>
      <c r="P174"/>
      <c r="Q174"/>
      <c r="R174"/>
    </row>
    <row r="175" spans="2:18" ht="29.25" customHeight="1" x14ac:dyDescent="0.45">
      <c r="B175"/>
      <c r="C175"/>
      <c r="D175" s="117" t="s">
        <v>402</v>
      </c>
      <c r="E175" s="249" t="s">
        <v>403</v>
      </c>
      <c r="F175" s="397" t="s">
        <v>318</v>
      </c>
      <c r="G175" s="123"/>
      <c r="H175"/>
      <c r="I175"/>
      <c r="J175"/>
      <c r="K175"/>
      <c r="L175"/>
      <c r="M175"/>
      <c r="N175"/>
      <c r="O175"/>
      <c r="P175"/>
      <c r="Q175"/>
      <c r="R175"/>
    </row>
    <row r="176" spans="2:18" ht="29.25" customHeight="1" x14ac:dyDescent="0.45">
      <c r="B176"/>
      <c r="C176"/>
      <c r="D176" s="117" t="s">
        <v>404</v>
      </c>
      <c r="E176" s="249" t="s">
        <v>405</v>
      </c>
      <c r="F176" s="397" t="s">
        <v>318</v>
      </c>
      <c r="G176" s="123"/>
      <c r="H176" s="142"/>
      <c r="I176" s="142"/>
      <c r="J176" s="142"/>
      <c r="K176" s="142"/>
      <c r="L176"/>
      <c r="M176"/>
      <c r="N176"/>
      <c r="O176"/>
      <c r="P176"/>
      <c r="Q176"/>
      <c r="R176"/>
    </row>
    <row r="177" spans="2:16" x14ac:dyDescent="0.45">
      <c r="B177"/>
      <c r="C177"/>
      <c r="D177" s="344"/>
      <c r="E177" s="367"/>
      <c r="F177" s="119"/>
      <c r="G177"/>
      <c r="H177"/>
      <c r="I177"/>
      <c r="J177"/>
      <c r="K177"/>
      <c r="L177"/>
      <c r="M177"/>
      <c r="N177"/>
      <c r="O177"/>
      <c r="P177"/>
    </row>
    <row r="178" spans="2:16" ht="17.5" x14ac:dyDescent="0.45">
      <c r="B178" s="34" t="s">
        <v>406</v>
      </c>
      <c r="C178" s="65"/>
      <c r="D178" s="344"/>
      <c r="E178" s="30"/>
      <c r="F178"/>
      <c r="G178"/>
      <c r="H178"/>
      <c r="I178"/>
      <c r="J178"/>
      <c r="K178"/>
      <c r="L178"/>
      <c r="M178"/>
      <c r="N178"/>
      <c r="O178"/>
      <c r="P178"/>
    </row>
    <row r="179" spans="2:16" x14ac:dyDescent="0.45">
      <c r="B179"/>
      <c r="C179" s="35"/>
      <c r="D179" s="35" t="s">
        <v>407</v>
      </c>
      <c r="E179" s="66"/>
      <c r="F179" s="119"/>
      <c r="G179"/>
      <c r="H179"/>
      <c r="I179"/>
      <c r="J179"/>
      <c r="K179"/>
      <c r="L179"/>
      <c r="M179"/>
      <c r="N179"/>
      <c r="O179"/>
      <c r="P179" s="402"/>
    </row>
    <row r="180" spans="2:16" x14ac:dyDescent="0.45">
      <c r="B180"/>
      <c r="C180" s="25"/>
      <c r="D180" s="35" t="s">
        <v>408</v>
      </c>
      <c r="E180" s="66"/>
      <c r="F180" s="119"/>
      <c r="G180"/>
      <c r="H180"/>
      <c r="I180"/>
      <c r="J180"/>
      <c r="K180"/>
      <c r="L180"/>
      <c r="M180"/>
      <c r="N180"/>
      <c r="O180"/>
      <c r="P180"/>
    </row>
    <row r="181" spans="2:16" x14ac:dyDescent="0.45">
      <c r="B181"/>
      <c r="C181" s="25"/>
      <c r="D181" s="35" t="s">
        <v>409</v>
      </c>
      <c r="E181" s="66"/>
      <c r="F181" s="119"/>
      <c r="G181"/>
      <c r="H181"/>
      <c r="I181"/>
      <c r="J181"/>
      <c r="K181"/>
      <c r="L181"/>
      <c r="M181"/>
      <c r="N181"/>
      <c r="O181"/>
      <c r="P181"/>
    </row>
    <row r="182" spans="2:16" x14ac:dyDescent="0.45">
      <c r="B182"/>
      <c r="C182"/>
      <c r="D182" s="26" t="s">
        <v>410</v>
      </c>
      <c r="E182" s="30"/>
      <c r="F182" s="67"/>
      <c r="G182"/>
      <c r="H182"/>
      <c r="I182"/>
      <c r="J182"/>
      <c r="K182"/>
      <c r="L182"/>
      <c r="M182"/>
      <c r="N182"/>
      <c r="O182"/>
      <c r="P182"/>
    </row>
    <row r="183" spans="2:16" x14ac:dyDescent="0.45">
      <c r="B183"/>
      <c r="C183"/>
      <c r="D183" s="68" t="s">
        <v>769</v>
      </c>
      <c r="E183" s="30"/>
      <c r="F183" s="67"/>
      <c r="G183"/>
      <c r="H183"/>
      <c r="I183"/>
      <c r="J183"/>
      <c r="K183"/>
      <c r="L183"/>
      <c r="M183"/>
      <c r="N183"/>
      <c r="O183"/>
      <c r="P183"/>
    </row>
    <row r="184" spans="2:16" x14ac:dyDescent="0.45">
      <c r="B184"/>
      <c r="C184"/>
      <c r="D184" s="68" t="s">
        <v>411</v>
      </c>
      <c r="E184" s="30"/>
      <c r="F184" s="67"/>
      <c r="G184"/>
      <c r="H184"/>
      <c r="I184"/>
      <c r="J184"/>
      <c r="K184"/>
      <c r="L184"/>
      <c r="M184"/>
      <c r="N184"/>
      <c r="O184"/>
      <c r="P184"/>
    </row>
    <row r="185" spans="2:16" x14ac:dyDescent="0.45">
      <c r="B185"/>
      <c r="C185"/>
      <c r="D185" s="68" t="s">
        <v>770</v>
      </c>
      <c r="E185" s="30"/>
      <c r="F185" s="67"/>
      <c r="G185"/>
      <c r="H185"/>
      <c r="I185"/>
      <c r="J185"/>
      <c r="K185"/>
      <c r="L185"/>
      <c r="M185"/>
      <c r="N185"/>
      <c r="O185"/>
      <c r="P185"/>
    </row>
    <row r="186" spans="2:16" x14ac:dyDescent="0.45">
      <c r="B186"/>
      <c r="C186"/>
      <c r="D186" s="68" t="s">
        <v>771</v>
      </c>
      <c r="E186" s="30"/>
      <c r="F186" s="67"/>
      <c r="G186"/>
      <c r="H186"/>
      <c r="I186"/>
      <c r="J186"/>
      <c r="K186"/>
      <c r="L186"/>
      <c r="M186"/>
      <c r="N186"/>
      <c r="O186"/>
      <c r="P186"/>
    </row>
    <row r="187" spans="2:16" x14ac:dyDescent="0.45">
      <c r="B187"/>
      <c r="C187"/>
      <c r="D187" s="68" t="s">
        <v>772</v>
      </c>
      <c r="E187" s="30"/>
      <c r="F187" s="67"/>
      <c r="G187"/>
      <c r="H187"/>
      <c r="I187"/>
      <c r="J187"/>
      <c r="K187"/>
      <c r="L187"/>
      <c r="M187"/>
      <c r="N187"/>
      <c r="O187"/>
      <c r="P187"/>
    </row>
    <row r="188" spans="2:16" x14ac:dyDescent="0.45">
      <c r="B188"/>
      <c r="C188"/>
      <c r="D188" s="68" t="s">
        <v>773</v>
      </c>
      <c r="E188" s="30"/>
      <c r="F188" s="67"/>
      <c r="G188"/>
      <c r="H188"/>
      <c r="I188"/>
      <c r="J188"/>
      <c r="K188"/>
      <c r="L188"/>
      <c r="M188"/>
      <c r="N188"/>
      <c r="O188"/>
      <c r="P188"/>
    </row>
    <row r="189" spans="2:16" x14ac:dyDescent="0.45">
      <c r="B189"/>
      <c r="C189"/>
      <c r="D189" s="344"/>
      <c r="E189" s="367"/>
      <c r="F189" s="119"/>
      <c r="G189"/>
      <c r="H189"/>
      <c r="I189"/>
      <c r="J189"/>
      <c r="K189"/>
      <c r="L189"/>
      <c r="M189"/>
      <c r="N189"/>
      <c r="O189"/>
      <c r="P189"/>
    </row>
    <row r="190" spans="2:16" ht="17.5" hidden="1" x14ac:dyDescent="0.45">
      <c r="B190" s="34" t="s">
        <v>412</v>
      </c>
      <c r="C190"/>
      <c r="D190" s="344"/>
      <c r="E190" s="367"/>
      <c r="F190" s="119"/>
      <c r="G190"/>
      <c r="H190"/>
      <c r="I190"/>
      <c r="J190"/>
      <c r="K190"/>
      <c r="L190"/>
      <c r="M190"/>
      <c r="N190"/>
      <c r="O190"/>
      <c r="P190"/>
    </row>
    <row r="191" spans="2:16" hidden="1" x14ac:dyDescent="0.45">
      <c r="B191" s="45"/>
      <c r="C191" s="35"/>
      <c r="D191" s="344"/>
      <c r="E191" s="30"/>
      <c r="F191"/>
      <c r="G191"/>
      <c r="H191" s="441" t="s">
        <v>413</v>
      </c>
      <c r="I191" s="441" t="s">
        <v>414</v>
      </c>
      <c r="J191"/>
      <c r="K191"/>
      <c r="L191"/>
      <c r="M191"/>
      <c r="N191"/>
      <c r="O191"/>
      <c r="P191"/>
    </row>
    <row r="192" spans="2:16" ht="49.5" hidden="1" customHeight="1" x14ac:dyDescent="0.45">
      <c r="B192"/>
      <c r="C192"/>
      <c r="D192" s="117">
        <v>1</v>
      </c>
      <c r="E192" s="442" t="s">
        <v>415</v>
      </c>
      <c r="F192" s="357" t="s">
        <v>416</v>
      </c>
      <c r="G192" s="443" t="s">
        <v>417</v>
      </c>
      <c r="H192" s="441" t="b">
        <v>1</v>
      </c>
      <c r="I192" s="441"/>
      <c r="J192" s="441"/>
      <c r="K192"/>
      <c r="L192"/>
      <c r="M192"/>
      <c r="N192"/>
      <c r="O192"/>
      <c r="P192"/>
    </row>
    <row r="193" spans="3:18" ht="49.5" hidden="1" customHeight="1" x14ac:dyDescent="0.45">
      <c r="C193"/>
      <c r="D193" s="117">
        <v>2</v>
      </c>
      <c r="E193" s="442" t="s">
        <v>418</v>
      </c>
      <c r="F193" s="357" t="s">
        <v>419</v>
      </c>
      <c r="G193" s="443" t="s">
        <v>420</v>
      </c>
      <c r="H193" s="441" t="b">
        <v>0</v>
      </c>
      <c r="I193" s="441"/>
      <c r="J193" s="441"/>
      <c r="K193"/>
      <c r="L193"/>
      <c r="M193"/>
      <c r="N193" s="119"/>
    </row>
    <row r="194" spans="3:18" ht="49.5" hidden="1" customHeight="1" x14ac:dyDescent="0.45">
      <c r="C194"/>
      <c r="D194" s="117">
        <v>3</v>
      </c>
      <c r="E194" s="444" t="s">
        <v>421</v>
      </c>
      <c r="F194" s="445" t="s">
        <v>419</v>
      </c>
      <c r="G194" s="443" t="s">
        <v>420</v>
      </c>
      <c r="H194" s="441" t="b">
        <v>0</v>
      </c>
      <c r="I194" s="441"/>
      <c r="J194" s="441"/>
      <c r="K194"/>
      <c r="L194"/>
      <c r="M194"/>
      <c r="N194" s="119"/>
    </row>
    <row r="195" spans="3:18" ht="66" hidden="1" x14ac:dyDescent="0.45">
      <c r="C195"/>
      <c r="D195" s="117">
        <v>4</v>
      </c>
      <c r="E195" s="362" t="s">
        <v>422</v>
      </c>
      <c r="F195" s="446" t="s">
        <v>423</v>
      </c>
      <c r="G195" s="447" t="e">
        <v>#N/A</v>
      </c>
      <c r="H195" s="441" t="e">
        <v>#N/A</v>
      </c>
      <c r="I195" s="448" t="e">
        <v>#N/A</v>
      </c>
      <c r="J195" s="441"/>
      <c r="K195"/>
      <c r="L195"/>
      <c r="M195"/>
      <c r="N195"/>
    </row>
    <row r="196" spans="3:18" ht="33" hidden="1" customHeight="1" x14ac:dyDescent="0.45">
      <c r="C196"/>
      <c r="D196" s="344"/>
      <c r="E196"/>
      <c r="F196"/>
      <c r="G196"/>
      <c r="H196"/>
      <c r="I196"/>
      <c r="J196" s="1"/>
      <c r="K196"/>
      <c r="L196"/>
      <c r="M196"/>
      <c r="N196"/>
    </row>
    <row r="197" spans="3:18" ht="16.5" hidden="1" customHeight="1" x14ac:dyDescent="0.45">
      <c r="C197" s="441" t="s">
        <v>424</v>
      </c>
      <c r="D197" s="449"/>
      <c r="E197" s="441"/>
      <c r="F197" s="441"/>
      <c r="G197" s="450" t="s">
        <v>425</v>
      </c>
      <c r="H197" s="450" t="s">
        <v>707</v>
      </c>
      <c r="I197" s="450" t="s">
        <v>426</v>
      </c>
      <c r="J197" s="450" t="s">
        <v>427</v>
      </c>
      <c r="K197" s="450" t="s">
        <v>428</v>
      </c>
      <c r="L197" s="450" t="s">
        <v>429</v>
      </c>
      <c r="M197" s="450" t="s">
        <v>430</v>
      </c>
      <c r="N197" s="450" t="s">
        <v>431</v>
      </c>
      <c r="O197" s="450" t="s">
        <v>708</v>
      </c>
      <c r="P197" s="450" t="s">
        <v>709</v>
      </c>
      <c r="Q197" s="450" t="s">
        <v>710</v>
      </c>
      <c r="R197" s="450" t="s">
        <v>711</v>
      </c>
    </row>
    <row r="198" spans="3:18" ht="49.5" hidden="1" customHeight="1" x14ac:dyDescent="0.45">
      <c r="C198"/>
      <c r="D198" s="451" t="s">
        <v>774</v>
      </c>
      <c r="E198" s="452" t="s">
        <v>432</v>
      </c>
      <c r="F198" s="453" t="s">
        <v>433</v>
      </c>
      <c r="G198" s="454" t="e">
        <v>#N/A</v>
      </c>
      <c r="H198" s="455" t="e">
        <v>#N/A</v>
      </c>
      <c r="I198" s="456" t="b">
        <v>0</v>
      </c>
      <c r="J198" s="457">
        <v>0.05</v>
      </c>
      <c r="K198" s="441">
        <v>9</v>
      </c>
      <c r="L198" s="124" t="e">
        <v>#N/A</v>
      </c>
      <c r="M198" s="125" t="e">
        <v>#N/A</v>
      </c>
      <c r="N198" s="457" t="e">
        <v>#N/A</v>
      </c>
      <c r="O198" s="112"/>
      <c r="P198" s="112"/>
      <c r="Q198" s="431" t="e">
        <v>#N/A</v>
      </c>
      <c r="R198" s="112" t="s">
        <v>712</v>
      </c>
    </row>
    <row r="199" spans="3:18" ht="49.5" hidden="1" customHeight="1" x14ac:dyDescent="0.45">
      <c r="C199"/>
      <c r="D199" s="451" t="s">
        <v>775</v>
      </c>
      <c r="E199" s="452" t="s">
        <v>434</v>
      </c>
      <c r="F199" s="453" t="s">
        <v>433</v>
      </c>
      <c r="G199" s="454" t="e">
        <v>#N/A</v>
      </c>
      <c r="H199" s="455" t="e">
        <v>#N/A</v>
      </c>
      <c r="I199" s="456" t="b">
        <v>0</v>
      </c>
      <c r="J199" s="457">
        <v>0.05</v>
      </c>
      <c r="K199" s="441">
        <v>9</v>
      </c>
      <c r="L199" s="124" t="e">
        <v>#N/A</v>
      </c>
      <c r="M199" s="125" t="e">
        <v>#N/A</v>
      </c>
      <c r="N199" s="457" t="e">
        <v>#N/A</v>
      </c>
      <c r="O199" s="112"/>
      <c r="P199" s="112"/>
      <c r="Q199" s="431" t="e">
        <v>#N/A</v>
      </c>
      <c r="R199" s="112" t="s">
        <v>713</v>
      </c>
    </row>
    <row r="200" spans="3:18" ht="49.5" hidden="1" customHeight="1" x14ac:dyDescent="0.45">
      <c r="C200"/>
      <c r="D200" s="451" t="s">
        <v>776</v>
      </c>
      <c r="E200" s="452" t="s">
        <v>435</v>
      </c>
      <c r="F200" s="453" t="s">
        <v>433</v>
      </c>
      <c r="G200" s="454" t="e">
        <v>#N/A</v>
      </c>
      <c r="H200" s="455" t="e">
        <v>#N/A</v>
      </c>
      <c r="I200" s="456" t="b">
        <v>0</v>
      </c>
      <c r="J200" s="457">
        <v>0.05</v>
      </c>
      <c r="K200" s="441">
        <v>9</v>
      </c>
      <c r="L200" s="124" t="e">
        <v>#N/A</v>
      </c>
      <c r="M200" s="125" t="e">
        <v>#N/A</v>
      </c>
      <c r="N200" s="457" t="e">
        <v>#N/A</v>
      </c>
      <c r="O200" s="112" t="e">
        <v>#N/A</v>
      </c>
      <c r="P200" s="112">
        <v>14</v>
      </c>
      <c r="Q200" s="431" t="e">
        <v>#N/A</v>
      </c>
      <c r="R200" s="112" t="s">
        <v>714</v>
      </c>
    </row>
    <row r="201" spans="3:18" ht="49.5" hidden="1" customHeight="1" x14ac:dyDescent="0.45">
      <c r="C201"/>
      <c r="D201" s="451" t="s">
        <v>777</v>
      </c>
      <c r="E201" s="452" t="s">
        <v>436</v>
      </c>
      <c r="F201" s="453" t="s">
        <v>433</v>
      </c>
      <c r="G201" s="454" t="e">
        <v>#N/A</v>
      </c>
      <c r="H201" s="455" t="e">
        <v>#N/A</v>
      </c>
      <c r="I201" s="456" t="b">
        <v>0</v>
      </c>
      <c r="J201" s="457">
        <v>0.05</v>
      </c>
      <c r="K201" s="441">
        <v>9</v>
      </c>
      <c r="L201" s="124" t="e">
        <v>#N/A</v>
      </c>
      <c r="M201" s="125" t="e">
        <v>#N/A</v>
      </c>
      <c r="N201" s="457" t="e">
        <v>#N/A</v>
      </c>
      <c r="O201" s="112" t="e">
        <v>#N/A</v>
      </c>
      <c r="P201" s="112">
        <v>28</v>
      </c>
      <c r="Q201" s="431" t="e">
        <v>#N/A</v>
      </c>
      <c r="R201" s="112" t="s">
        <v>715</v>
      </c>
    </row>
    <row r="202" spans="3:18" ht="49.5" hidden="1" customHeight="1" x14ac:dyDescent="0.45">
      <c r="C202"/>
      <c r="D202" s="451" t="s">
        <v>778</v>
      </c>
      <c r="E202" s="452" t="s">
        <v>437</v>
      </c>
      <c r="F202" s="453" t="s">
        <v>433</v>
      </c>
      <c r="G202" s="454" t="e">
        <v>#N/A</v>
      </c>
      <c r="H202" s="455" t="e">
        <v>#N/A</v>
      </c>
      <c r="I202" s="456" t="b">
        <v>0</v>
      </c>
      <c r="J202" s="441"/>
      <c r="K202" s="441">
        <v>16</v>
      </c>
      <c r="L202" s="125" t="e">
        <v>#N/A</v>
      </c>
      <c r="M202" s="125">
        <v>0</v>
      </c>
      <c r="N202" s="125" t="e">
        <v>#VALUE!</v>
      </c>
      <c r="O202" s="112" t="e">
        <v>#VALUE!</v>
      </c>
      <c r="P202" s="458" t="e">
        <v>#VALUE!</v>
      </c>
      <c r="Q202" s="432" t="e">
        <v>#N/A</v>
      </c>
      <c r="R202" s="112" t="s">
        <v>716</v>
      </c>
    </row>
    <row r="203" spans="3:18" ht="49.5" hidden="1" customHeight="1" x14ac:dyDescent="0.45">
      <c r="C203"/>
      <c r="D203" s="451" t="s">
        <v>779</v>
      </c>
      <c r="E203" s="452" t="s">
        <v>438</v>
      </c>
      <c r="F203" s="459" t="s">
        <v>439</v>
      </c>
      <c r="G203" s="454" t="e">
        <v>#N/A</v>
      </c>
      <c r="H203" s="455" t="e">
        <v>#N/A</v>
      </c>
      <c r="I203" s="456" t="b">
        <v>0</v>
      </c>
      <c r="J203" s="441"/>
      <c r="K203" s="441">
        <v>30</v>
      </c>
      <c r="L203" s="125" t="e">
        <v>#N/A</v>
      </c>
      <c r="M203" s="125">
        <v>0</v>
      </c>
      <c r="N203" s="125" t="e">
        <v>#VALUE!</v>
      </c>
      <c r="O203" s="112" t="e">
        <v>#VALUE!</v>
      </c>
      <c r="P203" s="458" t="e">
        <v>#VALUE!</v>
      </c>
      <c r="Q203" s="432" t="e">
        <v>#N/A</v>
      </c>
      <c r="R203" s="112" t="s">
        <v>717</v>
      </c>
    </row>
    <row r="204" spans="3:18" ht="49.5" hidden="1" customHeight="1" x14ac:dyDescent="0.45">
      <c r="C204"/>
      <c r="D204" s="451" t="s">
        <v>780</v>
      </c>
      <c r="E204" s="460" t="s">
        <v>440</v>
      </c>
      <c r="F204" s="459" t="s">
        <v>439</v>
      </c>
      <c r="G204" s="454" t="e">
        <v>#N/A</v>
      </c>
      <c r="H204" s="455" t="e">
        <v>#N/A</v>
      </c>
      <c r="I204" s="456" t="b">
        <v>0</v>
      </c>
      <c r="J204" s="441"/>
      <c r="K204" s="441">
        <v>18</v>
      </c>
      <c r="L204" s="125" t="e">
        <v>#N/A</v>
      </c>
      <c r="M204" s="125">
        <v>0</v>
      </c>
      <c r="N204" s="125" t="e">
        <v>#VALUE!</v>
      </c>
      <c r="O204" s="112" t="e">
        <v>#VALUE!</v>
      </c>
      <c r="P204" s="458" t="e">
        <v>#VALUE!</v>
      </c>
      <c r="Q204" s="432" t="e">
        <v>#N/A</v>
      </c>
      <c r="R204" s="112" t="s">
        <v>718</v>
      </c>
    </row>
    <row r="205" spans="3:18" ht="49.5" hidden="1" customHeight="1" x14ac:dyDescent="0.45">
      <c r="C205"/>
      <c r="D205" s="451" t="s">
        <v>781</v>
      </c>
      <c r="E205" s="461" t="s">
        <v>441</v>
      </c>
      <c r="F205" s="462" t="s">
        <v>439</v>
      </c>
      <c r="G205" s="463" t="e">
        <v>#N/A</v>
      </c>
      <c r="H205" s="455" t="e">
        <v>#N/A</v>
      </c>
      <c r="I205" s="456" t="b">
        <v>0</v>
      </c>
      <c r="J205" s="441"/>
      <c r="K205" s="441">
        <v>32</v>
      </c>
      <c r="L205" s="125" t="e">
        <v>#N/A</v>
      </c>
      <c r="M205" s="125">
        <v>0</v>
      </c>
      <c r="N205" s="125" t="e">
        <v>#VALUE!</v>
      </c>
      <c r="O205" s="112" t="e">
        <v>#VALUE!</v>
      </c>
      <c r="P205" s="458" t="e">
        <v>#VALUE!</v>
      </c>
      <c r="Q205" s="432" t="e">
        <v>#N/A</v>
      </c>
      <c r="R205" s="112" t="s">
        <v>719</v>
      </c>
    </row>
    <row r="206" spans="3:18" x14ac:dyDescent="0.45">
      <c r="C206"/>
      <c r="D206" s="344"/>
      <c r="E206" s="30"/>
      <c r="F206"/>
      <c r="G206"/>
      <c r="H206"/>
      <c r="I206"/>
      <c r="J206"/>
      <c r="K206"/>
      <c r="L206"/>
      <c r="M206"/>
      <c r="N206"/>
    </row>
    <row r="207" spans="3:18" x14ac:dyDescent="0.45">
      <c r="C207"/>
      <c r="D207"/>
      <c r="E207" s="30"/>
      <c r="F207"/>
      <c r="G207"/>
      <c r="H207"/>
      <c r="I207"/>
      <c r="J207"/>
      <c r="K207"/>
      <c r="L207"/>
      <c r="M207"/>
      <c r="N207"/>
    </row>
    <row r="208" spans="3:18" x14ac:dyDescent="0.45">
      <c r="C208"/>
      <c r="D208"/>
      <c r="E208" s="30"/>
      <c r="F208"/>
      <c r="G208"/>
      <c r="H208"/>
      <c r="I208"/>
      <c r="J208"/>
      <c r="K208"/>
      <c r="L208"/>
      <c r="M208"/>
      <c r="N208"/>
    </row>
    <row r="209" spans="4:5" x14ac:dyDescent="0.45">
      <c r="D209" s="344"/>
      <c r="E209" s="30"/>
    </row>
    <row r="210" spans="4:5" x14ac:dyDescent="0.45">
      <c r="D210" s="344"/>
      <c r="E210" s="30"/>
    </row>
    <row r="211" spans="4:5" x14ac:dyDescent="0.45">
      <c r="D211" s="344"/>
      <c r="E211" s="30"/>
    </row>
    <row r="212" spans="4:5" x14ac:dyDescent="0.45">
      <c r="D212" s="344"/>
      <c r="E212" s="30"/>
    </row>
    <row r="214" spans="4:5" x14ac:dyDescent="0.45">
      <c r="D214" s="344"/>
      <c r="E214" s="30"/>
    </row>
    <row r="215" spans="4:5" x14ac:dyDescent="0.45">
      <c r="D215" s="344"/>
      <c r="E215" s="30"/>
    </row>
  </sheetData>
  <sheetProtection algorithmName="SHA-512" hashValue="5FlgI0LH+2i33IMkYaMA9m7U9Fqji10qmKy84tKBvUjxtZrQQUZWvNBdKXUpsWA+Gkhc5bNb5dhhQwGblNpYqw==" saltValue="U/S14Dn2B/4MMZ5mYQtV/Q==" spinCount="100000" sheet="1" objects="1" scenarios="1" selectLockedCells="1" selectUnlockedCells="1"/>
  <dataConsolidate/>
  <phoneticPr fontId="1"/>
  <conditionalFormatting sqref="A1:XFD1 B2:XFD2 A3:G4 H3:XFD5 A5:C5 E5:G5 A6:XFD6 A7:C13 E7:XFD13 A14:XFD101 A102:H103 AC102:XFD103 A104:G104 AC104:AM104 AP104:XFD104 AC105:AF105 AH105:AK105 AM105:AP105 AR105:AU105 AX105:XFD105 A105:H107 AC106:XFD106 AD107:AF107 AH107:XFD107 A108:G108 AC108:XFD108 A109:XFD201 A202:N205 P202:XFD205 A206:XFD1048576">
    <cfRule type="expression" dxfId="86" priority="1">
      <formula>ISERROR(A1)</formula>
    </cfRule>
  </conditionalFormatting>
  <conditionalFormatting sqref="E10">
    <cfRule type="expression" dxfId="85" priority="36">
      <formula>E10&gt;DATE(2028,12,31)</formula>
    </cfRule>
  </conditionalFormatting>
  <conditionalFormatting sqref="E12">
    <cfRule type="expression" dxfId="84" priority="43">
      <formula>OR(E10&lt;E9, E12&lt;E10, E12&lt;E9)</formula>
    </cfRule>
  </conditionalFormatting>
  <conditionalFormatting sqref="E12:E13 E9:E10">
    <cfRule type="containsBlanks" dxfId="83" priority="50">
      <formula>LEN(TRIM(E9))=0</formula>
    </cfRule>
  </conditionalFormatting>
  <conditionalFormatting sqref="F9">
    <cfRule type="containsBlanks" dxfId="82" priority="28">
      <formula>LEN(TRIM(F9))=0</formula>
    </cfRule>
  </conditionalFormatting>
  <conditionalFormatting sqref="F13:I13">
    <cfRule type="expression" dxfId="81" priority="20">
      <formula>$F$13&lt;&gt;""</formula>
    </cfRule>
  </conditionalFormatting>
  <conditionalFormatting sqref="G77">
    <cfRule type="expression" dxfId="80" priority="35">
      <formula>G$14="－"</formula>
    </cfRule>
  </conditionalFormatting>
  <conditionalFormatting sqref="G118:G129">
    <cfRule type="containsBlanks" dxfId="79" priority="23">
      <formula>LEN(TRIM(G118))=0</formula>
    </cfRule>
  </conditionalFormatting>
  <conditionalFormatting sqref="G120">
    <cfRule type="containsBlanks" dxfId="78" priority="24">
      <formula>LEN(TRIM(G120))=0</formula>
    </cfRule>
    <cfRule type="expression" dxfId="77" priority="25">
      <formula>OR(#REF!="T_分類不能の産業",COUNTIF(#REF!,"*_その他*"),COUNTIF(#REF!,"*他に分類されない*"))</formula>
    </cfRule>
  </conditionalFormatting>
  <conditionalFormatting sqref="G135:G137">
    <cfRule type="containsBlanks" dxfId="76" priority="30">
      <formula>LEN(TRIM(G135))=0</formula>
    </cfRule>
  </conditionalFormatting>
  <conditionalFormatting sqref="G138">
    <cfRule type="expression" dxfId="75" priority="49">
      <formula>OR($G135="T_分類不能の産業",COUNTIF($G137,"*_その他*"),COUNTIF($G137,"*他に分類されない*"))</formula>
    </cfRule>
  </conditionalFormatting>
  <conditionalFormatting sqref="G170:G172">
    <cfRule type="containsBlanks" dxfId="74" priority="29">
      <formula>LEN(TRIM(G170))=0</formula>
    </cfRule>
  </conditionalFormatting>
  <conditionalFormatting sqref="G173">
    <cfRule type="expression" dxfId="73" priority="48">
      <formula>OR($G170="T_分類不能の産業",COUNTIF($G172,"*_その他*"),COUNTIF($G172,"*他に分類されない*"))</formula>
    </cfRule>
  </conditionalFormatting>
  <conditionalFormatting sqref="G175:G176">
    <cfRule type="containsBlanks" dxfId="72" priority="27">
      <formula>LEN(TRIM(G175))=0</formula>
    </cfRule>
  </conditionalFormatting>
  <conditionalFormatting sqref="G192:G195">
    <cfRule type="containsText" dxfId="71" priority="44" operator="containsText" text="非該当">
      <formula>NOT(ISERROR(SEARCH("非該当",G192)))</formula>
    </cfRule>
  </conditionalFormatting>
  <conditionalFormatting sqref="G106:H106">
    <cfRule type="expression" dxfId="70" priority="18">
      <formula>$G$106="賃上げ要件をご確認ください"</formula>
    </cfRule>
  </conditionalFormatting>
  <conditionalFormatting sqref="G130:H130">
    <cfRule type="expression" dxfId="69" priority="37">
      <formula>AND($G$129="該当",G130="")</formula>
    </cfRule>
  </conditionalFormatting>
  <conditionalFormatting sqref="G130:H134">
    <cfRule type="expression" dxfId="68" priority="47">
      <formula>$G$129="非該当"</formula>
    </cfRule>
  </conditionalFormatting>
  <conditionalFormatting sqref="G19:I19">
    <cfRule type="expression" dxfId="67" priority="2">
      <formula>OR(AND($G$19="決算値あり",$H$19="決算値なし"),AND($H$19="決算値あり",$I$19="決算値なし"),AND($G$19="決算値あり",$I$19="決算値なし"))</formula>
    </cfRule>
  </conditionalFormatting>
  <conditionalFormatting sqref="G19:I29">
    <cfRule type="containsBlanks" dxfId="66" priority="16">
      <formula>LEN(TRIM(G19))=0</formula>
    </cfRule>
  </conditionalFormatting>
  <conditionalFormatting sqref="G20:I29 G32:I36 G38:I40 G43:I43">
    <cfRule type="expression" dxfId="65" priority="8">
      <formula>AND(G$19="決算値なし",G20&gt;0)</formula>
    </cfRule>
  </conditionalFormatting>
  <conditionalFormatting sqref="G32:I36">
    <cfRule type="containsBlanks" dxfId="64" priority="41">
      <formula>LEN(TRIM(G32))=0</formula>
    </cfRule>
  </conditionalFormatting>
  <conditionalFormatting sqref="G38:I40">
    <cfRule type="containsBlanks" dxfId="63" priority="40">
      <formula>LEN(TRIM(G38))=0</formula>
    </cfRule>
  </conditionalFormatting>
  <conditionalFormatting sqref="G52:I52">
    <cfRule type="expression" dxfId="62" priority="11">
      <formula>OR(AND($G$52="決算値あり",$H$52="決算値なし"),AND($H$52="決算値あり",$I$52="決算値なし"),AND($G$52="決算値あり",$I$52="決算値なし"))</formula>
    </cfRule>
  </conditionalFormatting>
  <conditionalFormatting sqref="G53:I53 G55:I56 G59:I59 G61:I62 G64:I67 G70:I74 G79:I80">
    <cfRule type="expression" dxfId="61" priority="7">
      <formula>AND(G$52="決算値なし",G53&gt;0)</formula>
    </cfRule>
  </conditionalFormatting>
  <conditionalFormatting sqref="G94:I94">
    <cfRule type="expression" dxfId="60" priority="10">
      <formula>OR(AND($G$94="決算値あり",$H$94="決算値なし"),AND($H$94="決算値あり",$I$94="決算値なし"),AND($G$94="決算値あり",$I$94="決算値なし"))</formula>
    </cfRule>
  </conditionalFormatting>
  <conditionalFormatting sqref="G95:I95 G98:I100">
    <cfRule type="expression" dxfId="59" priority="6">
      <formula>AND(G$94="決算値なし",G95&gt;0)</formula>
    </cfRule>
  </conditionalFormatting>
  <conditionalFormatting sqref="G99:I100">
    <cfRule type="containsBlanks" dxfId="58" priority="52">
      <formula>LEN(TRIM(G99))=0</formula>
    </cfRule>
  </conditionalFormatting>
  <conditionalFormatting sqref="G112:I112">
    <cfRule type="containsBlanks" dxfId="57" priority="21">
      <formula>LEN(TRIM(G112))=0</formula>
    </cfRule>
  </conditionalFormatting>
  <conditionalFormatting sqref="G147:I147">
    <cfRule type="expression" dxfId="56" priority="9">
      <formula>OR(AND($G$147="決算値あり",$H$147="決算値なし"),AND($H$147="決算値あり",$I$147="決算値なし"),AND($G$147="決算値あり",$I$148="決算値なし"))</formula>
    </cfRule>
  </conditionalFormatting>
  <conditionalFormatting sqref="G148:I148 G151:I151 G153:I153 G155:I157 G160:I161">
    <cfRule type="expression" dxfId="55" priority="4">
      <formula>AND(G$147="決算値なし",G148&gt;0)</formula>
    </cfRule>
  </conditionalFormatting>
  <conditionalFormatting sqref="G43:R43">
    <cfRule type="containsBlanks" dxfId="54" priority="39">
      <formula>LEN(TRIM(G43))=0</formula>
    </cfRule>
  </conditionalFormatting>
  <conditionalFormatting sqref="G53:R53">
    <cfRule type="expression" dxfId="53" priority="26">
      <formula>G148&gt;G53</formula>
    </cfRule>
  </conditionalFormatting>
  <conditionalFormatting sqref="G70:R74 G53:R53 G55:R57 G59:R59 G61:R62 G64:R67 G79:R80">
    <cfRule type="containsBlanks" dxfId="52" priority="51">
      <formula>LEN(TRIM(G53))=0</formula>
    </cfRule>
  </conditionalFormatting>
  <conditionalFormatting sqref="G73:R74">
    <cfRule type="expression" dxfId="51" priority="45">
      <formula>G73&lt;G155</formula>
    </cfRule>
  </conditionalFormatting>
  <conditionalFormatting sqref="G79:R80">
    <cfRule type="expression" dxfId="50" priority="5">
      <formula>G79&lt;G160</formula>
    </cfRule>
  </conditionalFormatting>
  <conditionalFormatting sqref="G95:R95">
    <cfRule type="containsBlanks" dxfId="49" priority="34">
      <formula>LEN(TRIM(G95))=0</formula>
    </cfRule>
  </conditionalFormatting>
  <conditionalFormatting sqref="G98:R98">
    <cfRule type="containsBlanks" dxfId="48" priority="32">
      <formula>LEN(TRIM(G98))=0</formula>
    </cfRule>
  </conditionalFormatting>
  <conditionalFormatting sqref="G148:R148">
    <cfRule type="expression" dxfId="47" priority="54">
      <formula>G53&lt;G148</formula>
    </cfRule>
  </conditionalFormatting>
  <conditionalFormatting sqref="G151:R151">
    <cfRule type="expression" dxfId="46" priority="19">
      <formula>G151&lt;G153</formula>
    </cfRule>
  </conditionalFormatting>
  <conditionalFormatting sqref="G160:R161 G151:R151 G148:R148 G153:R153 G155:R157 G167">
    <cfRule type="containsBlanks" dxfId="45" priority="53">
      <formula>LEN(TRIM(G148))=0</formula>
    </cfRule>
  </conditionalFormatting>
  <conditionalFormatting sqref="G160:R161">
    <cfRule type="expression" dxfId="44" priority="22">
      <formula>G79&lt;G160</formula>
    </cfRule>
  </conditionalFormatting>
  <conditionalFormatting sqref="H105">
    <cfRule type="expression" dxfId="43" priority="17">
      <formula>$G$106="賃上げ要件をご確認ください"</formula>
    </cfRule>
  </conditionalFormatting>
  <conditionalFormatting sqref="H118:H119 H123:H128">
    <cfRule type="expression" dxfId="42" priority="38">
      <formula>AND(G118&lt;&gt;"非該当",H118="")</formula>
    </cfRule>
    <cfRule type="expression" dxfId="41" priority="46">
      <formula>$G118="非該当"</formula>
    </cfRule>
  </conditionalFormatting>
  <conditionalFormatting sqref="I19">
    <cfRule type="expression" dxfId="40" priority="12">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39" priority="15">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38" priority="14">
      <formula>OR(AND($F$9="最新決算値あり",I94="決算値なし"),AND($F$9="最新決算値なし（基準年度変更希望あり）",I94="決算値あり"),AND($F$9="最新決算値なし（基準年度変更希望なし）",I94="決算値あり"))</formula>
    </cfRule>
  </conditionalFormatting>
  <conditionalFormatting sqref="I147">
    <cfRule type="expression" dxfId="37" priority="13">
      <formula>OR(AND($F$9="最新決算値あり",I147="決算値なし"),AND($F$9="最新決算値なし（基準年度変更希望あり）",I147="決算値あり"),AND($F$9="最新決算値なし（基準年度変更希望なし）",I147="決算値あり"))</formula>
    </cfRule>
  </conditionalFormatting>
  <conditionalFormatting sqref="J95:P95">
    <cfRule type="expression" dxfId="36" priority="33">
      <formula>J95&lt;J178</formula>
    </cfRule>
  </conditionalFormatting>
  <conditionalFormatting sqref="J98:P98">
    <cfRule type="expression" dxfId="35" priority="31">
      <formula>J98&lt;J181</formula>
    </cfRule>
  </conditionalFormatting>
  <conditionalFormatting sqref="J53:R76 H77:R77 J78:R88 J95:R98 J148:R166">
    <cfRule type="expression" dxfId="34" priority="3">
      <formula>H$19="－"</formula>
    </cfRule>
  </conditionalFormatting>
  <dataValidations disablePrompts="1" count="13">
    <dataValidation type="list" allowBlank="1" showInputMessage="1" showErrorMessage="1" sqref="G174 G120" xr:uid="{EC046342-74A2-42B7-B616-0B51E4C0556D}">
      <formula1>INDIRECT("戦略17分野")</formula1>
    </dataValidation>
    <dataValidation type="list" allowBlank="1" showInputMessage="1" showErrorMessage="1" sqref="F9" xr:uid="{BD0D89B8-BE29-40E2-9DA4-28818DA60D10}">
      <formula1>"最新決算値あり,最新決算値なし"</formula1>
    </dataValidation>
    <dataValidation type="list" allowBlank="1" showInputMessage="1" showErrorMessage="1" sqref="G126:G129 G118:G119 G121:G122" xr:uid="{31F2A24C-0187-4836-994D-560E3197E922}">
      <formula1>"該当,非該当"</formula1>
    </dataValidation>
    <dataValidation imeMode="halfAlpha" allowBlank="1" showInputMessage="1" showErrorMessage="1" sqref="G83:R83 G164:R164 G78:R80 G112:I112 G167 H98:I100 J98:R98 R86:R88 G86:Q89 G20:I44 G95:G100 H160:R161 G159:G161 H95:R97 G77 G148:R149 G151:R157 J43:R43 G53:R75" xr:uid="{014BD6EE-A72D-42C4-93DA-DD7878F86C8C}"/>
    <dataValidation type="date" allowBlank="1" showInputMessage="1" showErrorMessage="1" error="補助事業期間内（2028年12月31日まで）の日付を入力してください" sqref="E10" xr:uid="{5769B8F2-90FB-4DCA-AB9D-F4A2AFDA2EFD}">
      <formula1>46026</formula1>
      <formula2>47118</formula2>
    </dataValidation>
    <dataValidation operator="greaterThanOrEqual" allowBlank="1" showInputMessage="1" showErrorMessage="1" error="2024年3月1日以降の日付を入力ください" sqref="E7" xr:uid="{A87687B3-D98A-482E-8185-E8E3266C3212}"/>
    <dataValidation type="list" allowBlank="1" showInputMessage="1" showErrorMessage="1" sqref="G175:G176 H176:K176" xr:uid="{A9B74DBB-D94A-40BA-8981-823E8B028149}">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23" xr:uid="{A6D82AC2-0A27-4182-8E3A-AB4325D27BE0}">
      <formula1>INDIRECT("健康経営優良法人")</formula1>
    </dataValidation>
    <dataValidation type="list" allowBlank="1" showInputMessage="1" showErrorMessage="1" sqref="H123" xr:uid="{929D33E2-C58D-428C-A5F0-089749EFDE82}">
      <formula1>INDIRECT("健康経営選定年度")</formula1>
    </dataValidation>
    <dataValidation type="date" allowBlank="1" showInputMessage="1" showErrorMessage="1" error="申請受付期間以前の日付を入力してください" sqref="E9" xr:uid="{9D608E2B-0693-4994-9958-253D1668DD8C}">
      <formula1>EDATE(E10,-48)</formula1>
      <formula2>46108</formula2>
    </dataValidation>
    <dataValidation type="list" allowBlank="1" showInputMessage="1" showErrorMessage="1" sqref="G125" xr:uid="{744464B3-4E33-40CE-A35C-C3B7B7BC00B7}">
      <formula1>INDIRECT("くるみん")</formula1>
    </dataValidation>
    <dataValidation type="list" allowBlank="1" showInputMessage="1" showErrorMessage="1" sqref="E13" xr:uid="{7B6E85F2-E075-4586-88BE-8004CB982555}">
      <formula1>"0,1,2,3"</formula1>
    </dataValidation>
    <dataValidation type="list" allowBlank="1" showInputMessage="1" showErrorMessage="1" sqref="G124" xr:uid="{1FD2D123-CB2D-4414-AC6F-00F7A48DC672}">
      <formula1>INDIRECT("えるぼし")</formula1>
    </dataValidation>
  </dataValidations>
  <hyperlinks>
    <hyperlink ref="S99" r:id="rId1" xr:uid="{8422DB65-4B4C-494A-BB8A-7B72DDEA2482}"/>
    <hyperlink ref="S100" r:id="rId2" xr:uid="{5A6658D6-31B6-42F6-A5FB-FA90AD8D7F70}"/>
    <hyperlink ref="S95" r:id="rId3" xr:uid="{E9B25A81-1480-4161-BCF9-14FEAFFD9C51}"/>
    <hyperlink ref="S98" r:id="rId4" display="参考：" xr:uid="{AC0688DE-98B7-4AF4-855E-D37898AAC09B}"/>
    <hyperlink ref="K126" r:id="rId5" display="参考：「地域未来牽引企業」特設サイト" xr:uid="{0144C64D-0736-4438-884D-FAD56AB6968D}"/>
    <hyperlink ref="K127" r:id="rId6" xr:uid="{06E97176-D17E-4F84-B56B-508B43943AFC}"/>
    <hyperlink ref="K125" r:id="rId7" display="https://www.mhlw.go.jp/stf/seisakunitsuite/bunya/kodomo/shokuba_kosodate/kurumin/index.html" xr:uid="{4D1292F9-A18A-498F-A822-143516243FB1}"/>
    <hyperlink ref="K124" r:id="rId8" display="参考：" xr:uid="{14C0FC3F-D588-4CF2-BA6B-79166A493E93}"/>
    <hyperlink ref="K129" r:id="rId9" display="参考：「地域企業経営人材マッチング促進事業｜REVICareer（レビキャリ）」" xr:uid="{6ADCE7D8-25FC-41A0-8B1D-A94F88EC76B7}"/>
    <hyperlink ref="K118" r:id="rId10" xr:uid="{519436D7-D0EF-44E8-BCDE-18F414014739}"/>
    <hyperlink ref="K119" r:id="rId11" xr:uid="{A59D1C77-BF83-426D-AAB4-D33E0C86EA7C}"/>
    <hyperlink ref="L119" r:id="rId12" xr:uid="{AEB64041-CF86-4E5F-80C7-29AAC025EAB3}"/>
    <hyperlink ref="M119" r:id="rId13" xr:uid="{92C406A7-B0E5-4A89-96B1-BE98FE21DC14}"/>
    <hyperlink ref="N119" r:id="rId14" xr:uid="{80342A08-DD42-4B3E-9C2E-06492696A7FB}"/>
    <hyperlink ref="O119" r:id="rId15" xr:uid="{BEDF464A-8B5C-48A7-9CAF-EDE4E5ED0CFF}"/>
    <hyperlink ref="P119" r:id="rId16" xr:uid="{1CD6DBA7-9099-4E3E-9FC7-41E5DFD91BF0}"/>
    <hyperlink ref="Q119" r:id="rId17" xr:uid="{A54A6CC8-345C-4978-BB16-9B5F2B5F6D8B}"/>
    <hyperlink ref="K138" r:id="rId18" xr:uid="{82EDD596-1667-42CC-842F-10373EB8DEBA}"/>
    <hyperlink ref="K128" r:id="rId19" xr:uid="{A9A1E9BC-33A6-4F24-9EA4-7457DB059BAB}"/>
    <hyperlink ref="L124" r:id="rId20" display="https://www.mhlw.go.jp/stf/seisakunitsuite/bunya/0000091025.html" xr:uid="{2CA9EEA4-2506-49BD-91D5-C21CDB900195}"/>
    <hyperlink ref="K120" r:id="rId21" display="https://www.kantei.go.jp/jp/headline/sougoukeizaitaisaku2025/tsuyoikeizai.html" xr:uid="{8163D287-CAB7-4DB0-8DFC-2AFD7262FD1A}"/>
    <hyperlink ref="K123" r:id="rId22" xr:uid="{738A916D-9BF0-4FA5-820D-931E5F307EEA}"/>
    <hyperlink ref="L123" r:id="rId23" xr:uid="{BE55030B-7068-4D17-A745-8C26B4FF73A5}"/>
    <hyperlink ref="R119" r:id="rId24" xr:uid="{46253A29-3375-4B42-88C3-5F02DBAE709C}"/>
  </hyperlinks>
  <pageMargins left="0.7" right="0.7" top="0.75" bottom="0.75" header="0.3" footer="0.3"/>
  <pageSetup paperSize="13" orientation="portrait" r:id="rId25"/>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960C9-DE7C-4A54-83C8-5CBC9357940D}">
  <sheetPr>
    <tabColor rgb="FFFF0000"/>
  </sheetPr>
  <dimension ref="A1:AI145"/>
  <sheetViews>
    <sheetView showGridLines="0" zoomScale="80" zoomScaleNormal="80" workbookViewId="0"/>
  </sheetViews>
  <sheetFormatPr defaultRowHeight="26" x14ac:dyDescent="0.45"/>
  <cols>
    <col min="1" max="1" width="4.83203125" bestFit="1" customWidth="1"/>
    <col min="2" max="2" width="1.58203125" customWidth="1"/>
    <col min="3" max="5" width="1.58203125" style="194" customWidth="1"/>
    <col min="6" max="6" width="89.58203125" style="194" customWidth="1"/>
    <col min="7" max="18" width="15.58203125" customWidth="1"/>
    <col min="20" max="22" width="1.58203125" customWidth="1"/>
    <col min="23" max="23" width="89.58203125" customWidth="1"/>
    <col min="24" max="35" width="15.58203125" customWidth="1"/>
  </cols>
  <sheetData>
    <row r="1" spans="1:18" x14ac:dyDescent="0.45">
      <c r="A1" s="130">
        <v>1</v>
      </c>
    </row>
    <row r="2" spans="1:18" x14ac:dyDescent="0.45">
      <c r="A2" s="416" t="str">
        <f>①申請者情報_入力ガイド!A2</f>
        <v>v5.51</v>
      </c>
      <c r="B2" s="97" t="s">
        <v>836</v>
      </c>
    </row>
    <row r="3" spans="1:18" ht="26.5" thickBot="1" x14ac:dyDescent="0.5"/>
    <row r="4" spans="1:18" ht="26.5" thickTop="1" x14ac:dyDescent="0.45">
      <c r="C4" s="195"/>
      <c r="D4" s="196"/>
      <c r="E4" s="196"/>
      <c r="F4" s="196"/>
      <c r="G4" s="98" t="s">
        <v>162</v>
      </c>
      <c r="H4" s="98"/>
      <c r="I4" s="98" t="s">
        <v>153</v>
      </c>
      <c r="J4" s="98" t="s">
        <v>153</v>
      </c>
      <c r="K4" s="98" t="s">
        <v>153</v>
      </c>
      <c r="L4" s="98" t="s">
        <v>153</v>
      </c>
      <c r="M4" s="98" t="s">
        <v>153</v>
      </c>
      <c r="N4" s="98" t="s">
        <v>153</v>
      </c>
      <c r="O4" s="98" t="s">
        <v>153</v>
      </c>
      <c r="P4" s="98" t="s">
        <v>153</v>
      </c>
      <c r="Q4" s="98" t="s">
        <v>153</v>
      </c>
      <c r="R4" s="99" t="s">
        <v>153</v>
      </c>
    </row>
    <row r="5" spans="1:18" x14ac:dyDescent="0.45">
      <c r="C5" s="197"/>
      <c r="G5" s="47" t="s">
        <v>215</v>
      </c>
      <c r="H5" s="175" t="s">
        <v>216</v>
      </c>
      <c r="I5" s="47" t="s">
        <v>217</v>
      </c>
      <c r="J5" s="48" t="s">
        <v>218</v>
      </c>
      <c r="K5" s="48"/>
      <c r="L5" s="48"/>
      <c r="M5" s="48"/>
      <c r="N5" s="48"/>
      <c r="O5" s="48"/>
      <c r="P5" s="403"/>
      <c r="Q5" s="404"/>
      <c r="R5" s="405"/>
    </row>
    <row r="6" spans="1:18" s="162" customFormat="1" x14ac:dyDescent="0.45">
      <c r="C6" s="198"/>
      <c r="D6" s="199"/>
      <c r="E6" s="199"/>
      <c r="F6" s="199"/>
      <c r="G6" s="49" t="s">
        <v>153</v>
      </c>
      <c r="H6" s="176" t="s">
        <v>153</v>
      </c>
      <c r="I6" s="49" t="s">
        <v>153</v>
      </c>
      <c r="J6" s="49" t="s">
        <v>153</v>
      </c>
      <c r="K6" s="49" t="s">
        <v>153</v>
      </c>
      <c r="L6" s="49" t="s">
        <v>153</v>
      </c>
      <c r="M6" s="49" t="s">
        <v>153</v>
      </c>
      <c r="N6" s="49" t="s">
        <v>153</v>
      </c>
      <c r="O6" s="49" t="s">
        <v>153</v>
      </c>
      <c r="P6" s="406" t="s">
        <v>153</v>
      </c>
      <c r="Q6" s="49" t="s">
        <v>153</v>
      </c>
      <c r="R6" s="100" t="s">
        <v>153</v>
      </c>
    </row>
    <row r="7" spans="1:18" x14ac:dyDescent="0.45">
      <c r="C7" s="197"/>
      <c r="G7" s="178" t="s">
        <v>153</v>
      </c>
      <c r="H7" s="176" t="s">
        <v>153</v>
      </c>
      <c r="I7" s="49" t="s">
        <v>153</v>
      </c>
      <c r="J7" s="49" t="s">
        <v>153</v>
      </c>
      <c r="K7" s="49" t="s">
        <v>153</v>
      </c>
      <c r="L7" s="49" t="s">
        <v>153</v>
      </c>
      <c r="M7" s="49" t="s">
        <v>153</v>
      </c>
      <c r="N7" s="49" t="s">
        <v>153</v>
      </c>
      <c r="O7" s="49" t="s">
        <v>153</v>
      </c>
      <c r="P7" s="406" t="s">
        <v>153</v>
      </c>
      <c r="Q7" s="49" t="s">
        <v>153</v>
      </c>
      <c r="R7" s="100" t="s">
        <v>153</v>
      </c>
    </row>
    <row r="8" spans="1:18" ht="25.15" customHeight="1" x14ac:dyDescent="0.45">
      <c r="C8" s="182" t="s">
        <v>220</v>
      </c>
      <c r="D8" s="183"/>
      <c r="E8" s="183"/>
      <c r="F8" s="183"/>
      <c r="G8" s="464" t="s">
        <v>153</v>
      </c>
      <c r="H8" s="465" t="s">
        <v>153</v>
      </c>
      <c r="I8" s="466" t="s">
        <v>153</v>
      </c>
      <c r="J8" s="466" t="s">
        <v>153</v>
      </c>
      <c r="K8" s="466" t="s">
        <v>153</v>
      </c>
      <c r="L8" s="466" t="s">
        <v>153</v>
      </c>
      <c r="M8" s="466" t="s">
        <v>153</v>
      </c>
      <c r="N8" s="466" t="s">
        <v>153</v>
      </c>
      <c r="O8" s="466" t="s">
        <v>153</v>
      </c>
      <c r="P8" s="466" t="s">
        <v>153</v>
      </c>
      <c r="Q8" s="467" t="s">
        <v>153</v>
      </c>
      <c r="R8" s="468" t="s">
        <v>153</v>
      </c>
    </row>
    <row r="9" spans="1:18" ht="25.15" customHeight="1" x14ac:dyDescent="0.45">
      <c r="C9" s="182"/>
      <c r="D9" s="184" t="s">
        <v>442</v>
      </c>
      <c r="E9" s="184"/>
      <c r="F9" s="184"/>
      <c r="G9" s="469"/>
      <c r="H9" s="470" t="s">
        <v>153</v>
      </c>
      <c r="I9" s="470" t="s">
        <v>153</v>
      </c>
      <c r="J9" s="470" t="s">
        <v>153</v>
      </c>
      <c r="K9" s="470" t="s">
        <v>153</v>
      </c>
      <c r="L9" s="470" t="s">
        <v>153</v>
      </c>
      <c r="M9" s="470" t="s">
        <v>153</v>
      </c>
      <c r="N9" s="470" t="s">
        <v>153</v>
      </c>
      <c r="O9" s="470" t="s">
        <v>153</v>
      </c>
      <c r="P9" s="470" t="s">
        <v>153</v>
      </c>
      <c r="Q9" s="470" t="s">
        <v>153</v>
      </c>
      <c r="R9" s="471" t="s">
        <v>153</v>
      </c>
    </row>
    <row r="10" spans="1:18" ht="25.15" customHeight="1" x14ac:dyDescent="0.45">
      <c r="C10" s="182" t="s">
        <v>223</v>
      </c>
      <c r="D10" s="183"/>
      <c r="E10" s="183"/>
      <c r="F10" s="183"/>
      <c r="G10" s="472" t="s">
        <v>153</v>
      </c>
      <c r="H10" s="473" t="s">
        <v>153</v>
      </c>
      <c r="I10" s="473" t="s">
        <v>153</v>
      </c>
      <c r="J10" s="473" t="s">
        <v>153</v>
      </c>
      <c r="K10" s="473" t="s">
        <v>153</v>
      </c>
      <c r="L10" s="473" t="s">
        <v>153</v>
      </c>
      <c r="M10" s="473" t="s">
        <v>153</v>
      </c>
      <c r="N10" s="473" t="s">
        <v>153</v>
      </c>
      <c r="O10" s="473" t="s">
        <v>153</v>
      </c>
      <c r="P10" s="473" t="s">
        <v>153</v>
      </c>
      <c r="Q10" s="473" t="s">
        <v>153</v>
      </c>
      <c r="R10" s="474" t="s">
        <v>153</v>
      </c>
    </row>
    <row r="11" spans="1:18" ht="25.15" customHeight="1" x14ac:dyDescent="0.45">
      <c r="C11" s="182"/>
      <c r="D11" s="184" t="s">
        <v>443</v>
      </c>
      <c r="E11" s="184"/>
      <c r="F11" s="184"/>
      <c r="G11" s="472" t="s">
        <v>153</v>
      </c>
      <c r="H11" s="473" t="s">
        <v>153</v>
      </c>
      <c r="I11" s="473" t="s">
        <v>153</v>
      </c>
      <c r="J11" s="473" t="s">
        <v>153</v>
      </c>
      <c r="K11" s="473" t="s">
        <v>153</v>
      </c>
      <c r="L11" s="473" t="s">
        <v>153</v>
      </c>
      <c r="M11" s="473" t="s">
        <v>153</v>
      </c>
      <c r="N11" s="473" t="s">
        <v>153</v>
      </c>
      <c r="O11" s="473" t="s">
        <v>153</v>
      </c>
      <c r="P11" s="473" t="s">
        <v>153</v>
      </c>
      <c r="Q11" s="473" t="s">
        <v>153</v>
      </c>
      <c r="R11" s="474" t="s">
        <v>153</v>
      </c>
    </row>
    <row r="12" spans="1:18" ht="25.15" customHeight="1" x14ac:dyDescent="0.45">
      <c r="C12" s="182" t="s">
        <v>226</v>
      </c>
      <c r="D12" s="183"/>
      <c r="E12" s="183"/>
      <c r="F12" s="183"/>
      <c r="G12" s="472">
        <v>0</v>
      </c>
      <c r="H12" s="473">
        <v>0</v>
      </c>
      <c r="I12" s="473">
        <v>0</v>
      </c>
      <c r="J12" s="473">
        <v>0</v>
      </c>
      <c r="K12" s="473">
        <v>0</v>
      </c>
      <c r="L12" s="473">
        <v>0</v>
      </c>
      <c r="M12" s="473">
        <v>0</v>
      </c>
      <c r="N12" s="473">
        <v>0</v>
      </c>
      <c r="O12" s="473">
        <v>0</v>
      </c>
      <c r="P12" s="473">
        <v>0</v>
      </c>
      <c r="Q12" s="473">
        <v>0</v>
      </c>
      <c r="R12" s="474">
        <v>0</v>
      </c>
    </row>
    <row r="13" spans="1:18" ht="25.15" customHeight="1" x14ac:dyDescent="0.45">
      <c r="C13" s="182"/>
      <c r="D13" s="184" t="s">
        <v>444</v>
      </c>
      <c r="E13" s="184"/>
      <c r="F13" s="184"/>
      <c r="G13" s="475">
        <v>0</v>
      </c>
      <c r="H13" s="470">
        <v>0</v>
      </c>
      <c r="I13" s="470">
        <v>0</v>
      </c>
      <c r="J13" s="470">
        <v>0</v>
      </c>
      <c r="K13" s="470">
        <v>0</v>
      </c>
      <c r="L13" s="470">
        <v>0</v>
      </c>
      <c r="M13" s="470">
        <v>0</v>
      </c>
      <c r="N13" s="470">
        <v>0</v>
      </c>
      <c r="O13" s="470">
        <v>0</v>
      </c>
      <c r="P13" s="470">
        <v>0</v>
      </c>
      <c r="Q13" s="470">
        <v>0</v>
      </c>
      <c r="R13" s="471">
        <v>0</v>
      </c>
    </row>
    <row r="14" spans="1:18" ht="25.15" customHeight="1" x14ac:dyDescent="0.45">
      <c r="C14" s="182" t="s">
        <v>230</v>
      </c>
      <c r="D14" s="183"/>
      <c r="E14" s="183"/>
      <c r="F14" s="183"/>
      <c r="G14" s="472" t="s">
        <v>153</v>
      </c>
      <c r="H14" s="473" t="s">
        <v>153</v>
      </c>
      <c r="I14" s="473" t="s">
        <v>153</v>
      </c>
      <c r="J14" s="473" t="s">
        <v>153</v>
      </c>
      <c r="K14" s="473" t="s">
        <v>153</v>
      </c>
      <c r="L14" s="473" t="s">
        <v>153</v>
      </c>
      <c r="M14" s="473" t="s">
        <v>153</v>
      </c>
      <c r="N14" s="473" t="s">
        <v>153</v>
      </c>
      <c r="O14" s="473" t="s">
        <v>153</v>
      </c>
      <c r="P14" s="473" t="s">
        <v>153</v>
      </c>
      <c r="Q14" s="473" t="s">
        <v>153</v>
      </c>
      <c r="R14" s="474" t="s">
        <v>153</v>
      </c>
    </row>
    <row r="15" spans="1:18" ht="25.15" customHeight="1" x14ac:dyDescent="0.45">
      <c r="C15" s="182"/>
      <c r="D15" s="184" t="s">
        <v>837</v>
      </c>
      <c r="E15" s="184"/>
      <c r="F15" s="184"/>
      <c r="G15" s="472">
        <v>0</v>
      </c>
      <c r="H15" s="473">
        <v>0</v>
      </c>
      <c r="I15" s="473">
        <v>0</v>
      </c>
      <c r="J15" s="473">
        <v>0</v>
      </c>
      <c r="K15" s="473">
        <v>0</v>
      </c>
      <c r="L15" s="473">
        <v>0</v>
      </c>
      <c r="M15" s="473">
        <v>0</v>
      </c>
      <c r="N15" s="473">
        <v>0</v>
      </c>
      <c r="O15" s="473">
        <v>0</v>
      </c>
      <c r="P15" s="473">
        <v>0</v>
      </c>
      <c r="Q15" s="473">
        <v>0</v>
      </c>
      <c r="R15" s="474">
        <v>0</v>
      </c>
    </row>
    <row r="16" spans="1:18" ht="25.15" customHeight="1" x14ac:dyDescent="0.45">
      <c r="C16" s="182"/>
      <c r="D16" s="184"/>
      <c r="E16" s="185" t="s">
        <v>445</v>
      </c>
      <c r="F16" s="185"/>
      <c r="G16" s="472" t="s">
        <v>153</v>
      </c>
      <c r="H16" s="473" t="s">
        <v>153</v>
      </c>
      <c r="I16" s="473" t="s">
        <v>153</v>
      </c>
      <c r="J16" s="473" t="s">
        <v>153</v>
      </c>
      <c r="K16" s="473" t="s">
        <v>153</v>
      </c>
      <c r="L16" s="473" t="s">
        <v>153</v>
      </c>
      <c r="M16" s="473" t="s">
        <v>153</v>
      </c>
      <c r="N16" s="473" t="s">
        <v>153</v>
      </c>
      <c r="O16" s="473" t="s">
        <v>153</v>
      </c>
      <c r="P16" s="473" t="s">
        <v>153</v>
      </c>
      <c r="Q16" s="473" t="s">
        <v>153</v>
      </c>
      <c r="R16" s="474" t="s">
        <v>153</v>
      </c>
    </row>
    <row r="17" spans="3:18" ht="25.15" customHeight="1" x14ac:dyDescent="0.45">
      <c r="C17" s="182"/>
      <c r="D17" s="184"/>
      <c r="E17" s="185" t="s">
        <v>446</v>
      </c>
      <c r="F17" s="185"/>
      <c r="G17" s="472" t="s">
        <v>153</v>
      </c>
      <c r="H17" s="473" t="s">
        <v>153</v>
      </c>
      <c r="I17" s="473" t="s">
        <v>153</v>
      </c>
      <c r="J17" s="473" t="s">
        <v>153</v>
      </c>
      <c r="K17" s="473" t="s">
        <v>153</v>
      </c>
      <c r="L17" s="473" t="s">
        <v>153</v>
      </c>
      <c r="M17" s="473" t="s">
        <v>153</v>
      </c>
      <c r="N17" s="473" t="s">
        <v>153</v>
      </c>
      <c r="O17" s="473" t="s">
        <v>153</v>
      </c>
      <c r="P17" s="473" t="s">
        <v>153</v>
      </c>
      <c r="Q17" s="473" t="s">
        <v>153</v>
      </c>
      <c r="R17" s="474" t="s">
        <v>153</v>
      </c>
    </row>
    <row r="18" spans="3:18" ht="25.15" customHeight="1" x14ac:dyDescent="0.45">
      <c r="C18" s="182"/>
      <c r="D18" s="184" t="s">
        <v>838</v>
      </c>
      <c r="E18" s="184"/>
      <c r="F18" s="184"/>
      <c r="G18" s="472">
        <v>0</v>
      </c>
      <c r="H18" s="473">
        <v>0</v>
      </c>
      <c r="I18" s="473">
        <v>0</v>
      </c>
      <c r="J18" s="473">
        <v>0</v>
      </c>
      <c r="K18" s="473">
        <v>0</v>
      </c>
      <c r="L18" s="473">
        <v>0</v>
      </c>
      <c r="M18" s="473">
        <v>0</v>
      </c>
      <c r="N18" s="473">
        <v>0</v>
      </c>
      <c r="O18" s="473">
        <v>0</v>
      </c>
      <c r="P18" s="473">
        <v>0</v>
      </c>
      <c r="Q18" s="473">
        <v>0</v>
      </c>
      <c r="R18" s="474">
        <v>0</v>
      </c>
    </row>
    <row r="19" spans="3:18" ht="25.15" customHeight="1" x14ac:dyDescent="0.45">
      <c r="C19" s="182"/>
      <c r="D19" s="184"/>
      <c r="E19" s="185" t="s">
        <v>839</v>
      </c>
      <c r="F19" s="185"/>
      <c r="G19" s="472" t="s">
        <v>153</v>
      </c>
      <c r="H19" s="473" t="s">
        <v>153</v>
      </c>
      <c r="I19" s="473" t="s">
        <v>153</v>
      </c>
      <c r="J19" s="473" t="s">
        <v>153</v>
      </c>
      <c r="K19" s="473" t="s">
        <v>153</v>
      </c>
      <c r="L19" s="473" t="s">
        <v>153</v>
      </c>
      <c r="M19" s="473" t="s">
        <v>153</v>
      </c>
      <c r="N19" s="473" t="s">
        <v>153</v>
      </c>
      <c r="O19" s="473" t="s">
        <v>153</v>
      </c>
      <c r="P19" s="473" t="s">
        <v>153</v>
      </c>
      <c r="Q19" s="473" t="s">
        <v>153</v>
      </c>
      <c r="R19" s="474" t="s">
        <v>153</v>
      </c>
    </row>
    <row r="20" spans="3:18" ht="25.15" customHeight="1" x14ac:dyDescent="0.45">
      <c r="C20" s="182"/>
      <c r="D20" s="184"/>
      <c r="E20" s="185" t="s">
        <v>840</v>
      </c>
      <c r="F20" s="185"/>
      <c r="G20" s="472" t="s">
        <v>153</v>
      </c>
      <c r="H20" s="473" t="s">
        <v>153</v>
      </c>
      <c r="I20" s="473" t="s">
        <v>153</v>
      </c>
      <c r="J20" s="473" t="s">
        <v>153</v>
      </c>
      <c r="K20" s="473" t="s">
        <v>153</v>
      </c>
      <c r="L20" s="473" t="s">
        <v>153</v>
      </c>
      <c r="M20" s="473" t="s">
        <v>153</v>
      </c>
      <c r="N20" s="473" t="s">
        <v>153</v>
      </c>
      <c r="O20" s="473" t="s">
        <v>153</v>
      </c>
      <c r="P20" s="473" t="s">
        <v>153</v>
      </c>
      <c r="Q20" s="473" t="s">
        <v>153</v>
      </c>
      <c r="R20" s="474" t="s">
        <v>153</v>
      </c>
    </row>
    <row r="21" spans="3:18" ht="25.15" customHeight="1" x14ac:dyDescent="0.45">
      <c r="C21" s="182"/>
      <c r="D21" s="184" t="s">
        <v>443</v>
      </c>
      <c r="E21" s="184"/>
      <c r="F21" s="184"/>
      <c r="G21" s="472" t="s">
        <v>153</v>
      </c>
      <c r="H21" s="473" t="s">
        <v>153</v>
      </c>
      <c r="I21" s="473" t="s">
        <v>153</v>
      </c>
      <c r="J21" s="473" t="s">
        <v>153</v>
      </c>
      <c r="K21" s="473" t="s">
        <v>153</v>
      </c>
      <c r="L21" s="473" t="s">
        <v>153</v>
      </c>
      <c r="M21" s="473" t="s">
        <v>153</v>
      </c>
      <c r="N21" s="473" t="s">
        <v>153</v>
      </c>
      <c r="O21" s="473" t="s">
        <v>153</v>
      </c>
      <c r="P21" s="473" t="s">
        <v>153</v>
      </c>
      <c r="Q21" s="473" t="s">
        <v>153</v>
      </c>
      <c r="R21" s="474" t="s">
        <v>153</v>
      </c>
    </row>
    <row r="22" spans="3:18" ht="25.15" customHeight="1" x14ac:dyDescent="0.45">
      <c r="C22" s="182"/>
      <c r="D22" s="184" t="s">
        <v>447</v>
      </c>
      <c r="E22" s="184"/>
      <c r="F22" s="184"/>
      <c r="G22" s="472" t="s">
        <v>153</v>
      </c>
      <c r="H22" s="473" t="s">
        <v>153</v>
      </c>
      <c r="I22" s="473" t="s">
        <v>153</v>
      </c>
      <c r="J22" s="473" t="s">
        <v>153</v>
      </c>
      <c r="K22" s="473" t="s">
        <v>153</v>
      </c>
      <c r="L22" s="473" t="s">
        <v>153</v>
      </c>
      <c r="M22" s="473" t="s">
        <v>153</v>
      </c>
      <c r="N22" s="473" t="s">
        <v>153</v>
      </c>
      <c r="O22" s="473" t="s">
        <v>153</v>
      </c>
      <c r="P22" s="473" t="s">
        <v>153</v>
      </c>
      <c r="Q22" s="473" t="s">
        <v>153</v>
      </c>
      <c r="R22" s="474" t="s">
        <v>153</v>
      </c>
    </row>
    <row r="23" spans="3:18" ht="25.15" customHeight="1" x14ac:dyDescent="0.45">
      <c r="C23" s="182" t="s">
        <v>244</v>
      </c>
      <c r="D23" s="183"/>
      <c r="E23" s="183"/>
      <c r="F23" s="183"/>
      <c r="G23" s="472">
        <v>0</v>
      </c>
      <c r="H23" s="473">
        <v>0</v>
      </c>
      <c r="I23" s="473">
        <v>0</v>
      </c>
      <c r="J23" s="473">
        <v>0</v>
      </c>
      <c r="K23" s="473">
        <v>0</v>
      </c>
      <c r="L23" s="473">
        <v>0</v>
      </c>
      <c r="M23" s="473">
        <v>0</v>
      </c>
      <c r="N23" s="473">
        <v>0</v>
      </c>
      <c r="O23" s="473">
        <v>0</v>
      </c>
      <c r="P23" s="473">
        <v>0</v>
      </c>
      <c r="Q23" s="473">
        <v>0</v>
      </c>
      <c r="R23" s="474">
        <v>0</v>
      </c>
    </row>
    <row r="24" spans="3:18" ht="25.15" customHeight="1" x14ac:dyDescent="0.45">
      <c r="C24" s="182"/>
      <c r="D24" s="184" t="s">
        <v>448</v>
      </c>
      <c r="E24" s="184"/>
      <c r="F24" s="184"/>
      <c r="G24" s="475">
        <v>0</v>
      </c>
      <c r="H24" s="470">
        <v>0</v>
      </c>
      <c r="I24" s="470">
        <v>0</v>
      </c>
      <c r="J24" s="470">
        <v>0</v>
      </c>
      <c r="K24" s="470">
        <v>0</v>
      </c>
      <c r="L24" s="470">
        <v>0</v>
      </c>
      <c r="M24" s="470">
        <v>0</v>
      </c>
      <c r="N24" s="470">
        <v>0</v>
      </c>
      <c r="O24" s="470">
        <v>0</v>
      </c>
      <c r="P24" s="470">
        <v>0</v>
      </c>
      <c r="Q24" s="470">
        <v>0</v>
      </c>
      <c r="R24" s="471">
        <v>0</v>
      </c>
    </row>
    <row r="25" spans="3:18" ht="25.15" customHeight="1" x14ac:dyDescent="0.45">
      <c r="C25" s="182" t="s">
        <v>247</v>
      </c>
      <c r="D25" s="183"/>
      <c r="E25" s="183"/>
      <c r="F25" s="183"/>
      <c r="G25" s="472" t="s">
        <v>153</v>
      </c>
      <c r="H25" s="473" t="s">
        <v>153</v>
      </c>
      <c r="I25" s="473" t="s">
        <v>153</v>
      </c>
      <c r="J25" s="473" t="s">
        <v>153</v>
      </c>
      <c r="K25" s="473" t="s">
        <v>153</v>
      </c>
      <c r="L25" s="473" t="s">
        <v>153</v>
      </c>
      <c r="M25" s="473" t="s">
        <v>153</v>
      </c>
      <c r="N25" s="473" t="s">
        <v>153</v>
      </c>
      <c r="O25" s="473" t="s">
        <v>153</v>
      </c>
      <c r="P25" s="473" t="s">
        <v>153</v>
      </c>
      <c r="Q25" s="473" t="s">
        <v>153</v>
      </c>
      <c r="R25" s="474" t="s">
        <v>153</v>
      </c>
    </row>
    <row r="26" spans="3:18" ht="25.15" customHeight="1" x14ac:dyDescent="0.45">
      <c r="C26" s="182" t="s">
        <v>249</v>
      </c>
      <c r="D26" s="183"/>
      <c r="E26" s="183"/>
      <c r="F26" s="183"/>
      <c r="G26" s="472" t="s">
        <v>153</v>
      </c>
      <c r="H26" s="473" t="s">
        <v>153</v>
      </c>
      <c r="I26" s="473" t="s">
        <v>153</v>
      </c>
      <c r="J26" s="473" t="s">
        <v>153</v>
      </c>
      <c r="K26" s="473" t="s">
        <v>153</v>
      </c>
      <c r="L26" s="473" t="s">
        <v>153</v>
      </c>
      <c r="M26" s="473" t="s">
        <v>153</v>
      </c>
      <c r="N26" s="473" t="s">
        <v>153</v>
      </c>
      <c r="O26" s="473" t="s">
        <v>153</v>
      </c>
      <c r="P26" s="473" t="s">
        <v>153</v>
      </c>
      <c r="Q26" s="473" t="s">
        <v>153</v>
      </c>
      <c r="R26" s="474" t="s">
        <v>153</v>
      </c>
    </row>
    <row r="27" spans="3:18" ht="25.15" customHeight="1" x14ac:dyDescent="0.45">
      <c r="C27" s="182" t="s">
        <v>251</v>
      </c>
      <c r="D27" s="183"/>
      <c r="E27" s="183"/>
      <c r="F27" s="183"/>
      <c r="G27" s="472" t="s">
        <v>153</v>
      </c>
      <c r="H27" s="473" t="s">
        <v>153</v>
      </c>
      <c r="I27" s="473" t="s">
        <v>153</v>
      </c>
      <c r="J27" s="473" t="s">
        <v>153</v>
      </c>
      <c r="K27" s="473" t="s">
        <v>153</v>
      </c>
      <c r="L27" s="473" t="s">
        <v>153</v>
      </c>
      <c r="M27" s="473" t="s">
        <v>153</v>
      </c>
      <c r="N27" s="473" t="s">
        <v>153</v>
      </c>
      <c r="O27" s="473" t="s">
        <v>153</v>
      </c>
      <c r="P27" s="473" t="s">
        <v>153</v>
      </c>
      <c r="Q27" s="473" t="s">
        <v>153</v>
      </c>
      <c r="R27" s="474" t="s">
        <v>153</v>
      </c>
    </row>
    <row r="28" spans="3:18" ht="25.15" customHeight="1" x14ac:dyDescent="0.45">
      <c r="C28" s="182" t="s">
        <v>456</v>
      </c>
      <c r="D28" s="183"/>
      <c r="E28" s="183"/>
      <c r="F28" s="183"/>
      <c r="G28" s="472" t="s">
        <v>153</v>
      </c>
      <c r="H28" s="473" t="s">
        <v>153</v>
      </c>
      <c r="I28" s="473" t="s">
        <v>153</v>
      </c>
      <c r="J28" s="473" t="s">
        <v>153</v>
      </c>
      <c r="K28" s="473" t="s">
        <v>153</v>
      </c>
      <c r="L28" s="473" t="s">
        <v>153</v>
      </c>
      <c r="M28" s="473" t="s">
        <v>153</v>
      </c>
      <c r="N28" s="473" t="s">
        <v>153</v>
      </c>
      <c r="O28" s="473" t="s">
        <v>153</v>
      </c>
      <c r="P28" s="473" t="s">
        <v>153</v>
      </c>
      <c r="Q28" s="473" t="s">
        <v>153</v>
      </c>
      <c r="R28" s="474" t="s">
        <v>153</v>
      </c>
    </row>
    <row r="29" spans="3:18" ht="25.15" customHeight="1" x14ac:dyDescent="0.45">
      <c r="C29" s="182" t="s">
        <v>457</v>
      </c>
      <c r="D29" s="183"/>
      <c r="E29" s="183"/>
      <c r="F29" s="183"/>
      <c r="G29" s="472" t="s">
        <v>153</v>
      </c>
      <c r="H29" s="473" t="s">
        <v>153</v>
      </c>
      <c r="I29" s="473" t="s">
        <v>153</v>
      </c>
      <c r="J29" s="473" t="s">
        <v>153</v>
      </c>
      <c r="K29" s="473" t="s">
        <v>153</v>
      </c>
      <c r="L29" s="473" t="s">
        <v>153</v>
      </c>
      <c r="M29" s="473" t="s">
        <v>153</v>
      </c>
      <c r="N29" s="473" t="s">
        <v>153</v>
      </c>
      <c r="O29" s="473" t="s">
        <v>153</v>
      </c>
      <c r="P29" s="473" t="s">
        <v>153</v>
      </c>
      <c r="Q29" s="473" t="s">
        <v>153</v>
      </c>
      <c r="R29" s="474" t="s">
        <v>153</v>
      </c>
    </row>
    <row r="30" spans="3:18" ht="25.15" customHeight="1" x14ac:dyDescent="0.45">
      <c r="C30" s="182" t="s">
        <v>841</v>
      </c>
      <c r="D30" s="183"/>
      <c r="E30" s="183"/>
      <c r="F30" s="183"/>
      <c r="G30" s="472">
        <v>0</v>
      </c>
      <c r="H30" s="473">
        <v>0</v>
      </c>
      <c r="I30" s="473">
        <v>0</v>
      </c>
      <c r="J30" s="473">
        <v>0</v>
      </c>
      <c r="K30" s="473">
        <v>0</v>
      </c>
      <c r="L30" s="473">
        <v>0</v>
      </c>
      <c r="M30" s="473">
        <v>0</v>
      </c>
      <c r="N30" s="473">
        <v>0</v>
      </c>
      <c r="O30" s="473">
        <v>0</v>
      </c>
      <c r="P30" s="473">
        <v>0</v>
      </c>
      <c r="Q30" s="473">
        <v>0</v>
      </c>
      <c r="R30" s="474">
        <v>0</v>
      </c>
    </row>
    <row r="31" spans="3:18" ht="25.15" customHeight="1" x14ac:dyDescent="0.45">
      <c r="C31" s="182" t="s">
        <v>383</v>
      </c>
      <c r="D31" s="183"/>
      <c r="E31" s="183"/>
      <c r="F31" s="183"/>
      <c r="G31" s="472">
        <v>0</v>
      </c>
      <c r="H31" s="473">
        <v>0</v>
      </c>
      <c r="I31" s="473">
        <v>0</v>
      </c>
      <c r="J31" s="473">
        <v>0</v>
      </c>
      <c r="K31" s="473">
        <v>0</v>
      </c>
      <c r="L31" s="473">
        <v>0</v>
      </c>
      <c r="M31" s="473">
        <v>0</v>
      </c>
      <c r="N31" s="473">
        <v>0</v>
      </c>
      <c r="O31" s="473">
        <v>0</v>
      </c>
      <c r="P31" s="473">
        <v>0</v>
      </c>
      <c r="Q31" s="473">
        <v>0</v>
      </c>
      <c r="R31" s="474">
        <v>0</v>
      </c>
    </row>
    <row r="32" spans="3:18" ht="25.15" customHeight="1" x14ac:dyDescent="0.45">
      <c r="C32" s="182"/>
      <c r="D32" s="184" t="s">
        <v>449</v>
      </c>
      <c r="E32" s="184"/>
      <c r="F32" s="184"/>
      <c r="G32" s="469"/>
      <c r="H32" s="470" t="s">
        <v>153</v>
      </c>
      <c r="I32" s="470" t="s">
        <v>153</v>
      </c>
      <c r="J32" s="470" t="s">
        <v>153</v>
      </c>
      <c r="K32" s="470" t="s">
        <v>153</v>
      </c>
      <c r="L32" s="470" t="s">
        <v>153</v>
      </c>
      <c r="M32" s="470" t="s">
        <v>153</v>
      </c>
      <c r="N32" s="470" t="s">
        <v>153</v>
      </c>
      <c r="O32" s="470" t="s">
        <v>153</v>
      </c>
      <c r="P32" s="470" t="s">
        <v>153</v>
      </c>
      <c r="Q32" s="470" t="s">
        <v>153</v>
      </c>
      <c r="R32" s="471" t="s">
        <v>153</v>
      </c>
    </row>
    <row r="33" spans="2:18" ht="25.15" customHeight="1" x14ac:dyDescent="0.45">
      <c r="C33" s="182" t="s">
        <v>450</v>
      </c>
      <c r="D33" s="183"/>
      <c r="E33" s="183"/>
      <c r="F33" s="183"/>
      <c r="G33" s="475">
        <v>0</v>
      </c>
      <c r="H33" s="470">
        <v>0</v>
      </c>
      <c r="I33" s="470">
        <v>0</v>
      </c>
      <c r="J33" s="470">
        <v>0</v>
      </c>
      <c r="K33" s="470">
        <v>0</v>
      </c>
      <c r="L33" s="470">
        <v>0</v>
      </c>
      <c r="M33" s="470">
        <v>0</v>
      </c>
      <c r="N33" s="470">
        <v>0</v>
      </c>
      <c r="O33" s="470">
        <v>0</v>
      </c>
      <c r="P33" s="470">
        <v>0</v>
      </c>
      <c r="Q33" s="470">
        <v>0</v>
      </c>
      <c r="R33" s="471">
        <v>0</v>
      </c>
    </row>
    <row r="34" spans="2:18" ht="25.15" customHeight="1" x14ac:dyDescent="0.45">
      <c r="C34" s="182" t="s">
        <v>842</v>
      </c>
      <c r="D34" s="183"/>
      <c r="E34" s="183"/>
      <c r="F34" s="183"/>
      <c r="G34" s="472" t="s">
        <v>153</v>
      </c>
      <c r="H34" s="473" t="s">
        <v>153</v>
      </c>
      <c r="I34" s="473" t="s">
        <v>153</v>
      </c>
      <c r="J34" s="473" t="s">
        <v>153</v>
      </c>
      <c r="K34" s="473" t="s">
        <v>153</v>
      </c>
      <c r="L34" s="473" t="s">
        <v>153</v>
      </c>
      <c r="M34" s="473" t="s">
        <v>153</v>
      </c>
      <c r="N34" s="473" t="s">
        <v>153</v>
      </c>
      <c r="O34" s="473" t="s">
        <v>153</v>
      </c>
      <c r="P34" s="473" t="s">
        <v>153</v>
      </c>
      <c r="Q34" s="473" t="s">
        <v>153</v>
      </c>
      <c r="R34" s="474" t="s">
        <v>153</v>
      </c>
    </row>
    <row r="35" spans="2:18" ht="25.15" customHeight="1" x14ac:dyDescent="0.45">
      <c r="C35" s="182" t="s">
        <v>843</v>
      </c>
      <c r="D35" s="183"/>
      <c r="E35" s="183"/>
      <c r="F35" s="183"/>
      <c r="G35" s="472" t="s">
        <v>153</v>
      </c>
      <c r="H35" s="473" t="s">
        <v>153</v>
      </c>
      <c r="I35" s="473" t="s">
        <v>153</v>
      </c>
      <c r="J35" s="473" t="s">
        <v>153</v>
      </c>
      <c r="K35" s="473" t="s">
        <v>153</v>
      </c>
      <c r="L35" s="473" t="s">
        <v>153</v>
      </c>
      <c r="M35" s="473" t="s">
        <v>153</v>
      </c>
      <c r="N35" s="473" t="s">
        <v>153</v>
      </c>
      <c r="O35" s="473" t="s">
        <v>153</v>
      </c>
      <c r="P35" s="473" t="s">
        <v>153</v>
      </c>
      <c r="Q35" s="473" t="s">
        <v>153</v>
      </c>
      <c r="R35" s="474" t="s">
        <v>153</v>
      </c>
    </row>
    <row r="36" spans="2:18" ht="25.15" customHeight="1" x14ac:dyDescent="0.45">
      <c r="C36" s="182" t="s">
        <v>268</v>
      </c>
      <c r="D36" s="183"/>
      <c r="E36" s="183"/>
      <c r="F36" s="183"/>
      <c r="G36" s="472">
        <v>0</v>
      </c>
      <c r="H36" s="473">
        <v>0</v>
      </c>
      <c r="I36" s="473">
        <v>0</v>
      </c>
      <c r="J36" s="473">
        <v>0</v>
      </c>
      <c r="K36" s="473">
        <v>0</v>
      </c>
      <c r="L36" s="473">
        <v>0</v>
      </c>
      <c r="M36" s="473">
        <v>0</v>
      </c>
      <c r="N36" s="473">
        <v>0</v>
      </c>
      <c r="O36" s="473">
        <v>0</v>
      </c>
      <c r="P36" s="473">
        <v>0</v>
      </c>
      <c r="Q36" s="473">
        <v>0</v>
      </c>
      <c r="R36" s="474">
        <v>0</v>
      </c>
    </row>
    <row r="37" spans="2:18" ht="25.15" customHeight="1" x14ac:dyDescent="0.45">
      <c r="C37" s="182"/>
      <c r="D37" s="184" t="s">
        <v>451</v>
      </c>
      <c r="E37" s="184"/>
      <c r="F37" s="184"/>
      <c r="G37" s="469"/>
      <c r="H37" s="470" t="s">
        <v>153</v>
      </c>
      <c r="I37" s="470" t="s">
        <v>153</v>
      </c>
      <c r="J37" s="470" t="s">
        <v>153</v>
      </c>
      <c r="K37" s="470" t="s">
        <v>153</v>
      </c>
      <c r="L37" s="470" t="s">
        <v>153</v>
      </c>
      <c r="M37" s="470" t="s">
        <v>153</v>
      </c>
      <c r="N37" s="470" t="s">
        <v>153</v>
      </c>
      <c r="O37" s="470" t="s">
        <v>153</v>
      </c>
      <c r="P37" s="470" t="s">
        <v>153</v>
      </c>
      <c r="Q37" s="470" t="s">
        <v>153</v>
      </c>
      <c r="R37" s="471" t="s">
        <v>153</v>
      </c>
    </row>
    <row r="38" spans="2:18" ht="25.15" customHeight="1" x14ac:dyDescent="0.45">
      <c r="C38" s="182" t="s">
        <v>844</v>
      </c>
      <c r="D38" s="183"/>
      <c r="E38" s="183"/>
      <c r="F38" s="183"/>
      <c r="G38" s="472">
        <v>0</v>
      </c>
      <c r="H38" s="473">
        <v>0</v>
      </c>
      <c r="I38" s="473">
        <v>0</v>
      </c>
      <c r="J38" s="473">
        <v>0</v>
      </c>
      <c r="K38" s="473">
        <v>0</v>
      </c>
      <c r="L38" s="473">
        <v>0</v>
      </c>
      <c r="M38" s="473">
        <v>0</v>
      </c>
      <c r="N38" s="473">
        <v>0</v>
      </c>
      <c r="O38" s="473">
        <v>0</v>
      </c>
      <c r="P38" s="473">
        <v>0</v>
      </c>
      <c r="Q38" s="473">
        <v>0</v>
      </c>
      <c r="R38" s="474">
        <v>0</v>
      </c>
    </row>
    <row r="39" spans="2:18" ht="25.15" customHeight="1" x14ac:dyDescent="0.45">
      <c r="C39" s="182"/>
      <c r="D39" s="184" t="s">
        <v>845</v>
      </c>
      <c r="E39" s="184"/>
      <c r="F39" s="184"/>
      <c r="G39" s="469"/>
      <c r="H39" s="470" t="s">
        <v>153</v>
      </c>
      <c r="I39" s="470" t="s">
        <v>153</v>
      </c>
      <c r="J39" s="470" t="s">
        <v>153</v>
      </c>
      <c r="K39" s="470" t="s">
        <v>153</v>
      </c>
      <c r="L39" s="470" t="s">
        <v>153</v>
      </c>
      <c r="M39" s="470" t="s">
        <v>153</v>
      </c>
      <c r="N39" s="470" t="s">
        <v>153</v>
      </c>
      <c r="O39" s="470" t="s">
        <v>153</v>
      </c>
      <c r="P39" s="470" t="s">
        <v>153</v>
      </c>
      <c r="Q39" s="470" t="s">
        <v>153</v>
      </c>
      <c r="R39" s="471" t="s">
        <v>153</v>
      </c>
    </row>
    <row r="40" spans="2:18" ht="25.15" customHeight="1" x14ac:dyDescent="0.45">
      <c r="C40" s="182" t="s">
        <v>276</v>
      </c>
      <c r="D40" s="183"/>
      <c r="E40" s="183"/>
      <c r="F40" s="183"/>
      <c r="G40" s="472" t="s">
        <v>153</v>
      </c>
      <c r="H40" s="473" t="s">
        <v>153</v>
      </c>
      <c r="I40" s="473" t="s">
        <v>153</v>
      </c>
      <c r="J40" s="473" t="s">
        <v>153</v>
      </c>
      <c r="K40" s="473" t="s">
        <v>153</v>
      </c>
      <c r="L40" s="473" t="s">
        <v>153</v>
      </c>
      <c r="M40" s="473" t="s">
        <v>153</v>
      </c>
      <c r="N40" s="473" t="s">
        <v>153</v>
      </c>
      <c r="O40" s="473" t="s">
        <v>153</v>
      </c>
      <c r="P40" s="473" t="s">
        <v>153</v>
      </c>
      <c r="Q40" s="473" t="s">
        <v>153</v>
      </c>
      <c r="R40" s="474" t="s">
        <v>153</v>
      </c>
    </row>
    <row r="41" spans="2:18" ht="25.15" customHeight="1" x14ac:dyDescent="0.45">
      <c r="C41" s="182" t="s">
        <v>279</v>
      </c>
      <c r="D41" s="183"/>
      <c r="E41" s="183"/>
      <c r="F41" s="183"/>
      <c r="G41" s="472">
        <v>0</v>
      </c>
      <c r="H41" s="473">
        <v>0</v>
      </c>
      <c r="I41" s="473">
        <v>0</v>
      </c>
      <c r="J41" s="473">
        <v>0</v>
      </c>
      <c r="K41" s="473">
        <v>0</v>
      </c>
      <c r="L41" s="473">
        <v>0</v>
      </c>
      <c r="M41" s="473">
        <v>0</v>
      </c>
      <c r="N41" s="473">
        <v>0</v>
      </c>
      <c r="O41" s="473">
        <v>0</v>
      </c>
      <c r="P41" s="473">
        <v>0</v>
      </c>
      <c r="Q41" s="473">
        <v>0</v>
      </c>
      <c r="R41" s="474">
        <v>0</v>
      </c>
    </row>
    <row r="42" spans="2:18" ht="25.15" customHeight="1" x14ac:dyDescent="0.45">
      <c r="C42" s="182"/>
      <c r="D42" s="184" t="s">
        <v>452</v>
      </c>
      <c r="E42" s="184"/>
      <c r="F42" s="184"/>
      <c r="G42" s="475" t="s">
        <v>153</v>
      </c>
      <c r="H42" s="470" t="s">
        <v>153</v>
      </c>
      <c r="I42" s="470" t="s">
        <v>153</v>
      </c>
      <c r="J42" s="470" t="s">
        <v>153</v>
      </c>
      <c r="K42" s="470" t="s">
        <v>153</v>
      </c>
      <c r="L42" s="470" t="s">
        <v>153</v>
      </c>
      <c r="M42" s="470" t="s">
        <v>153</v>
      </c>
      <c r="N42" s="470" t="s">
        <v>153</v>
      </c>
      <c r="O42" s="470" t="s">
        <v>153</v>
      </c>
      <c r="P42" s="470" t="s">
        <v>153</v>
      </c>
      <c r="Q42" s="470" t="s">
        <v>153</v>
      </c>
      <c r="R42" s="471" t="s">
        <v>153</v>
      </c>
    </row>
    <row r="43" spans="2:18" ht="25.15" customHeight="1" thickBot="1" x14ac:dyDescent="0.5">
      <c r="C43" s="186"/>
      <c r="D43" s="187" t="s">
        <v>453</v>
      </c>
      <c r="E43" s="187"/>
      <c r="F43" s="187"/>
      <c r="G43" s="476"/>
      <c r="H43" s="477" t="s">
        <v>153</v>
      </c>
      <c r="I43" s="477" t="s">
        <v>153</v>
      </c>
      <c r="J43" s="477" t="s">
        <v>153</v>
      </c>
      <c r="K43" s="477" t="s">
        <v>153</v>
      </c>
      <c r="L43" s="477" t="s">
        <v>153</v>
      </c>
      <c r="M43" s="477" t="s">
        <v>153</v>
      </c>
      <c r="N43" s="477" t="s">
        <v>153</v>
      </c>
      <c r="O43" s="477" t="s">
        <v>153</v>
      </c>
      <c r="P43" s="477" t="s">
        <v>153</v>
      </c>
      <c r="Q43" s="477" t="s">
        <v>153</v>
      </c>
      <c r="R43" s="478" t="s">
        <v>153</v>
      </c>
    </row>
    <row r="44" spans="2:18" ht="26.5" thickTop="1" x14ac:dyDescent="0.45"/>
    <row r="45" spans="2:18" x14ac:dyDescent="0.45">
      <c r="B45" s="97" t="s">
        <v>846</v>
      </c>
    </row>
    <row r="46" spans="2:18" ht="26.5" thickBot="1" x14ac:dyDescent="0.5"/>
    <row r="47" spans="2:18" ht="26.5" thickTop="1" x14ac:dyDescent="0.45">
      <c r="B47" s="97"/>
      <c r="C47" s="195"/>
      <c r="D47" s="196"/>
      <c r="E47" s="196"/>
      <c r="F47" s="196"/>
      <c r="G47" s="98" t="s">
        <v>162</v>
      </c>
      <c r="H47" s="98"/>
      <c r="I47" s="98"/>
      <c r="J47" s="98"/>
      <c r="K47" s="98"/>
      <c r="L47" s="98"/>
      <c r="M47" s="98"/>
      <c r="N47" s="98"/>
      <c r="O47" s="98"/>
      <c r="P47" s="98"/>
      <c r="Q47" s="98"/>
      <c r="R47" s="99"/>
    </row>
    <row r="48" spans="2:18" x14ac:dyDescent="0.45">
      <c r="C48" s="197"/>
      <c r="G48" s="47" t="s">
        <v>215</v>
      </c>
      <c r="H48" s="175" t="s">
        <v>216</v>
      </c>
      <c r="I48" s="47" t="s">
        <v>217</v>
      </c>
      <c r="J48" s="48" t="s">
        <v>218</v>
      </c>
      <c r="K48" s="48"/>
      <c r="L48" s="48"/>
      <c r="M48" s="48"/>
      <c r="N48" s="48"/>
      <c r="O48" s="48"/>
      <c r="P48" s="403"/>
      <c r="Q48" s="404"/>
      <c r="R48" s="405"/>
    </row>
    <row r="49" spans="3:18" s="162" customFormat="1" x14ac:dyDescent="0.45">
      <c r="C49" s="198"/>
      <c r="D49" s="199"/>
      <c r="E49" s="199"/>
      <c r="F49" s="199"/>
      <c r="G49" s="49" t="s">
        <v>153</v>
      </c>
      <c r="H49" s="176" t="s">
        <v>153</v>
      </c>
      <c r="I49" s="49" t="s">
        <v>153</v>
      </c>
      <c r="J49" s="49" t="s">
        <v>153</v>
      </c>
      <c r="K49" s="49" t="s">
        <v>153</v>
      </c>
      <c r="L49" s="49" t="s">
        <v>153</v>
      </c>
      <c r="M49" s="49" t="s">
        <v>153</v>
      </c>
      <c r="N49" s="49" t="s">
        <v>153</v>
      </c>
      <c r="O49" s="49" t="s">
        <v>153</v>
      </c>
      <c r="P49" s="406" t="s">
        <v>153</v>
      </c>
      <c r="Q49" s="49" t="s">
        <v>153</v>
      </c>
      <c r="R49" s="100" t="s">
        <v>153</v>
      </c>
    </row>
    <row r="50" spans="3:18" x14ac:dyDescent="0.45">
      <c r="C50" s="197"/>
      <c r="G50" s="178" t="s">
        <v>153</v>
      </c>
      <c r="H50" s="176" t="s">
        <v>153</v>
      </c>
      <c r="I50" s="178" t="s">
        <v>153</v>
      </c>
      <c r="J50" s="178" t="s">
        <v>153</v>
      </c>
      <c r="K50" s="178" t="s">
        <v>153</v>
      </c>
      <c r="L50" s="178" t="s">
        <v>153</v>
      </c>
      <c r="M50" s="178" t="s">
        <v>153</v>
      </c>
      <c r="N50" s="178" t="s">
        <v>153</v>
      </c>
      <c r="O50" s="178" t="s">
        <v>153</v>
      </c>
      <c r="P50" s="181" t="s">
        <v>153</v>
      </c>
      <c r="Q50" s="49" t="s">
        <v>153</v>
      </c>
      <c r="R50" s="179" t="s">
        <v>153</v>
      </c>
    </row>
    <row r="51" spans="3:18" ht="30" customHeight="1" x14ac:dyDescent="0.45">
      <c r="C51" s="182" t="s">
        <v>847</v>
      </c>
      <c r="D51" s="188"/>
      <c r="E51" s="188"/>
      <c r="F51" s="188"/>
      <c r="G51" s="479" t="s">
        <v>153</v>
      </c>
      <c r="H51" s="466" t="s">
        <v>153</v>
      </c>
      <c r="I51" s="466" t="s">
        <v>153</v>
      </c>
      <c r="J51" s="480"/>
      <c r="K51" s="481"/>
      <c r="L51" s="481"/>
      <c r="M51" s="481"/>
      <c r="N51" s="481"/>
      <c r="O51" s="481"/>
      <c r="P51" s="481"/>
      <c r="Q51" s="482"/>
      <c r="R51" s="483"/>
    </row>
    <row r="52" spans="3:18" ht="30" customHeight="1" x14ac:dyDescent="0.45">
      <c r="C52" s="182"/>
      <c r="D52" s="184" t="s">
        <v>848</v>
      </c>
      <c r="E52" s="184"/>
      <c r="F52" s="189"/>
      <c r="G52" s="479" t="s">
        <v>153</v>
      </c>
      <c r="H52" s="466" t="s">
        <v>153</v>
      </c>
      <c r="I52" s="466" t="s">
        <v>153</v>
      </c>
      <c r="J52" s="480"/>
      <c r="K52" s="481"/>
      <c r="L52" s="481"/>
      <c r="M52" s="481"/>
      <c r="N52" s="481"/>
      <c r="O52" s="481"/>
      <c r="P52" s="481"/>
      <c r="Q52" s="481"/>
      <c r="R52" s="483"/>
    </row>
    <row r="53" spans="3:18" ht="30" customHeight="1" x14ac:dyDescent="0.45">
      <c r="C53" s="182"/>
      <c r="D53" s="184"/>
      <c r="E53" s="185" t="s">
        <v>454</v>
      </c>
      <c r="F53" s="185"/>
      <c r="G53" s="479" t="s">
        <v>153</v>
      </c>
      <c r="H53" s="466" t="s">
        <v>153</v>
      </c>
      <c r="I53" s="466" t="s">
        <v>153</v>
      </c>
      <c r="J53" s="480"/>
      <c r="K53" s="481"/>
      <c r="L53" s="481"/>
      <c r="M53" s="481"/>
      <c r="N53" s="481"/>
      <c r="O53" s="481"/>
      <c r="P53" s="481"/>
      <c r="Q53" s="481"/>
      <c r="R53" s="483"/>
    </row>
    <row r="54" spans="3:18" ht="30" customHeight="1" x14ac:dyDescent="0.45">
      <c r="C54" s="182"/>
      <c r="D54" s="184" t="s">
        <v>849</v>
      </c>
      <c r="E54" s="184"/>
      <c r="F54" s="189"/>
      <c r="G54" s="479" t="s">
        <v>153</v>
      </c>
      <c r="H54" s="466" t="s">
        <v>153</v>
      </c>
      <c r="I54" s="466" t="s">
        <v>153</v>
      </c>
      <c r="J54" s="480"/>
      <c r="K54" s="481"/>
      <c r="L54" s="481"/>
      <c r="M54" s="481"/>
      <c r="N54" s="481"/>
      <c r="O54" s="481"/>
      <c r="P54" s="481"/>
      <c r="Q54" s="481"/>
      <c r="R54" s="483"/>
    </row>
    <row r="55" spans="3:18" ht="30" customHeight="1" x14ac:dyDescent="0.45">
      <c r="C55" s="182"/>
      <c r="D55" s="184"/>
      <c r="E55" s="185" t="s">
        <v>850</v>
      </c>
      <c r="F55" s="190"/>
      <c r="G55" s="479" t="s">
        <v>153</v>
      </c>
      <c r="H55" s="466" t="s">
        <v>153</v>
      </c>
      <c r="I55" s="466" t="s">
        <v>153</v>
      </c>
      <c r="J55" s="480"/>
      <c r="K55" s="481"/>
      <c r="L55" s="481"/>
      <c r="M55" s="481"/>
      <c r="N55" s="481"/>
      <c r="O55" s="481"/>
      <c r="P55" s="481"/>
      <c r="Q55" s="481"/>
      <c r="R55" s="483"/>
    </row>
    <row r="56" spans="3:18" ht="30" customHeight="1" x14ac:dyDescent="0.45">
      <c r="C56" s="182"/>
      <c r="D56" s="184"/>
      <c r="E56" s="185"/>
      <c r="F56" s="191" t="s">
        <v>851</v>
      </c>
      <c r="G56" s="479" t="s">
        <v>153</v>
      </c>
      <c r="H56" s="466" t="s">
        <v>153</v>
      </c>
      <c r="I56" s="466" t="s">
        <v>153</v>
      </c>
      <c r="J56" s="480"/>
      <c r="K56" s="481"/>
      <c r="L56" s="481"/>
      <c r="M56" s="481"/>
      <c r="N56" s="481"/>
      <c r="O56" s="481"/>
      <c r="P56" s="481"/>
      <c r="Q56" s="481"/>
      <c r="R56" s="483"/>
    </row>
    <row r="57" spans="3:18" ht="30" customHeight="1" x14ac:dyDescent="0.45">
      <c r="C57" s="182"/>
      <c r="D57" s="184"/>
      <c r="E57" s="185"/>
      <c r="F57" s="191" t="s">
        <v>852</v>
      </c>
      <c r="G57" s="479" t="s">
        <v>153</v>
      </c>
      <c r="H57" s="466" t="s">
        <v>153</v>
      </c>
      <c r="I57" s="466" t="s">
        <v>153</v>
      </c>
      <c r="J57" s="480"/>
      <c r="K57" s="481"/>
      <c r="L57" s="481"/>
      <c r="M57" s="481"/>
      <c r="N57" s="481"/>
      <c r="O57" s="481"/>
      <c r="P57" s="481"/>
      <c r="Q57" s="481"/>
      <c r="R57" s="483"/>
    </row>
    <row r="58" spans="3:18" ht="30" customHeight="1" x14ac:dyDescent="0.45">
      <c r="C58" s="182"/>
      <c r="D58" s="184"/>
      <c r="E58" s="185"/>
      <c r="F58" s="191" t="s">
        <v>853</v>
      </c>
      <c r="G58" s="479" t="s">
        <v>153</v>
      </c>
      <c r="H58" s="466" t="s">
        <v>153</v>
      </c>
      <c r="I58" s="466" t="s">
        <v>153</v>
      </c>
      <c r="J58" s="480"/>
      <c r="K58" s="481"/>
      <c r="L58" s="481"/>
      <c r="M58" s="481"/>
      <c r="N58" s="481"/>
      <c r="O58" s="481"/>
      <c r="P58" s="481"/>
      <c r="Q58" s="481"/>
      <c r="R58" s="483"/>
    </row>
    <row r="59" spans="3:18" ht="30" customHeight="1" x14ac:dyDescent="0.45">
      <c r="C59" s="182"/>
      <c r="D59" s="184"/>
      <c r="E59" s="185" t="s">
        <v>854</v>
      </c>
      <c r="F59" s="190"/>
      <c r="G59" s="479" t="s">
        <v>153</v>
      </c>
      <c r="H59" s="466" t="s">
        <v>153</v>
      </c>
      <c r="I59" s="466" t="s">
        <v>153</v>
      </c>
      <c r="J59" s="480"/>
      <c r="K59" s="481"/>
      <c r="L59" s="481"/>
      <c r="M59" s="481"/>
      <c r="N59" s="481"/>
      <c r="O59" s="481"/>
      <c r="P59" s="481"/>
      <c r="Q59" s="481"/>
      <c r="R59" s="483"/>
    </row>
    <row r="60" spans="3:18" ht="30" customHeight="1" x14ac:dyDescent="0.45">
      <c r="C60" s="192"/>
      <c r="D60" s="189"/>
      <c r="E60" s="190"/>
      <c r="F60" s="191" t="s">
        <v>455</v>
      </c>
      <c r="G60" s="479" t="s">
        <v>153</v>
      </c>
      <c r="H60" s="466" t="s">
        <v>153</v>
      </c>
      <c r="I60" s="466" t="s">
        <v>153</v>
      </c>
      <c r="J60" s="480"/>
      <c r="K60" s="481"/>
      <c r="L60" s="481"/>
      <c r="M60" s="481"/>
      <c r="N60" s="481"/>
      <c r="O60" s="481"/>
      <c r="P60" s="481"/>
      <c r="Q60" s="481"/>
      <c r="R60" s="483"/>
    </row>
    <row r="61" spans="3:18" ht="30" customHeight="1" x14ac:dyDescent="0.45">
      <c r="C61" s="182"/>
      <c r="D61" s="184" t="s">
        <v>855</v>
      </c>
      <c r="E61" s="189"/>
      <c r="F61" s="189"/>
      <c r="G61" s="479">
        <v>0</v>
      </c>
      <c r="H61" s="466">
        <v>0</v>
      </c>
      <c r="I61" s="466">
        <v>0</v>
      </c>
      <c r="J61" s="480"/>
      <c r="K61" s="481"/>
      <c r="L61" s="481"/>
      <c r="M61" s="481"/>
      <c r="N61" s="481"/>
      <c r="O61" s="481"/>
      <c r="P61" s="481"/>
      <c r="Q61" s="481"/>
      <c r="R61" s="483"/>
    </row>
    <row r="62" spans="3:18" ht="30" customHeight="1" x14ac:dyDescent="0.45">
      <c r="C62" s="182" t="s">
        <v>188</v>
      </c>
      <c r="D62" s="188"/>
      <c r="E62" s="188"/>
      <c r="F62" s="188"/>
      <c r="G62" s="479">
        <v>0</v>
      </c>
      <c r="H62" s="466">
        <v>0</v>
      </c>
      <c r="I62" s="466">
        <v>0</v>
      </c>
      <c r="J62" s="484"/>
      <c r="K62" s="485"/>
      <c r="L62" s="485"/>
      <c r="M62" s="485"/>
      <c r="N62" s="485"/>
      <c r="O62" s="485"/>
      <c r="P62" s="485"/>
      <c r="Q62" s="485"/>
      <c r="R62" s="486"/>
    </row>
    <row r="63" spans="3:18" ht="30" customHeight="1" x14ac:dyDescent="0.45">
      <c r="C63" s="182"/>
      <c r="D63" s="184" t="s">
        <v>856</v>
      </c>
      <c r="E63" s="189"/>
      <c r="F63" s="189"/>
      <c r="G63" s="479" t="s">
        <v>153</v>
      </c>
      <c r="H63" s="466" t="s">
        <v>153</v>
      </c>
      <c r="I63" s="466" t="s">
        <v>153</v>
      </c>
      <c r="J63" s="480"/>
      <c r="K63" s="481"/>
      <c r="L63" s="481"/>
      <c r="M63" s="481"/>
      <c r="N63" s="481"/>
      <c r="O63" s="481"/>
      <c r="P63" s="481"/>
      <c r="Q63" s="481"/>
      <c r="R63" s="483"/>
    </row>
    <row r="64" spans="3:18" ht="30" customHeight="1" x14ac:dyDescent="0.45">
      <c r="C64" s="192"/>
      <c r="D64" s="189"/>
      <c r="E64" s="185" t="s">
        <v>857</v>
      </c>
      <c r="F64" s="190"/>
      <c r="G64" s="479" t="s">
        <v>153</v>
      </c>
      <c r="H64" s="466" t="s">
        <v>153</v>
      </c>
      <c r="I64" s="466" t="s">
        <v>153</v>
      </c>
      <c r="J64" s="480"/>
      <c r="K64" s="481"/>
      <c r="L64" s="481"/>
      <c r="M64" s="481"/>
      <c r="N64" s="481"/>
      <c r="O64" s="481"/>
      <c r="P64" s="481"/>
      <c r="Q64" s="481"/>
      <c r="R64" s="483"/>
    </row>
    <row r="65" spans="2:18" ht="30" customHeight="1" x14ac:dyDescent="0.45">
      <c r="C65" s="192"/>
      <c r="D65" s="189"/>
      <c r="E65" s="190"/>
      <c r="F65" s="191" t="s">
        <v>858</v>
      </c>
      <c r="G65" s="479" t="s">
        <v>153</v>
      </c>
      <c r="H65" s="466" t="s">
        <v>153</v>
      </c>
      <c r="I65" s="466" t="s">
        <v>153</v>
      </c>
      <c r="J65" s="480"/>
      <c r="K65" s="481"/>
      <c r="L65" s="481"/>
      <c r="M65" s="481"/>
      <c r="N65" s="481"/>
      <c r="O65" s="481"/>
      <c r="P65" s="481"/>
      <c r="Q65" s="481"/>
      <c r="R65" s="483"/>
    </row>
    <row r="66" spans="2:18" ht="30" customHeight="1" x14ac:dyDescent="0.45">
      <c r="C66" s="192"/>
      <c r="D66" s="189"/>
      <c r="E66" s="185" t="s">
        <v>859</v>
      </c>
      <c r="F66" s="190"/>
      <c r="G66" s="479" t="s">
        <v>153</v>
      </c>
      <c r="H66" s="466" t="s">
        <v>153</v>
      </c>
      <c r="I66" s="466" t="s">
        <v>153</v>
      </c>
      <c r="J66" s="480"/>
      <c r="K66" s="481"/>
      <c r="L66" s="481"/>
      <c r="M66" s="481"/>
      <c r="N66" s="481"/>
      <c r="O66" s="481"/>
      <c r="P66" s="481"/>
      <c r="Q66" s="481"/>
      <c r="R66" s="483"/>
    </row>
    <row r="67" spans="2:18" ht="30" customHeight="1" x14ac:dyDescent="0.45">
      <c r="C67" s="192"/>
      <c r="D67" s="189"/>
      <c r="E67" s="190"/>
      <c r="F67" s="191" t="s">
        <v>860</v>
      </c>
      <c r="G67" s="479" t="s">
        <v>153</v>
      </c>
      <c r="H67" s="466" t="s">
        <v>153</v>
      </c>
      <c r="I67" s="466" t="s">
        <v>153</v>
      </c>
      <c r="J67" s="480"/>
      <c r="K67" s="481"/>
      <c r="L67" s="481"/>
      <c r="M67" s="481"/>
      <c r="N67" s="481"/>
      <c r="O67" s="481"/>
      <c r="P67" s="481"/>
      <c r="Q67" s="481"/>
      <c r="R67" s="483"/>
    </row>
    <row r="68" spans="2:18" ht="30" customHeight="1" x14ac:dyDescent="0.45">
      <c r="C68" s="192"/>
      <c r="D68" s="184" t="s">
        <v>861</v>
      </c>
      <c r="E68" s="189"/>
      <c r="F68" s="189"/>
      <c r="G68" s="479">
        <v>0</v>
      </c>
      <c r="H68" s="466">
        <v>0</v>
      </c>
      <c r="I68" s="466">
        <v>0</v>
      </c>
      <c r="J68" s="487"/>
      <c r="K68" s="488"/>
      <c r="L68" s="488"/>
      <c r="M68" s="488"/>
      <c r="N68" s="488"/>
      <c r="O68" s="488"/>
      <c r="P68" s="488"/>
      <c r="Q68" s="488"/>
      <c r="R68" s="489"/>
    </row>
    <row r="69" spans="2:18" ht="30" customHeight="1" x14ac:dyDescent="0.45">
      <c r="C69" s="182" t="s">
        <v>862</v>
      </c>
      <c r="D69" s="188"/>
      <c r="E69" s="188"/>
      <c r="F69" s="188"/>
      <c r="G69" s="479" t="s">
        <v>153</v>
      </c>
      <c r="H69" s="466" t="s">
        <v>153</v>
      </c>
      <c r="I69" s="466" t="s">
        <v>153</v>
      </c>
      <c r="J69" s="484"/>
      <c r="K69" s="485"/>
      <c r="L69" s="485"/>
      <c r="M69" s="485"/>
      <c r="N69" s="485"/>
      <c r="O69" s="485"/>
      <c r="P69" s="485"/>
      <c r="Q69" s="485"/>
      <c r="R69" s="486"/>
    </row>
    <row r="70" spans="2:18" ht="30" customHeight="1" x14ac:dyDescent="0.45">
      <c r="C70" s="182"/>
      <c r="D70" s="184" t="s">
        <v>863</v>
      </c>
      <c r="E70" s="189"/>
      <c r="F70" s="189"/>
      <c r="G70" s="479" t="s">
        <v>153</v>
      </c>
      <c r="H70" s="466" t="s">
        <v>153</v>
      </c>
      <c r="I70" s="466" t="s">
        <v>153</v>
      </c>
      <c r="J70" s="484"/>
      <c r="K70" s="485"/>
      <c r="L70" s="485"/>
      <c r="M70" s="485"/>
      <c r="N70" s="485"/>
      <c r="O70" s="485"/>
      <c r="P70" s="485"/>
      <c r="Q70" s="485"/>
      <c r="R70" s="486"/>
    </row>
    <row r="71" spans="2:18" ht="30" customHeight="1" x14ac:dyDescent="0.45">
      <c r="C71" s="192"/>
      <c r="D71" s="189"/>
      <c r="E71" s="185" t="s">
        <v>864</v>
      </c>
      <c r="F71" s="190"/>
      <c r="G71" s="479" t="s">
        <v>153</v>
      </c>
      <c r="H71" s="466" t="s">
        <v>153</v>
      </c>
      <c r="I71" s="466" t="s">
        <v>153</v>
      </c>
      <c r="J71" s="484"/>
      <c r="K71" s="485"/>
      <c r="L71" s="485"/>
      <c r="M71" s="485"/>
      <c r="N71" s="485"/>
      <c r="O71" s="485"/>
      <c r="P71" s="485"/>
      <c r="Q71" s="485"/>
      <c r="R71" s="486"/>
    </row>
    <row r="72" spans="2:18" ht="30" customHeight="1" x14ac:dyDescent="0.45">
      <c r="C72" s="192"/>
      <c r="D72" s="184" t="s">
        <v>865</v>
      </c>
      <c r="E72" s="189"/>
      <c r="F72" s="189"/>
      <c r="G72" s="479">
        <v>0</v>
      </c>
      <c r="H72" s="466">
        <v>0</v>
      </c>
      <c r="I72" s="466">
        <v>0</v>
      </c>
      <c r="J72" s="484"/>
      <c r="K72" s="485"/>
      <c r="L72" s="485"/>
      <c r="M72" s="485"/>
      <c r="N72" s="485"/>
      <c r="O72" s="485"/>
      <c r="P72" s="485"/>
      <c r="Q72" s="485"/>
      <c r="R72" s="486"/>
    </row>
    <row r="73" spans="2:18" ht="30" customHeight="1" x14ac:dyDescent="0.45">
      <c r="C73" s="182" t="s">
        <v>866</v>
      </c>
      <c r="D73" s="188"/>
      <c r="E73" s="188"/>
      <c r="F73" s="188"/>
      <c r="G73" s="475" t="s">
        <v>153</v>
      </c>
      <c r="H73" s="470" t="s">
        <v>153</v>
      </c>
      <c r="I73" s="490" t="s">
        <v>153</v>
      </c>
      <c r="J73" s="484"/>
      <c r="K73" s="485"/>
      <c r="L73" s="485"/>
      <c r="M73" s="485"/>
      <c r="N73" s="485"/>
      <c r="O73" s="485"/>
      <c r="P73" s="485"/>
      <c r="Q73" s="485"/>
      <c r="R73" s="486"/>
    </row>
    <row r="74" spans="2:18" ht="30" customHeight="1" x14ac:dyDescent="0.45">
      <c r="C74" s="182" t="s">
        <v>867</v>
      </c>
      <c r="D74" s="188"/>
      <c r="E74" s="188"/>
      <c r="F74" s="188"/>
      <c r="G74" s="479" t="s">
        <v>153</v>
      </c>
      <c r="H74" s="466" t="s">
        <v>153</v>
      </c>
      <c r="I74" s="491" t="s">
        <v>153</v>
      </c>
      <c r="J74" s="492" t="s">
        <v>153</v>
      </c>
      <c r="K74" s="492" t="s">
        <v>153</v>
      </c>
      <c r="L74" s="492" t="s">
        <v>153</v>
      </c>
      <c r="M74" s="492" t="s">
        <v>153</v>
      </c>
      <c r="N74" s="492" t="s">
        <v>153</v>
      </c>
      <c r="O74" s="493" t="s">
        <v>153</v>
      </c>
      <c r="P74" s="492" t="s">
        <v>153</v>
      </c>
      <c r="Q74" s="492" t="s">
        <v>153</v>
      </c>
      <c r="R74" s="494" t="s">
        <v>153</v>
      </c>
    </row>
    <row r="75" spans="2:18" ht="30" customHeight="1" thickBot="1" x14ac:dyDescent="0.5">
      <c r="C75" s="186" t="s">
        <v>868</v>
      </c>
      <c r="D75" s="193"/>
      <c r="E75" s="193"/>
      <c r="F75" s="193"/>
      <c r="G75" s="495" t="s">
        <v>153</v>
      </c>
      <c r="H75" s="496" t="s">
        <v>153</v>
      </c>
      <c r="I75" s="497" t="s">
        <v>153</v>
      </c>
      <c r="J75" s="498"/>
      <c r="K75" s="499"/>
      <c r="L75" s="499"/>
      <c r="M75" s="499"/>
      <c r="N75" s="499"/>
      <c r="O75" s="499"/>
      <c r="P75" s="499"/>
      <c r="Q75" s="499"/>
      <c r="R75" s="500"/>
    </row>
    <row r="76" spans="2:18" ht="26.5" thickTop="1" x14ac:dyDescent="0.45"/>
    <row r="77" spans="2:18" x14ac:dyDescent="0.45">
      <c r="B77" s="97" t="s">
        <v>869</v>
      </c>
    </row>
    <row r="78" spans="2:18" ht="26.5" thickBot="1" x14ac:dyDescent="0.5"/>
    <row r="79" spans="2:18" ht="26.5" thickTop="1" x14ac:dyDescent="0.45">
      <c r="B79" s="97"/>
      <c r="C79" s="195"/>
      <c r="D79" s="196"/>
      <c r="E79" s="196"/>
      <c r="F79" s="196"/>
      <c r="G79" s="98" t="s">
        <v>162</v>
      </c>
      <c r="H79" s="98"/>
      <c r="I79" s="98" t="s">
        <v>153</v>
      </c>
      <c r="J79" s="98" t="s">
        <v>153</v>
      </c>
      <c r="K79" s="98" t="s">
        <v>153</v>
      </c>
      <c r="L79" s="98" t="s">
        <v>153</v>
      </c>
      <c r="M79" s="98" t="s">
        <v>153</v>
      </c>
      <c r="N79" s="98" t="s">
        <v>153</v>
      </c>
      <c r="O79" s="98" t="s">
        <v>153</v>
      </c>
      <c r="P79" s="98" t="s">
        <v>153</v>
      </c>
      <c r="Q79" s="98" t="s">
        <v>153</v>
      </c>
      <c r="R79" s="99" t="s">
        <v>153</v>
      </c>
    </row>
    <row r="80" spans="2:18" x14ac:dyDescent="0.45">
      <c r="B80" s="97"/>
      <c r="C80" s="197"/>
      <c r="F80" s="200" t="s">
        <v>870</v>
      </c>
      <c r="G80" s="47" t="s">
        <v>215</v>
      </c>
      <c r="H80" s="175" t="s">
        <v>216</v>
      </c>
      <c r="I80" s="47" t="s">
        <v>217</v>
      </c>
      <c r="J80" s="48" t="s">
        <v>218</v>
      </c>
      <c r="K80" s="48"/>
      <c r="L80" s="48"/>
      <c r="M80" s="48"/>
      <c r="N80" s="48"/>
      <c r="O80" s="48"/>
      <c r="P80" s="403"/>
      <c r="Q80" s="404"/>
      <c r="R80" s="405"/>
    </row>
    <row r="81" spans="2:18" x14ac:dyDescent="0.45">
      <c r="B81" s="97"/>
      <c r="C81" s="197"/>
      <c r="D81" s="201"/>
      <c r="F81" s="202" t="s">
        <v>153</v>
      </c>
      <c r="G81" s="163" t="s">
        <v>153</v>
      </c>
      <c r="H81" s="269" t="s">
        <v>153</v>
      </c>
      <c r="I81" s="163" t="s">
        <v>153</v>
      </c>
      <c r="J81" s="167" t="s">
        <v>153</v>
      </c>
      <c r="K81" s="167" t="s">
        <v>153</v>
      </c>
      <c r="L81" s="167" t="s">
        <v>153</v>
      </c>
      <c r="M81" s="167" t="s">
        <v>153</v>
      </c>
      <c r="N81" s="167" t="s">
        <v>153</v>
      </c>
      <c r="O81" s="167" t="s">
        <v>153</v>
      </c>
      <c r="P81" s="407" t="s">
        <v>153</v>
      </c>
      <c r="Q81" s="167" t="s">
        <v>153</v>
      </c>
      <c r="R81" s="168" t="s">
        <v>153</v>
      </c>
    </row>
    <row r="82" spans="2:18" x14ac:dyDescent="0.45">
      <c r="B82" s="97"/>
      <c r="C82" s="197"/>
      <c r="G82" s="178" t="s">
        <v>153</v>
      </c>
      <c r="H82" s="270" t="s">
        <v>153</v>
      </c>
      <c r="I82" s="178" t="s">
        <v>153</v>
      </c>
      <c r="J82" s="178" t="s">
        <v>153</v>
      </c>
      <c r="K82" s="178" t="s">
        <v>153</v>
      </c>
      <c r="L82" s="178" t="s">
        <v>153</v>
      </c>
      <c r="M82" s="178" t="s">
        <v>153</v>
      </c>
      <c r="N82" s="178" t="s">
        <v>153</v>
      </c>
      <c r="O82" s="178" t="s">
        <v>153</v>
      </c>
      <c r="P82" s="181" t="s">
        <v>153</v>
      </c>
      <c r="Q82" s="49" t="s">
        <v>153</v>
      </c>
      <c r="R82" s="100" t="s">
        <v>153</v>
      </c>
    </row>
    <row r="83" spans="2:18" ht="40.15" customHeight="1" x14ac:dyDescent="0.45">
      <c r="C83" s="182" t="s">
        <v>871</v>
      </c>
      <c r="D83" s="183"/>
      <c r="E83" s="183"/>
      <c r="F83" s="183"/>
      <c r="G83" s="501" t="s">
        <v>153</v>
      </c>
      <c r="H83" s="466" t="s">
        <v>153</v>
      </c>
      <c r="I83" s="466" t="s">
        <v>153</v>
      </c>
      <c r="J83" s="466" t="s">
        <v>153</v>
      </c>
      <c r="K83" s="466" t="s">
        <v>153</v>
      </c>
      <c r="L83" s="466" t="s">
        <v>153</v>
      </c>
      <c r="M83" s="466" t="s">
        <v>153</v>
      </c>
      <c r="N83" s="466" t="s">
        <v>153</v>
      </c>
      <c r="O83" s="466" t="s">
        <v>153</v>
      </c>
      <c r="P83" s="466" t="s">
        <v>153</v>
      </c>
      <c r="Q83" s="467" t="s">
        <v>153</v>
      </c>
      <c r="R83" s="468" t="s">
        <v>153</v>
      </c>
    </row>
    <row r="84" spans="2:18" ht="40.15" customHeight="1" x14ac:dyDescent="0.45">
      <c r="C84" s="182"/>
      <c r="D84" s="184" t="s">
        <v>872</v>
      </c>
      <c r="E84" s="184"/>
      <c r="F84" s="184"/>
      <c r="G84" s="502"/>
      <c r="H84" s="470" t="s">
        <v>153</v>
      </c>
      <c r="I84" s="470" t="s">
        <v>153</v>
      </c>
      <c r="J84" s="470" t="s">
        <v>153</v>
      </c>
      <c r="K84" s="470" t="s">
        <v>153</v>
      </c>
      <c r="L84" s="470" t="s">
        <v>153</v>
      </c>
      <c r="M84" s="470" t="s">
        <v>153</v>
      </c>
      <c r="N84" s="470" t="s">
        <v>153</v>
      </c>
      <c r="O84" s="470" t="s">
        <v>153</v>
      </c>
      <c r="P84" s="470" t="s">
        <v>153</v>
      </c>
      <c r="Q84" s="470" t="s">
        <v>153</v>
      </c>
      <c r="R84" s="471" t="s">
        <v>153</v>
      </c>
    </row>
    <row r="85" spans="2:18" ht="40.15" customHeight="1" x14ac:dyDescent="0.45">
      <c r="C85" s="182" t="s">
        <v>873</v>
      </c>
      <c r="D85" s="183"/>
      <c r="E85" s="183"/>
      <c r="F85" s="183"/>
      <c r="G85" s="503" t="s">
        <v>153</v>
      </c>
      <c r="H85" s="466" t="s">
        <v>153</v>
      </c>
      <c r="I85" s="466" t="s">
        <v>153</v>
      </c>
      <c r="J85" s="466" t="s">
        <v>153</v>
      </c>
      <c r="K85" s="466" t="s">
        <v>153</v>
      </c>
      <c r="L85" s="466" t="s">
        <v>153</v>
      </c>
      <c r="M85" s="466" t="s">
        <v>153</v>
      </c>
      <c r="N85" s="466" t="s">
        <v>153</v>
      </c>
      <c r="O85" s="466" t="s">
        <v>153</v>
      </c>
      <c r="P85" s="466" t="s">
        <v>153</v>
      </c>
      <c r="Q85" s="466" t="s">
        <v>153</v>
      </c>
      <c r="R85" s="504" t="s">
        <v>153</v>
      </c>
    </row>
    <row r="86" spans="2:18" ht="40.15" customHeight="1" x14ac:dyDescent="0.45">
      <c r="C86" s="182"/>
      <c r="D86" s="184" t="s">
        <v>874</v>
      </c>
      <c r="E86" s="184"/>
      <c r="F86" s="184"/>
      <c r="G86" s="502"/>
      <c r="H86" s="470" t="s">
        <v>153</v>
      </c>
      <c r="I86" s="470" t="s">
        <v>153</v>
      </c>
      <c r="J86" s="470" t="s">
        <v>153</v>
      </c>
      <c r="K86" s="470" t="s">
        <v>153</v>
      </c>
      <c r="L86" s="470" t="s">
        <v>153</v>
      </c>
      <c r="M86" s="470" t="s">
        <v>153</v>
      </c>
      <c r="N86" s="470" t="s">
        <v>153</v>
      </c>
      <c r="O86" s="470" t="s">
        <v>153</v>
      </c>
      <c r="P86" s="470" t="s">
        <v>153</v>
      </c>
      <c r="Q86" s="470" t="s">
        <v>153</v>
      </c>
      <c r="R86" s="471" t="s">
        <v>153</v>
      </c>
    </row>
    <row r="87" spans="2:18" ht="40.15" customHeight="1" thickBot="1" x14ac:dyDescent="0.5">
      <c r="C87" s="186"/>
      <c r="D87" s="187" t="s">
        <v>875</v>
      </c>
      <c r="E87" s="187"/>
      <c r="F87" s="187"/>
      <c r="G87" s="505">
        <v>0</v>
      </c>
      <c r="H87" s="477">
        <v>0</v>
      </c>
      <c r="I87" s="477">
        <v>0</v>
      </c>
      <c r="J87" s="477">
        <v>0</v>
      </c>
      <c r="K87" s="477">
        <v>0</v>
      </c>
      <c r="L87" s="477">
        <v>0</v>
      </c>
      <c r="M87" s="477">
        <v>0</v>
      </c>
      <c r="N87" s="477">
        <v>0</v>
      </c>
      <c r="O87" s="477">
        <v>0</v>
      </c>
      <c r="P87" s="477">
        <v>0</v>
      </c>
      <c r="Q87" s="477">
        <v>0</v>
      </c>
      <c r="R87" s="478">
        <v>0</v>
      </c>
    </row>
    <row r="88" spans="2:18" ht="26.5" thickTop="1" x14ac:dyDescent="0.45"/>
    <row r="90" spans="2:18" x14ac:dyDescent="0.45">
      <c r="B90" s="97" t="s">
        <v>876</v>
      </c>
      <c r="C90" s="203"/>
      <c r="D90" s="203"/>
      <c r="E90" s="203"/>
    </row>
    <row r="91" spans="2:18" ht="26.5" thickBot="1" x14ac:dyDescent="0.5"/>
    <row r="92" spans="2:18" ht="26.5" thickTop="1" x14ac:dyDescent="0.45">
      <c r="C92" s="195"/>
      <c r="D92" s="196"/>
      <c r="E92" s="196"/>
      <c r="F92" s="196"/>
      <c r="G92" s="98" t="s">
        <v>162</v>
      </c>
      <c r="H92" s="98"/>
      <c r="I92" s="98"/>
      <c r="J92" s="98"/>
      <c r="K92" s="98"/>
      <c r="L92" s="98"/>
      <c r="M92" s="98"/>
      <c r="N92" s="98"/>
      <c r="O92" s="98"/>
      <c r="P92" s="98"/>
      <c r="Q92" s="98"/>
      <c r="R92" s="99"/>
    </row>
    <row r="93" spans="2:18" x14ac:dyDescent="0.45">
      <c r="C93" s="197"/>
      <c r="G93" s="47" t="s">
        <v>215</v>
      </c>
      <c r="H93" s="175" t="s">
        <v>216</v>
      </c>
      <c r="I93" s="47" t="s">
        <v>217</v>
      </c>
      <c r="J93" s="48" t="s">
        <v>218</v>
      </c>
      <c r="K93" s="48"/>
      <c r="L93" s="48"/>
      <c r="M93" s="48"/>
      <c r="N93" s="48"/>
      <c r="O93" s="48"/>
      <c r="P93" s="403"/>
      <c r="Q93" s="404"/>
      <c r="R93" s="405"/>
    </row>
    <row r="94" spans="2:18" x14ac:dyDescent="0.45">
      <c r="C94" s="197"/>
      <c r="G94" s="49" t="s">
        <v>153</v>
      </c>
      <c r="H94" s="176" t="s">
        <v>153</v>
      </c>
      <c r="I94" s="49" t="s">
        <v>153</v>
      </c>
      <c r="J94" s="49" t="s">
        <v>153</v>
      </c>
      <c r="K94" s="49" t="s">
        <v>153</v>
      </c>
      <c r="L94" s="49" t="s">
        <v>153</v>
      </c>
      <c r="M94" s="49" t="s">
        <v>153</v>
      </c>
      <c r="N94" s="49" t="s">
        <v>153</v>
      </c>
      <c r="O94" s="49" t="s">
        <v>153</v>
      </c>
      <c r="P94" s="406" t="s">
        <v>153</v>
      </c>
      <c r="Q94" s="49" t="s">
        <v>153</v>
      </c>
      <c r="R94" s="100" t="s">
        <v>153</v>
      </c>
    </row>
    <row r="95" spans="2:18" x14ac:dyDescent="0.45">
      <c r="C95" s="197"/>
      <c r="G95" s="50" t="s">
        <v>153</v>
      </c>
      <c r="H95" s="177" t="s">
        <v>153</v>
      </c>
      <c r="I95" s="50" t="s">
        <v>153</v>
      </c>
      <c r="J95" s="50" t="s">
        <v>153</v>
      </c>
      <c r="K95" s="50" t="s">
        <v>153</v>
      </c>
      <c r="L95" s="50" t="s">
        <v>153</v>
      </c>
      <c r="M95" s="50" t="s">
        <v>153</v>
      </c>
      <c r="N95" s="50" t="s">
        <v>153</v>
      </c>
      <c r="O95" s="50" t="s">
        <v>153</v>
      </c>
      <c r="P95" s="408" t="s">
        <v>153</v>
      </c>
      <c r="Q95" s="50" t="s">
        <v>153</v>
      </c>
      <c r="R95" s="101" t="s">
        <v>153</v>
      </c>
    </row>
    <row r="96" spans="2:18" ht="34.5" customHeight="1" x14ac:dyDescent="0.45">
      <c r="C96" s="182" t="s">
        <v>276</v>
      </c>
      <c r="D96" s="188"/>
      <c r="E96" s="188"/>
      <c r="F96" s="183"/>
      <c r="G96" s="479" t="s">
        <v>153</v>
      </c>
      <c r="H96" s="466" t="s">
        <v>153</v>
      </c>
      <c r="I96" s="466" t="s">
        <v>153</v>
      </c>
      <c r="J96" s="466" t="s">
        <v>153</v>
      </c>
      <c r="K96" s="466" t="s">
        <v>153</v>
      </c>
      <c r="L96" s="466" t="s">
        <v>153</v>
      </c>
      <c r="M96" s="466" t="s">
        <v>153</v>
      </c>
      <c r="N96" s="466" t="s">
        <v>153</v>
      </c>
      <c r="O96" s="466" t="s">
        <v>153</v>
      </c>
      <c r="P96" s="466" t="s">
        <v>153</v>
      </c>
      <c r="Q96" s="467" t="s">
        <v>153</v>
      </c>
      <c r="R96" s="468" t="s">
        <v>153</v>
      </c>
    </row>
    <row r="97" spans="2:35" ht="34.5" customHeight="1" x14ac:dyDescent="0.45">
      <c r="C97" s="192"/>
      <c r="D97" s="184" t="s">
        <v>383</v>
      </c>
      <c r="E97" s="184"/>
      <c r="F97" s="189"/>
      <c r="G97" s="506">
        <v>0</v>
      </c>
      <c r="H97" s="466">
        <v>0</v>
      </c>
      <c r="I97" s="466">
        <v>0</v>
      </c>
      <c r="J97" s="466">
        <v>0</v>
      </c>
      <c r="K97" s="466">
        <v>0</v>
      </c>
      <c r="L97" s="466">
        <v>0</v>
      </c>
      <c r="M97" s="466">
        <v>0</v>
      </c>
      <c r="N97" s="466">
        <v>0</v>
      </c>
      <c r="O97" s="466">
        <v>0</v>
      </c>
      <c r="P97" s="507">
        <v>0</v>
      </c>
      <c r="Q97" s="466">
        <v>0</v>
      </c>
      <c r="R97" s="504">
        <v>0</v>
      </c>
    </row>
    <row r="98" spans="2:35" ht="34.5" customHeight="1" x14ac:dyDescent="0.45">
      <c r="C98" s="192"/>
      <c r="D98" s="184"/>
      <c r="E98" s="184" t="s">
        <v>449</v>
      </c>
      <c r="F98" s="189"/>
      <c r="G98" s="502"/>
      <c r="H98" s="470" t="s">
        <v>153</v>
      </c>
      <c r="I98" s="470" t="s">
        <v>153</v>
      </c>
      <c r="J98" s="470" t="s">
        <v>153</v>
      </c>
      <c r="K98" s="470" t="s">
        <v>153</v>
      </c>
      <c r="L98" s="470" t="s">
        <v>153</v>
      </c>
      <c r="M98" s="470" t="s">
        <v>153</v>
      </c>
      <c r="N98" s="470" t="s">
        <v>153</v>
      </c>
      <c r="O98" s="470" t="s">
        <v>153</v>
      </c>
      <c r="P98" s="470" t="s">
        <v>153</v>
      </c>
      <c r="Q98" s="470" t="s">
        <v>153</v>
      </c>
      <c r="R98" s="471" t="s">
        <v>153</v>
      </c>
    </row>
    <row r="99" spans="2:35" ht="34.5" customHeight="1" x14ac:dyDescent="0.45">
      <c r="C99" s="192"/>
      <c r="D99" s="189"/>
      <c r="E99" s="185" t="s">
        <v>244</v>
      </c>
      <c r="F99" s="190"/>
      <c r="G99" s="508" t="s">
        <v>153</v>
      </c>
      <c r="H99" s="466" t="s">
        <v>153</v>
      </c>
      <c r="I99" s="466" t="s">
        <v>153</v>
      </c>
      <c r="J99" s="466" t="s">
        <v>153</v>
      </c>
      <c r="K99" s="466" t="s">
        <v>153</v>
      </c>
      <c r="L99" s="466" t="s">
        <v>153</v>
      </c>
      <c r="M99" s="466" t="s">
        <v>153</v>
      </c>
      <c r="N99" s="466" t="s">
        <v>153</v>
      </c>
      <c r="O99" s="466" t="s">
        <v>153</v>
      </c>
      <c r="P99" s="467" t="s">
        <v>153</v>
      </c>
      <c r="Q99" s="466" t="s">
        <v>153</v>
      </c>
      <c r="R99" s="504" t="s">
        <v>153</v>
      </c>
    </row>
    <row r="100" spans="2:35" ht="34.5" customHeight="1" x14ac:dyDescent="0.45">
      <c r="C100" s="192"/>
      <c r="D100" s="189"/>
      <c r="E100" s="185" t="s">
        <v>456</v>
      </c>
      <c r="F100" s="190"/>
      <c r="G100" s="479" t="s">
        <v>153</v>
      </c>
      <c r="H100" s="466" t="s">
        <v>153</v>
      </c>
      <c r="I100" s="466" t="s">
        <v>153</v>
      </c>
      <c r="J100" s="466" t="s">
        <v>153</v>
      </c>
      <c r="K100" s="466" t="s">
        <v>153</v>
      </c>
      <c r="L100" s="466" t="s">
        <v>153</v>
      </c>
      <c r="M100" s="466" t="s">
        <v>153</v>
      </c>
      <c r="N100" s="466" t="s">
        <v>153</v>
      </c>
      <c r="O100" s="466" t="s">
        <v>153</v>
      </c>
      <c r="P100" s="466" t="s">
        <v>153</v>
      </c>
      <c r="Q100" s="466" t="s">
        <v>153</v>
      </c>
      <c r="R100" s="504" t="s">
        <v>153</v>
      </c>
    </row>
    <row r="101" spans="2:35" ht="34.5" customHeight="1" x14ac:dyDescent="0.45">
      <c r="C101" s="192"/>
      <c r="D101" s="189"/>
      <c r="E101" s="185" t="s">
        <v>457</v>
      </c>
      <c r="F101" s="190"/>
      <c r="G101" s="479" t="s">
        <v>153</v>
      </c>
      <c r="H101" s="466" t="s">
        <v>153</v>
      </c>
      <c r="I101" s="466" t="s">
        <v>153</v>
      </c>
      <c r="J101" s="466" t="s">
        <v>153</v>
      </c>
      <c r="K101" s="466" t="s">
        <v>153</v>
      </c>
      <c r="L101" s="466" t="s">
        <v>153</v>
      </c>
      <c r="M101" s="466" t="s">
        <v>153</v>
      </c>
      <c r="N101" s="466" t="s">
        <v>153</v>
      </c>
      <c r="O101" s="466" t="s">
        <v>153</v>
      </c>
      <c r="P101" s="466" t="s">
        <v>153</v>
      </c>
      <c r="Q101" s="466" t="s">
        <v>153</v>
      </c>
      <c r="R101" s="504" t="s">
        <v>153</v>
      </c>
    </row>
    <row r="102" spans="2:35" ht="34.5" customHeight="1" x14ac:dyDescent="0.45">
      <c r="C102" s="192"/>
      <c r="D102" s="189"/>
      <c r="E102" s="185" t="s">
        <v>877</v>
      </c>
      <c r="F102" s="190"/>
      <c r="G102" s="479" t="s">
        <v>153</v>
      </c>
      <c r="H102" s="466" t="s">
        <v>153</v>
      </c>
      <c r="I102" s="466" t="s">
        <v>153</v>
      </c>
      <c r="J102" s="466" t="s">
        <v>153</v>
      </c>
      <c r="K102" s="466" t="s">
        <v>153</v>
      </c>
      <c r="L102" s="466" t="s">
        <v>153</v>
      </c>
      <c r="M102" s="466" t="s">
        <v>153</v>
      </c>
      <c r="N102" s="466" t="s">
        <v>153</v>
      </c>
      <c r="O102" s="466" t="s">
        <v>153</v>
      </c>
      <c r="P102" s="466" t="s">
        <v>153</v>
      </c>
      <c r="Q102" s="466" t="s">
        <v>153</v>
      </c>
      <c r="R102" s="504" t="s">
        <v>153</v>
      </c>
    </row>
    <row r="103" spans="2:35" ht="34.5" customHeight="1" x14ac:dyDescent="0.45">
      <c r="C103" s="192"/>
      <c r="D103" s="184" t="s">
        <v>842</v>
      </c>
      <c r="E103" s="184"/>
      <c r="F103" s="189"/>
      <c r="G103" s="479" t="s">
        <v>153</v>
      </c>
      <c r="H103" s="466" t="s">
        <v>153</v>
      </c>
      <c r="I103" s="466" t="s">
        <v>153</v>
      </c>
      <c r="J103" s="466" t="s">
        <v>153</v>
      </c>
      <c r="K103" s="466" t="s">
        <v>153</v>
      </c>
      <c r="L103" s="466" t="s">
        <v>153</v>
      </c>
      <c r="M103" s="466" t="s">
        <v>153</v>
      </c>
      <c r="N103" s="466" t="s">
        <v>153</v>
      </c>
      <c r="O103" s="466" t="s">
        <v>153</v>
      </c>
      <c r="P103" s="466" t="s">
        <v>153</v>
      </c>
      <c r="Q103" s="466" t="s">
        <v>153</v>
      </c>
      <c r="R103" s="504" t="s">
        <v>153</v>
      </c>
    </row>
    <row r="104" spans="2:35" ht="34.5" customHeight="1" thickBot="1" x14ac:dyDescent="0.5">
      <c r="C104" s="204"/>
      <c r="D104" s="187" t="s">
        <v>843</v>
      </c>
      <c r="E104" s="187"/>
      <c r="F104" s="205"/>
      <c r="G104" s="509" t="s">
        <v>153</v>
      </c>
      <c r="H104" s="510" t="s">
        <v>153</v>
      </c>
      <c r="I104" s="510" t="s">
        <v>153</v>
      </c>
      <c r="J104" s="510" t="s">
        <v>153</v>
      </c>
      <c r="K104" s="510" t="s">
        <v>153</v>
      </c>
      <c r="L104" s="510" t="s">
        <v>153</v>
      </c>
      <c r="M104" s="510" t="s">
        <v>153</v>
      </c>
      <c r="N104" s="510" t="s">
        <v>153</v>
      </c>
      <c r="O104" s="510" t="s">
        <v>153</v>
      </c>
      <c r="P104" s="510" t="s">
        <v>153</v>
      </c>
      <c r="Q104" s="510" t="s">
        <v>153</v>
      </c>
      <c r="R104" s="511" t="s">
        <v>153</v>
      </c>
    </row>
    <row r="105" spans="2:35" ht="26.5" thickTop="1" x14ac:dyDescent="0.45"/>
    <row r="106" spans="2:35" x14ac:dyDescent="0.45">
      <c r="B106" s="97" t="s">
        <v>878</v>
      </c>
      <c r="C106" s="203"/>
      <c r="D106" s="203"/>
      <c r="E106" s="203"/>
      <c r="G106" s="97" t="s">
        <v>879</v>
      </c>
      <c r="X106" s="97" t="s">
        <v>880</v>
      </c>
    </row>
    <row r="107" spans="2:35" ht="26.5" thickBot="1" x14ac:dyDescent="0.5"/>
    <row r="108" spans="2:35" ht="26.5" thickTop="1" x14ac:dyDescent="0.45">
      <c r="C108" s="195"/>
      <c r="D108" s="196"/>
      <c r="E108" s="196"/>
      <c r="F108" s="196"/>
      <c r="G108" s="98" t="s">
        <v>162</v>
      </c>
      <c r="H108" s="98"/>
      <c r="I108" s="98" t="s">
        <v>153</v>
      </c>
      <c r="J108" s="98" t="s">
        <v>153</v>
      </c>
      <c r="K108" s="98" t="s">
        <v>153</v>
      </c>
      <c r="L108" s="98" t="s">
        <v>153</v>
      </c>
      <c r="M108" s="98" t="s">
        <v>153</v>
      </c>
      <c r="N108" s="98" t="s">
        <v>153</v>
      </c>
      <c r="O108" s="98" t="s">
        <v>153</v>
      </c>
      <c r="P108" s="98" t="s">
        <v>153</v>
      </c>
      <c r="Q108" s="98" t="s">
        <v>153</v>
      </c>
      <c r="R108" s="99" t="s">
        <v>153</v>
      </c>
      <c r="T108" s="195"/>
      <c r="U108" s="196"/>
      <c r="V108" s="196"/>
      <c r="W108" s="196"/>
      <c r="X108" s="98" t="s">
        <v>162</v>
      </c>
      <c r="Y108" s="98"/>
      <c r="Z108" s="98"/>
      <c r="AA108" s="98"/>
      <c r="AB108" s="98"/>
      <c r="AC108" s="98"/>
      <c r="AD108" s="98"/>
      <c r="AE108" s="98"/>
      <c r="AF108" s="98"/>
      <c r="AG108" s="98"/>
      <c r="AH108" s="98"/>
      <c r="AI108" s="99"/>
    </row>
    <row r="109" spans="2:35" x14ac:dyDescent="0.45">
      <c r="C109" s="197"/>
      <c r="G109" s="47" t="s">
        <v>215</v>
      </c>
      <c r="H109" s="47" t="s">
        <v>216</v>
      </c>
      <c r="I109" s="47" t="s">
        <v>217</v>
      </c>
      <c r="J109" s="48" t="s">
        <v>218</v>
      </c>
      <c r="K109" s="48"/>
      <c r="L109" s="48"/>
      <c r="M109" s="48"/>
      <c r="N109" s="48"/>
      <c r="O109" s="48"/>
      <c r="P109" s="403"/>
      <c r="Q109" s="404"/>
      <c r="R109" s="405"/>
      <c r="T109" s="197"/>
      <c r="U109" s="194"/>
      <c r="V109" s="194"/>
      <c r="W109" s="194"/>
      <c r="X109" s="47" t="s">
        <v>215</v>
      </c>
      <c r="Y109" s="47" t="s">
        <v>216</v>
      </c>
      <c r="Z109" s="47" t="s">
        <v>217</v>
      </c>
      <c r="AA109" s="48" t="s">
        <v>218</v>
      </c>
      <c r="AB109" s="48"/>
      <c r="AC109" s="48"/>
      <c r="AD109" s="48"/>
      <c r="AE109" s="48"/>
      <c r="AF109" s="48"/>
      <c r="AG109" s="403"/>
      <c r="AH109" s="404"/>
      <c r="AI109" s="405"/>
    </row>
    <row r="110" spans="2:35" x14ac:dyDescent="0.45">
      <c r="C110" s="197"/>
      <c r="G110" s="49" t="s">
        <v>153</v>
      </c>
      <c r="H110" s="49" t="s">
        <v>153</v>
      </c>
      <c r="I110" s="49" t="s">
        <v>153</v>
      </c>
      <c r="J110" s="49" t="s">
        <v>153</v>
      </c>
      <c r="K110" s="49" t="s">
        <v>153</v>
      </c>
      <c r="L110" s="49" t="s">
        <v>153</v>
      </c>
      <c r="M110" s="49" t="s">
        <v>153</v>
      </c>
      <c r="N110" s="49" t="s">
        <v>153</v>
      </c>
      <c r="O110" s="49" t="s">
        <v>153</v>
      </c>
      <c r="P110" s="406" t="s">
        <v>153</v>
      </c>
      <c r="Q110" s="49" t="s">
        <v>153</v>
      </c>
      <c r="R110" s="100" t="s">
        <v>153</v>
      </c>
      <c r="T110" s="197"/>
      <c r="U110" s="194"/>
      <c r="V110" s="194"/>
      <c r="W110" s="194"/>
      <c r="X110" s="49" t="s">
        <v>153</v>
      </c>
      <c r="Y110" s="49" t="s">
        <v>153</v>
      </c>
      <c r="Z110" s="49" t="s">
        <v>153</v>
      </c>
      <c r="AA110" s="49" t="s">
        <v>153</v>
      </c>
      <c r="AB110" s="49" t="s">
        <v>153</v>
      </c>
      <c r="AC110" s="49" t="s">
        <v>153</v>
      </c>
      <c r="AD110" s="49" t="s">
        <v>153</v>
      </c>
      <c r="AE110" s="49" t="s">
        <v>153</v>
      </c>
      <c r="AF110" s="49" t="s">
        <v>153</v>
      </c>
      <c r="AG110" s="406" t="s">
        <v>153</v>
      </c>
      <c r="AH110" s="49" t="s">
        <v>153</v>
      </c>
      <c r="AI110" s="100" t="s">
        <v>153</v>
      </c>
    </row>
    <row r="111" spans="2:35" x14ac:dyDescent="0.45">
      <c r="C111" s="197"/>
      <c r="G111" s="50" t="s">
        <v>153</v>
      </c>
      <c r="H111" s="50" t="s">
        <v>153</v>
      </c>
      <c r="I111" s="50" t="s">
        <v>153</v>
      </c>
      <c r="J111" s="50" t="s">
        <v>153</v>
      </c>
      <c r="K111" s="50" t="s">
        <v>153</v>
      </c>
      <c r="L111" s="50" t="s">
        <v>153</v>
      </c>
      <c r="M111" s="50" t="s">
        <v>153</v>
      </c>
      <c r="N111" s="50" t="s">
        <v>153</v>
      </c>
      <c r="O111" s="50" t="s">
        <v>153</v>
      </c>
      <c r="P111" s="408" t="s">
        <v>153</v>
      </c>
      <c r="Q111" s="50" t="s">
        <v>153</v>
      </c>
      <c r="R111" s="101" t="s">
        <v>153</v>
      </c>
      <c r="T111" s="197"/>
      <c r="U111" s="194"/>
      <c r="V111" s="194"/>
      <c r="W111" s="194"/>
      <c r="X111" s="50" t="s">
        <v>153</v>
      </c>
      <c r="Y111" s="50" t="s">
        <v>153</v>
      </c>
      <c r="Z111" s="50" t="s">
        <v>153</v>
      </c>
      <c r="AA111" s="50" t="s">
        <v>153</v>
      </c>
      <c r="AB111" s="50" t="s">
        <v>153</v>
      </c>
      <c r="AC111" s="50" t="s">
        <v>153</v>
      </c>
      <c r="AD111" s="50" t="s">
        <v>153</v>
      </c>
      <c r="AE111" s="50" t="s">
        <v>153</v>
      </c>
      <c r="AF111" s="50" t="s">
        <v>153</v>
      </c>
      <c r="AG111" s="408" t="s">
        <v>153</v>
      </c>
      <c r="AH111" s="50" t="s">
        <v>153</v>
      </c>
      <c r="AI111" s="101" t="s">
        <v>153</v>
      </c>
    </row>
    <row r="112" spans="2:35" ht="81" customHeight="1" x14ac:dyDescent="0.45">
      <c r="C112" s="182" t="s">
        <v>268</v>
      </c>
      <c r="D112" s="183"/>
      <c r="E112" s="211"/>
      <c r="F112" s="211"/>
      <c r="G112" s="503">
        <v>0</v>
      </c>
      <c r="H112" s="467">
        <v>0</v>
      </c>
      <c r="I112" s="467">
        <v>0</v>
      </c>
      <c r="J112" s="467">
        <v>0</v>
      </c>
      <c r="K112" s="467">
        <v>0</v>
      </c>
      <c r="L112" s="467">
        <v>0</v>
      </c>
      <c r="M112" s="467">
        <v>0</v>
      </c>
      <c r="N112" s="467">
        <v>0</v>
      </c>
      <c r="O112" s="467">
        <v>0</v>
      </c>
      <c r="P112" s="467">
        <v>0</v>
      </c>
      <c r="Q112" s="467">
        <v>0</v>
      </c>
      <c r="R112" s="468">
        <v>0</v>
      </c>
      <c r="T112" s="182" t="s">
        <v>268</v>
      </c>
      <c r="U112" s="183"/>
      <c r="V112" s="211"/>
      <c r="W112" s="211"/>
      <c r="X112" s="503">
        <v>0</v>
      </c>
      <c r="Y112" s="467">
        <v>0</v>
      </c>
      <c r="Z112" s="467">
        <v>0</v>
      </c>
      <c r="AA112" s="467">
        <v>0</v>
      </c>
      <c r="AB112" s="467">
        <v>0</v>
      </c>
      <c r="AC112" s="467">
        <v>0</v>
      </c>
      <c r="AD112" s="467">
        <v>0</v>
      </c>
      <c r="AE112" s="467">
        <v>0</v>
      </c>
      <c r="AF112" s="467">
        <v>0</v>
      </c>
      <c r="AG112" s="467">
        <v>0</v>
      </c>
      <c r="AH112" s="467">
        <v>0</v>
      </c>
      <c r="AI112" s="468">
        <v>0</v>
      </c>
    </row>
    <row r="113" spans="2:35" ht="81" customHeight="1" x14ac:dyDescent="0.45">
      <c r="C113" s="182"/>
      <c r="D113" s="184" t="s">
        <v>881</v>
      </c>
      <c r="E113" s="213"/>
      <c r="F113" s="213"/>
      <c r="G113" s="502"/>
      <c r="H113" s="512" t="s">
        <v>153</v>
      </c>
      <c r="I113" s="512" t="s">
        <v>153</v>
      </c>
      <c r="J113" s="512" t="s">
        <v>153</v>
      </c>
      <c r="K113" s="512" t="s">
        <v>153</v>
      </c>
      <c r="L113" s="512" t="s">
        <v>153</v>
      </c>
      <c r="M113" s="512" t="s">
        <v>153</v>
      </c>
      <c r="N113" s="512" t="s">
        <v>153</v>
      </c>
      <c r="O113" s="512" t="s">
        <v>153</v>
      </c>
      <c r="P113" s="512" t="s">
        <v>153</v>
      </c>
      <c r="Q113" s="512" t="s">
        <v>153</v>
      </c>
      <c r="R113" s="513" t="s">
        <v>153</v>
      </c>
      <c r="T113" s="182"/>
      <c r="U113" s="184" t="s">
        <v>881</v>
      </c>
      <c r="V113" s="213"/>
      <c r="W113" s="213"/>
      <c r="X113" s="502"/>
      <c r="Y113" s="512" t="s">
        <v>153</v>
      </c>
      <c r="Z113" s="512" t="s">
        <v>153</v>
      </c>
      <c r="AA113" s="512" t="s">
        <v>153</v>
      </c>
      <c r="AB113" s="512" t="s">
        <v>153</v>
      </c>
      <c r="AC113" s="512" t="s">
        <v>153</v>
      </c>
      <c r="AD113" s="512" t="s">
        <v>153</v>
      </c>
      <c r="AE113" s="512" t="s">
        <v>153</v>
      </c>
      <c r="AF113" s="512" t="s">
        <v>153</v>
      </c>
      <c r="AG113" s="512" t="s">
        <v>153</v>
      </c>
      <c r="AH113" s="512" t="s">
        <v>153</v>
      </c>
      <c r="AI113" s="513" t="s">
        <v>153</v>
      </c>
    </row>
    <row r="114" spans="2:35" ht="81" customHeight="1" x14ac:dyDescent="0.45">
      <c r="C114" s="212"/>
      <c r="D114" s="184" t="s">
        <v>456</v>
      </c>
      <c r="E114" s="213"/>
      <c r="F114" s="213"/>
      <c r="G114" s="503" t="s">
        <v>153</v>
      </c>
      <c r="H114" s="466" t="s">
        <v>153</v>
      </c>
      <c r="I114" s="466" t="s">
        <v>153</v>
      </c>
      <c r="J114" s="466" t="s">
        <v>153</v>
      </c>
      <c r="K114" s="466" t="s">
        <v>153</v>
      </c>
      <c r="L114" s="466" t="s">
        <v>153</v>
      </c>
      <c r="M114" s="466" t="s">
        <v>153</v>
      </c>
      <c r="N114" s="466" t="s">
        <v>153</v>
      </c>
      <c r="O114" s="466" t="s">
        <v>153</v>
      </c>
      <c r="P114" s="466" t="s">
        <v>153</v>
      </c>
      <c r="Q114" s="466" t="s">
        <v>153</v>
      </c>
      <c r="R114" s="504" t="s">
        <v>153</v>
      </c>
      <c r="T114" s="212"/>
      <c r="U114" s="184" t="s">
        <v>456</v>
      </c>
      <c r="V114" s="213"/>
      <c r="W114" s="213"/>
      <c r="X114" s="503" t="s">
        <v>153</v>
      </c>
      <c r="Y114" s="466" t="s">
        <v>153</v>
      </c>
      <c r="Z114" s="466" t="s">
        <v>153</v>
      </c>
      <c r="AA114" s="466" t="s">
        <v>153</v>
      </c>
      <c r="AB114" s="466" t="s">
        <v>153</v>
      </c>
      <c r="AC114" s="466" t="s">
        <v>153</v>
      </c>
      <c r="AD114" s="466" t="s">
        <v>153</v>
      </c>
      <c r="AE114" s="466" t="s">
        <v>153</v>
      </c>
      <c r="AF114" s="466" t="s">
        <v>153</v>
      </c>
      <c r="AG114" s="466" t="s">
        <v>153</v>
      </c>
      <c r="AH114" s="466" t="s">
        <v>153</v>
      </c>
      <c r="AI114" s="504" t="s">
        <v>153</v>
      </c>
    </row>
    <row r="115" spans="2:35" ht="81" customHeight="1" x14ac:dyDescent="0.45">
      <c r="C115" s="212"/>
      <c r="D115" s="184"/>
      <c r="E115" s="185" t="s">
        <v>882</v>
      </c>
      <c r="F115" s="216"/>
      <c r="G115" s="502"/>
      <c r="H115" s="514" t="s">
        <v>153</v>
      </c>
      <c r="I115" s="514" t="s">
        <v>153</v>
      </c>
      <c r="J115" s="514" t="s">
        <v>153</v>
      </c>
      <c r="K115" s="514" t="s">
        <v>153</v>
      </c>
      <c r="L115" s="514" t="s">
        <v>153</v>
      </c>
      <c r="M115" s="514" t="s">
        <v>153</v>
      </c>
      <c r="N115" s="514" t="s">
        <v>153</v>
      </c>
      <c r="O115" s="514" t="s">
        <v>153</v>
      </c>
      <c r="P115" s="514" t="s">
        <v>153</v>
      </c>
      <c r="Q115" s="514" t="s">
        <v>153</v>
      </c>
      <c r="R115" s="515" t="s">
        <v>153</v>
      </c>
      <c r="T115" s="212"/>
      <c r="U115" s="184"/>
      <c r="V115" s="185" t="s">
        <v>882</v>
      </c>
      <c r="W115" s="216"/>
      <c r="X115" s="502"/>
      <c r="Y115" s="514" t="s">
        <v>153</v>
      </c>
      <c r="Z115" s="514" t="s">
        <v>153</v>
      </c>
      <c r="AA115" s="514" t="s">
        <v>153</v>
      </c>
      <c r="AB115" s="514" t="s">
        <v>153</v>
      </c>
      <c r="AC115" s="514" t="s">
        <v>153</v>
      </c>
      <c r="AD115" s="514" t="s">
        <v>153</v>
      </c>
      <c r="AE115" s="514" t="s">
        <v>153</v>
      </c>
      <c r="AF115" s="514" t="s">
        <v>153</v>
      </c>
      <c r="AG115" s="514" t="s">
        <v>153</v>
      </c>
      <c r="AH115" s="514" t="s">
        <v>153</v>
      </c>
      <c r="AI115" s="515" t="s">
        <v>153</v>
      </c>
    </row>
    <row r="116" spans="2:35" ht="81" customHeight="1" thickBot="1" x14ac:dyDescent="0.5">
      <c r="C116" s="214"/>
      <c r="D116" s="187" t="s">
        <v>842</v>
      </c>
      <c r="E116" s="215"/>
      <c r="F116" s="215"/>
      <c r="G116" s="516" t="s">
        <v>153</v>
      </c>
      <c r="H116" s="510" t="s">
        <v>153</v>
      </c>
      <c r="I116" s="510" t="s">
        <v>153</v>
      </c>
      <c r="J116" s="510" t="s">
        <v>153</v>
      </c>
      <c r="K116" s="510" t="s">
        <v>153</v>
      </c>
      <c r="L116" s="510" t="s">
        <v>153</v>
      </c>
      <c r="M116" s="510" t="s">
        <v>153</v>
      </c>
      <c r="N116" s="510" t="s">
        <v>153</v>
      </c>
      <c r="O116" s="510" t="s">
        <v>153</v>
      </c>
      <c r="P116" s="510" t="s">
        <v>153</v>
      </c>
      <c r="Q116" s="510" t="s">
        <v>153</v>
      </c>
      <c r="R116" s="511" t="s">
        <v>153</v>
      </c>
      <c r="T116" s="214"/>
      <c r="U116" s="187" t="s">
        <v>842</v>
      </c>
      <c r="V116" s="215"/>
      <c r="W116" s="215"/>
      <c r="X116" s="516" t="s">
        <v>153</v>
      </c>
      <c r="Y116" s="510" t="s">
        <v>153</v>
      </c>
      <c r="Z116" s="510" t="s">
        <v>153</v>
      </c>
      <c r="AA116" s="510" t="s">
        <v>153</v>
      </c>
      <c r="AB116" s="510" t="s">
        <v>153</v>
      </c>
      <c r="AC116" s="510" t="s">
        <v>153</v>
      </c>
      <c r="AD116" s="510" t="s">
        <v>153</v>
      </c>
      <c r="AE116" s="510" t="s">
        <v>153</v>
      </c>
      <c r="AF116" s="510" t="s">
        <v>153</v>
      </c>
      <c r="AG116" s="510" t="s">
        <v>153</v>
      </c>
      <c r="AH116" s="510" t="s">
        <v>153</v>
      </c>
      <c r="AI116" s="511" t="s">
        <v>153</v>
      </c>
    </row>
    <row r="117" spans="2:35" ht="26.5" thickTop="1" x14ac:dyDescent="0.45"/>
    <row r="118" spans="2:35" x14ac:dyDescent="0.45">
      <c r="B118" s="97" t="s">
        <v>883</v>
      </c>
      <c r="C118" s="203"/>
      <c r="D118" s="203"/>
      <c r="E118" s="203"/>
    </row>
    <row r="119" spans="2:35" ht="26.5" thickBot="1" x14ac:dyDescent="0.5">
      <c r="F119" s="203"/>
    </row>
    <row r="120" spans="2:35" ht="26.5" thickTop="1" x14ac:dyDescent="0.45">
      <c r="C120" s="195"/>
      <c r="D120" s="196"/>
      <c r="E120" s="196"/>
      <c r="F120" s="196"/>
      <c r="G120" s="98" t="s">
        <v>162</v>
      </c>
      <c r="H120" s="98"/>
      <c r="I120" s="98" t="s">
        <v>153</v>
      </c>
      <c r="J120" s="98" t="s">
        <v>153</v>
      </c>
      <c r="K120" s="98" t="s">
        <v>153</v>
      </c>
      <c r="L120" s="98" t="s">
        <v>153</v>
      </c>
      <c r="M120" s="98" t="s">
        <v>153</v>
      </c>
      <c r="N120" s="98" t="s">
        <v>153</v>
      </c>
      <c r="O120" s="98" t="s">
        <v>153</v>
      </c>
      <c r="P120" s="98" t="s">
        <v>153</v>
      </c>
      <c r="Q120" s="98" t="s">
        <v>153</v>
      </c>
      <c r="R120" s="99" t="s">
        <v>153</v>
      </c>
    </row>
    <row r="121" spans="2:35" x14ac:dyDescent="0.45">
      <c r="C121" s="197"/>
      <c r="G121" s="47" t="s">
        <v>215</v>
      </c>
      <c r="H121" s="47" t="s">
        <v>216</v>
      </c>
      <c r="I121" s="47" t="s">
        <v>217</v>
      </c>
      <c r="J121" s="48" t="s">
        <v>218</v>
      </c>
      <c r="K121" s="48"/>
      <c r="L121" s="48"/>
      <c r="M121" s="48"/>
      <c r="N121" s="48"/>
      <c r="O121" s="48"/>
      <c r="P121" s="403"/>
      <c r="Q121" s="404"/>
      <c r="R121" s="405"/>
    </row>
    <row r="122" spans="2:35" x14ac:dyDescent="0.45">
      <c r="C122" s="197"/>
      <c r="G122" s="49" t="s">
        <v>153</v>
      </c>
      <c r="H122" s="49" t="s">
        <v>153</v>
      </c>
      <c r="I122" s="49" t="s">
        <v>153</v>
      </c>
      <c r="J122" s="49" t="s">
        <v>153</v>
      </c>
      <c r="K122" s="49" t="s">
        <v>153</v>
      </c>
      <c r="L122" s="49" t="s">
        <v>153</v>
      </c>
      <c r="M122" s="49" t="s">
        <v>153</v>
      </c>
      <c r="N122" s="49" t="s">
        <v>153</v>
      </c>
      <c r="O122" s="49" t="s">
        <v>153</v>
      </c>
      <c r="P122" s="406" t="s">
        <v>153</v>
      </c>
      <c r="Q122" s="49" t="s">
        <v>153</v>
      </c>
      <c r="R122" s="100" t="s">
        <v>153</v>
      </c>
    </row>
    <row r="123" spans="2:35" x14ac:dyDescent="0.45">
      <c r="C123" s="197"/>
      <c r="G123" s="50" t="s">
        <v>153</v>
      </c>
      <c r="H123" s="50" t="s">
        <v>153</v>
      </c>
      <c r="I123" s="50" t="s">
        <v>153</v>
      </c>
      <c r="J123" s="50" t="s">
        <v>153</v>
      </c>
      <c r="K123" s="50" t="s">
        <v>153</v>
      </c>
      <c r="L123" s="50" t="s">
        <v>153</v>
      </c>
      <c r="M123" s="50" t="s">
        <v>153</v>
      </c>
      <c r="N123" s="50" t="s">
        <v>153</v>
      </c>
      <c r="O123" s="50" t="s">
        <v>153</v>
      </c>
      <c r="P123" s="408" t="s">
        <v>153</v>
      </c>
      <c r="Q123" s="50" t="s">
        <v>153</v>
      </c>
      <c r="R123" s="101" t="s">
        <v>153</v>
      </c>
    </row>
    <row r="124" spans="2:35" ht="81" customHeight="1" x14ac:dyDescent="0.45">
      <c r="C124" s="182" t="s">
        <v>884</v>
      </c>
      <c r="D124" s="188"/>
      <c r="E124" s="188"/>
      <c r="F124" s="188"/>
      <c r="G124" s="517" t="s">
        <v>153</v>
      </c>
      <c r="H124" s="518" t="s">
        <v>153</v>
      </c>
      <c r="I124" s="518" t="s">
        <v>153</v>
      </c>
      <c r="J124" s="518" t="s">
        <v>153</v>
      </c>
      <c r="K124" s="518" t="s">
        <v>153</v>
      </c>
      <c r="L124" s="518" t="s">
        <v>153</v>
      </c>
      <c r="M124" s="518" t="s">
        <v>153</v>
      </c>
      <c r="N124" s="518" t="s">
        <v>153</v>
      </c>
      <c r="O124" s="518" t="s">
        <v>153</v>
      </c>
      <c r="P124" s="518" t="s">
        <v>153</v>
      </c>
      <c r="Q124" s="519" t="s">
        <v>153</v>
      </c>
      <c r="R124" s="520" t="s">
        <v>153</v>
      </c>
    </row>
    <row r="125" spans="2:35" ht="81" customHeight="1" x14ac:dyDescent="0.45">
      <c r="C125" s="192"/>
      <c r="D125" s="184" t="s">
        <v>458</v>
      </c>
      <c r="E125" s="184"/>
      <c r="F125" s="189"/>
      <c r="G125" s="508" t="s">
        <v>153</v>
      </c>
      <c r="H125" s="467" t="s">
        <v>153</v>
      </c>
      <c r="I125" s="467" t="s">
        <v>153</v>
      </c>
      <c r="J125" s="467" t="s">
        <v>153</v>
      </c>
      <c r="K125" s="467" t="s">
        <v>153</v>
      </c>
      <c r="L125" s="467" t="s">
        <v>153</v>
      </c>
      <c r="M125" s="467" t="s">
        <v>153</v>
      </c>
      <c r="N125" s="467" t="s">
        <v>153</v>
      </c>
      <c r="O125" s="467" t="s">
        <v>153</v>
      </c>
      <c r="P125" s="467" t="s">
        <v>153</v>
      </c>
      <c r="Q125" s="467" t="s">
        <v>153</v>
      </c>
      <c r="R125" s="468" t="s">
        <v>153</v>
      </c>
    </row>
    <row r="126" spans="2:35" ht="81" customHeight="1" thickBot="1" x14ac:dyDescent="0.5">
      <c r="C126" s="204"/>
      <c r="D126" s="187" t="s">
        <v>459</v>
      </c>
      <c r="E126" s="187"/>
      <c r="F126" s="205"/>
      <c r="G126" s="509">
        <v>0</v>
      </c>
      <c r="H126" s="510">
        <v>0</v>
      </c>
      <c r="I126" s="510">
        <v>0</v>
      </c>
      <c r="J126" s="510">
        <v>0</v>
      </c>
      <c r="K126" s="510">
        <v>0</v>
      </c>
      <c r="L126" s="510">
        <v>0</v>
      </c>
      <c r="M126" s="510">
        <v>0</v>
      </c>
      <c r="N126" s="510">
        <v>0</v>
      </c>
      <c r="O126" s="510">
        <v>0</v>
      </c>
      <c r="P126" s="510">
        <v>0</v>
      </c>
      <c r="Q126" s="510">
        <v>0</v>
      </c>
      <c r="R126" s="511">
        <v>0</v>
      </c>
    </row>
    <row r="127" spans="2:35" ht="26.5" thickTop="1" x14ac:dyDescent="0.45"/>
    <row r="128" spans="2:35" x14ac:dyDescent="0.45">
      <c r="B128" s="97" t="s">
        <v>885</v>
      </c>
      <c r="C128" s="203"/>
      <c r="D128" s="203"/>
      <c r="E128" s="203"/>
    </row>
    <row r="129" spans="2:13" ht="26.5" thickBot="1" x14ac:dyDescent="0.5"/>
    <row r="130" spans="2:13" s="45" customFormat="1" ht="26.5" thickTop="1" x14ac:dyDescent="0.45">
      <c r="C130" s="206"/>
      <c r="D130" s="206"/>
      <c r="E130" s="206"/>
      <c r="F130" s="206"/>
      <c r="G130" s="102" t="s">
        <v>886</v>
      </c>
      <c r="H130" s="103"/>
      <c r="I130" s="104" t="s">
        <v>887</v>
      </c>
      <c r="J130" s="103"/>
      <c r="K130" s="105" t="s">
        <v>888</v>
      </c>
    </row>
    <row r="131" spans="2:13" ht="48" customHeight="1" x14ac:dyDescent="0.45">
      <c r="G131" s="106" t="s">
        <v>153</v>
      </c>
      <c r="H131" s="107" t="s">
        <v>889</v>
      </c>
      <c r="I131" s="521"/>
      <c r="J131" s="107" t="s">
        <v>890</v>
      </c>
      <c r="K131" s="248"/>
      <c r="M131" s="86"/>
    </row>
    <row r="132" spans="2:13" ht="26.5" thickBot="1" x14ac:dyDescent="0.5">
      <c r="G132" s="108"/>
      <c r="H132" s="109"/>
      <c r="I132" s="110" t="s">
        <v>891</v>
      </c>
      <c r="J132" s="109"/>
      <c r="K132" s="111" t="s">
        <v>891</v>
      </c>
    </row>
    <row r="133" spans="2:13" ht="26.5" thickTop="1" x14ac:dyDescent="0.45"/>
    <row r="134" spans="2:13" hidden="1" x14ac:dyDescent="0.45">
      <c r="F134" s="207" t="s">
        <v>794</v>
      </c>
      <c r="G134" s="431" t="e">
        <v>#N/A</v>
      </c>
      <c r="H134" s="112" t="s">
        <v>892</v>
      </c>
    </row>
    <row r="135" spans="2:13" hidden="1" x14ac:dyDescent="0.45">
      <c r="F135" s="207" t="s">
        <v>795</v>
      </c>
      <c r="G135" s="431" t="e">
        <v>#N/A</v>
      </c>
      <c r="H135" s="112" t="s">
        <v>892</v>
      </c>
    </row>
    <row r="137" spans="2:13" x14ac:dyDescent="0.45">
      <c r="B137" s="97" t="s">
        <v>893</v>
      </c>
      <c r="C137" s="203"/>
      <c r="D137" s="203"/>
      <c r="E137" s="203"/>
    </row>
    <row r="138" spans="2:13" ht="26.5" thickBot="1" x14ac:dyDescent="0.5"/>
    <row r="139" spans="2:13" ht="26.5" thickTop="1" x14ac:dyDescent="0.45">
      <c r="F139" s="195"/>
      <c r="G139" s="98" t="s">
        <v>302</v>
      </c>
      <c r="H139" s="98"/>
      <c r="I139" s="99"/>
    </row>
    <row r="140" spans="2:13" ht="33.65" customHeight="1" x14ac:dyDescent="0.45">
      <c r="F140" s="197"/>
      <c r="G140" s="554" t="s">
        <v>894</v>
      </c>
      <c r="H140" s="114" t="s">
        <v>895</v>
      </c>
      <c r="I140" s="555" t="s">
        <v>896</v>
      </c>
    </row>
    <row r="141" spans="2:13" x14ac:dyDescent="0.45">
      <c r="F141" s="208" t="s">
        <v>897</v>
      </c>
      <c r="G141" s="126"/>
      <c r="H141" s="126"/>
      <c r="I141" s="127"/>
    </row>
    <row r="142" spans="2:13" x14ac:dyDescent="0.45">
      <c r="F142" s="209" t="s">
        <v>898</v>
      </c>
      <c r="G142" s="169"/>
      <c r="H142" s="128"/>
      <c r="I142" s="171"/>
    </row>
    <row r="143" spans="2:13" x14ac:dyDescent="0.45">
      <c r="F143" s="209" t="s">
        <v>899</v>
      </c>
      <c r="G143" s="169"/>
      <c r="H143" s="522"/>
      <c r="I143" s="523"/>
    </row>
    <row r="144" spans="2:13" ht="26.5" thickBot="1" x14ac:dyDescent="0.5">
      <c r="F144" s="210" t="s">
        <v>900</v>
      </c>
      <c r="G144" s="170"/>
      <c r="H144" s="129"/>
      <c r="I144" s="172"/>
    </row>
    <row r="145" ht="26.5" thickTop="1" x14ac:dyDescent="0.45"/>
  </sheetData>
  <sheetProtection algorithmName="SHA-512" hashValue="F1PT3TSPR4icQ4GgOhUek7tHQKWvSVYXe0s9dlxHQmdOHnMvada+5CP4F6/cQdirTwF2zUHdJbGlTm7gZ0M7Yw==" saltValue="fqoCFltVK0ZXCpamXYyl0w==" spinCount="100000" sheet="1" objects="1" scenarios="1" selectLockedCells="1" selectUnlockedCells="1"/>
  <phoneticPr fontId="1"/>
  <conditionalFormatting sqref="A3:XFD1048576 A1 B1:XFD2">
    <cfRule type="expression" dxfId="33" priority="13">
      <formula>ISERROR(A1)</formula>
    </cfRule>
  </conditionalFormatting>
  <conditionalFormatting sqref="G9">
    <cfRule type="expression" dxfId="32" priority="12">
      <formula>G$19="－"</formula>
    </cfRule>
  </conditionalFormatting>
  <conditionalFormatting sqref="G32">
    <cfRule type="expression" dxfId="31" priority="11">
      <formula>G$19="－"</formula>
    </cfRule>
  </conditionalFormatting>
  <conditionalFormatting sqref="G37">
    <cfRule type="expression" dxfId="30" priority="10">
      <formula>G$19="－"</formula>
    </cfRule>
  </conditionalFormatting>
  <conditionalFormatting sqref="G39">
    <cfRule type="expression" dxfId="29" priority="9">
      <formula>G$19="－"</formula>
    </cfRule>
  </conditionalFormatting>
  <conditionalFormatting sqref="G43">
    <cfRule type="expression" dxfId="28" priority="8">
      <formula>G$19="－"</formula>
    </cfRule>
  </conditionalFormatting>
  <conditionalFormatting sqref="G84">
    <cfRule type="expression" dxfId="27" priority="14">
      <formula>G$19="－"</formula>
    </cfRule>
  </conditionalFormatting>
  <conditionalFormatting sqref="G86">
    <cfRule type="expression" dxfId="26" priority="15">
      <formula>G$19="－"</formula>
    </cfRule>
  </conditionalFormatting>
  <conditionalFormatting sqref="G98">
    <cfRule type="expression" dxfId="25" priority="16">
      <formula>G$19="－"</formula>
    </cfRule>
  </conditionalFormatting>
  <conditionalFormatting sqref="G113">
    <cfRule type="expression" dxfId="24" priority="18">
      <formula>G$19="－"</formula>
    </cfRule>
  </conditionalFormatting>
  <conditionalFormatting sqref="G115">
    <cfRule type="expression" dxfId="23" priority="17">
      <formula>G$19="－"</formula>
    </cfRule>
  </conditionalFormatting>
  <conditionalFormatting sqref="G8:R8 H9:R9 G10:R31 H32:R32 G33:R36 H37:R37 G38:R38 H39:R39 G40:R42 H43:R43">
    <cfRule type="expression" dxfId="22" priority="24">
      <formula>G$7="－"</formula>
    </cfRule>
  </conditionalFormatting>
  <conditionalFormatting sqref="G83:R83 H84:R84 G85:R85 H86:R86 G87:R87">
    <cfRule type="expression" dxfId="21" priority="22">
      <formula>G$82="－"</formula>
    </cfRule>
  </conditionalFormatting>
  <conditionalFormatting sqref="G96:R97 H98:R98 G99:R104">
    <cfRule type="expression" dxfId="20" priority="21">
      <formula>G$95="－"</formula>
    </cfRule>
  </conditionalFormatting>
  <conditionalFormatting sqref="G112:R112 H113:R113 G114:R114 H115:R115 G116:R116">
    <cfRule type="expression" dxfId="19" priority="20">
      <formula>G$111="－"</formula>
    </cfRule>
  </conditionalFormatting>
  <conditionalFormatting sqref="G124:R126">
    <cfRule type="expression" dxfId="18" priority="19">
      <formula>G$123="－"</formula>
    </cfRule>
  </conditionalFormatting>
  <conditionalFormatting sqref="I142:I143">
    <cfRule type="expression" dxfId="17" priority="7">
      <formula>$I$142="賃上げ要件をご確認ください"</formula>
    </cfRule>
  </conditionalFormatting>
  <conditionalFormatting sqref="J51:R75">
    <cfRule type="expression" dxfId="16" priority="23">
      <formula>J$50="－"</formula>
    </cfRule>
  </conditionalFormatting>
  <conditionalFormatting sqref="X113">
    <cfRule type="expression" dxfId="15" priority="2">
      <formula>X$19="－"</formula>
    </cfRule>
  </conditionalFormatting>
  <conditionalFormatting sqref="X115">
    <cfRule type="expression" dxfId="14" priority="1">
      <formula>X$19="－"</formula>
    </cfRule>
  </conditionalFormatting>
  <conditionalFormatting sqref="X112:AI112 Y113:AI113 X114:AI114 Y115:AI115 X116:AI116">
    <cfRule type="expression" dxfId="13" priority="3">
      <formula>X$111="－"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DAC66-378F-486A-90AF-1817E148E78B}">
  <sheetPr>
    <tabColor rgb="FFFF0000"/>
  </sheetPr>
  <dimension ref="A1:AS55"/>
  <sheetViews>
    <sheetView showGridLines="0" view="pageBreakPreview" zoomScale="80" zoomScaleNormal="100" zoomScaleSheetLayoutView="80" workbookViewId="0"/>
  </sheetViews>
  <sheetFormatPr defaultColWidth="9" defaultRowHeight="16.5" x14ac:dyDescent="0.45"/>
  <cols>
    <col min="1" max="2" width="3.58203125" style="3" customWidth="1"/>
    <col min="3" max="3" width="49.58203125" style="3" bestFit="1" customWidth="1"/>
    <col min="4" max="4" width="18.58203125" style="3" customWidth="1"/>
    <col min="5" max="5" width="37.08203125" style="3" customWidth="1"/>
    <col min="6" max="7" width="23.58203125" style="3" customWidth="1"/>
    <col min="8" max="8" width="85" style="3" customWidth="1"/>
    <col min="9" max="9" width="3" style="69" customWidth="1"/>
    <col min="10" max="11" width="23.58203125" style="3" customWidth="1"/>
    <col min="12" max="12" width="60" style="3" customWidth="1"/>
    <col min="13" max="13" width="3" style="69" customWidth="1"/>
    <col min="14" max="15" width="23.58203125" style="3" customWidth="1"/>
    <col min="16" max="16" width="60" style="3" customWidth="1"/>
    <col min="17" max="17" width="3" style="69" customWidth="1"/>
    <col min="18" max="19" width="23.58203125" style="3" customWidth="1"/>
    <col min="20" max="20" width="60" style="3" customWidth="1"/>
    <col min="21" max="21" width="3" style="69" customWidth="1"/>
    <col min="22" max="23" width="23.58203125" style="3" customWidth="1"/>
    <col min="24" max="24" width="60" style="3" customWidth="1"/>
    <col min="25" max="25" width="3" style="69" customWidth="1"/>
    <col min="26" max="27" width="23.58203125" style="3" customWidth="1"/>
    <col min="28" max="28" width="60" style="3" customWidth="1"/>
    <col min="29" max="29" width="3" style="69" customWidth="1"/>
    <col min="30" max="31" width="23.58203125" style="3" customWidth="1"/>
    <col min="32" max="32" width="60" style="3" customWidth="1"/>
    <col min="33" max="33" width="3" style="69" customWidth="1"/>
    <col min="34" max="35" width="23.58203125" style="3" customWidth="1"/>
    <col min="36" max="36" width="60" style="3" customWidth="1"/>
    <col min="37" max="37" width="3" style="69" customWidth="1"/>
    <col min="38" max="39" width="23.58203125" style="3" customWidth="1"/>
    <col min="40" max="40" width="60" style="3" customWidth="1"/>
    <col min="41" max="41" width="3" style="69" customWidth="1"/>
    <col min="42" max="43" width="23.58203125" style="3" customWidth="1"/>
    <col min="44" max="44" width="60" style="3" customWidth="1"/>
    <col min="45" max="45" width="3.08203125" style="69" customWidth="1"/>
    <col min="46" max="16384" width="9" style="3"/>
  </cols>
  <sheetData>
    <row r="1" spans="1:45" ht="14.9" customHeight="1" x14ac:dyDescent="0.45">
      <c r="A1" s="2"/>
      <c r="D1" s="4"/>
    </row>
    <row r="2" spans="1:45" ht="17.149999999999999" customHeight="1" x14ac:dyDescent="0.45">
      <c r="A2" s="416" t="str">
        <f>①申請者情報_入力ガイド!A2</f>
        <v>v5.51</v>
      </c>
      <c r="D2" s="4"/>
    </row>
    <row r="3" spans="1:45" ht="21" x14ac:dyDescent="0.45">
      <c r="B3" s="5" t="s">
        <v>460</v>
      </c>
    </row>
    <row r="4" spans="1:45" ht="16.399999999999999" customHeight="1" x14ac:dyDescent="0.45">
      <c r="B4" s="6"/>
      <c r="D4" s="4"/>
    </row>
    <row r="5" spans="1:45" x14ac:dyDescent="0.45">
      <c r="C5" s="35" t="s">
        <v>461</v>
      </c>
    </row>
    <row r="6" spans="1:45" x14ac:dyDescent="0.45">
      <c r="C6" s="35" t="s">
        <v>462</v>
      </c>
    </row>
    <row r="7" spans="1:45" x14ac:dyDescent="0.45">
      <c r="C7" s="35"/>
    </row>
    <row r="8" spans="1:45" ht="17.5" x14ac:dyDescent="0.45">
      <c r="B8" s="34" t="s">
        <v>463</v>
      </c>
      <c r="F8" s="231"/>
      <c r="H8" s="4" t="s">
        <v>162</v>
      </c>
      <c r="J8" s="231"/>
      <c r="L8" s="4" t="s">
        <v>162</v>
      </c>
      <c r="N8" s="231"/>
      <c r="P8" s="4" t="s">
        <v>162</v>
      </c>
      <c r="R8" s="231"/>
      <c r="T8" s="4" t="s">
        <v>162</v>
      </c>
      <c r="V8" s="231"/>
      <c r="X8" s="4" t="s">
        <v>162</v>
      </c>
      <c r="Z8" s="231"/>
      <c r="AB8" s="4" t="s">
        <v>162</v>
      </c>
      <c r="AD8" s="231"/>
      <c r="AF8" s="4" t="s">
        <v>162</v>
      </c>
      <c r="AH8" s="231"/>
      <c r="AJ8" s="4" t="s">
        <v>162</v>
      </c>
      <c r="AL8" s="231"/>
      <c r="AN8" s="4" t="s">
        <v>162</v>
      </c>
      <c r="AP8" s="231"/>
      <c r="AR8" s="4" t="s">
        <v>162</v>
      </c>
    </row>
    <row r="9" spans="1:45" x14ac:dyDescent="0.45">
      <c r="F9" s="70" t="s">
        <v>464</v>
      </c>
      <c r="G9" s="524"/>
      <c r="H9" s="525"/>
      <c r="J9" s="71" t="s">
        <v>465</v>
      </c>
      <c r="K9" s="524"/>
      <c r="L9" s="525"/>
      <c r="N9" s="71" t="s">
        <v>466</v>
      </c>
      <c r="O9" s="524"/>
      <c r="P9" s="525"/>
      <c r="R9" s="71" t="s">
        <v>467</v>
      </c>
      <c r="S9" s="524"/>
      <c r="T9" s="525"/>
      <c r="V9" s="71" t="s">
        <v>468</v>
      </c>
      <c r="W9" s="524"/>
      <c r="X9" s="525"/>
      <c r="Z9" s="71" t="s">
        <v>469</v>
      </c>
      <c r="AA9" s="524"/>
      <c r="AB9" s="525"/>
      <c r="AD9" s="71" t="s">
        <v>470</v>
      </c>
      <c r="AE9" s="524"/>
      <c r="AF9" s="525"/>
      <c r="AH9" s="71" t="s">
        <v>471</v>
      </c>
      <c r="AI9" s="524"/>
      <c r="AJ9" s="525"/>
      <c r="AL9" s="71" t="s">
        <v>472</v>
      </c>
      <c r="AM9" s="526"/>
      <c r="AN9" s="525"/>
      <c r="AP9" s="71" t="s">
        <v>473</v>
      </c>
      <c r="AQ9" s="524"/>
      <c r="AR9" s="525"/>
    </row>
    <row r="10" spans="1:45" s="32" customFormat="1" ht="33" x14ac:dyDescent="0.45">
      <c r="C10" s="72" t="s">
        <v>474</v>
      </c>
      <c r="D10" s="73" t="s">
        <v>475</v>
      </c>
      <c r="E10" s="74"/>
      <c r="F10" s="75" t="s">
        <v>476</v>
      </c>
      <c r="G10" s="75" t="s">
        <v>477</v>
      </c>
      <c r="H10" s="76" t="s">
        <v>478</v>
      </c>
      <c r="I10" s="77"/>
      <c r="J10" s="78" t="s">
        <v>476</v>
      </c>
      <c r="K10" s="75" t="s">
        <v>477</v>
      </c>
      <c r="L10" s="76" t="s">
        <v>478</v>
      </c>
      <c r="M10" s="77"/>
      <c r="N10" s="78" t="s">
        <v>476</v>
      </c>
      <c r="O10" s="75" t="s">
        <v>477</v>
      </c>
      <c r="P10" s="76" t="s">
        <v>478</v>
      </c>
      <c r="Q10" s="77"/>
      <c r="R10" s="78" t="s">
        <v>476</v>
      </c>
      <c r="S10" s="75" t="s">
        <v>477</v>
      </c>
      <c r="T10" s="76" t="s">
        <v>478</v>
      </c>
      <c r="U10" s="77"/>
      <c r="V10" s="78" t="s">
        <v>476</v>
      </c>
      <c r="W10" s="257" t="s">
        <v>477</v>
      </c>
      <c r="X10" s="76" t="s">
        <v>478</v>
      </c>
      <c r="Y10" s="77"/>
      <c r="Z10" s="78" t="s">
        <v>476</v>
      </c>
      <c r="AA10" s="257" t="s">
        <v>477</v>
      </c>
      <c r="AB10" s="76" t="s">
        <v>478</v>
      </c>
      <c r="AC10" s="77"/>
      <c r="AD10" s="78" t="s">
        <v>476</v>
      </c>
      <c r="AE10" s="257" t="s">
        <v>477</v>
      </c>
      <c r="AF10" s="76" t="s">
        <v>478</v>
      </c>
      <c r="AG10" s="77"/>
      <c r="AH10" s="78" t="s">
        <v>476</v>
      </c>
      <c r="AI10" s="257" t="s">
        <v>477</v>
      </c>
      <c r="AJ10" s="76" t="s">
        <v>478</v>
      </c>
      <c r="AK10" s="77"/>
      <c r="AL10" s="78" t="s">
        <v>476</v>
      </c>
      <c r="AM10" s="257" t="s">
        <v>477</v>
      </c>
      <c r="AN10" s="76" t="s">
        <v>478</v>
      </c>
      <c r="AO10" s="77"/>
      <c r="AP10" s="78" t="s">
        <v>476</v>
      </c>
      <c r="AQ10" s="257" t="s">
        <v>477</v>
      </c>
      <c r="AR10" s="76" t="s">
        <v>478</v>
      </c>
      <c r="AS10" s="77"/>
    </row>
    <row r="11" spans="1:45" s="30" customFormat="1" ht="29.25" customHeight="1" x14ac:dyDescent="0.45">
      <c r="A11" s="32"/>
      <c r="B11" s="32"/>
      <c r="C11" s="527" t="s">
        <v>479</v>
      </c>
      <c r="D11" s="528" t="s">
        <v>784</v>
      </c>
      <c r="E11" s="85" t="s">
        <v>785</v>
      </c>
      <c r="F11" s="80">
        <v>0</v>
      </c>
      <c r="G11" s="80">
        <v>0</v>
      </c>
      <c r="H11" s="76"/>
      <c r="I11" s="77"/>
      <c r="J11" s="232">
        <v>0</v>
      </c>
      <c r="K11" s="230">
        <v>0</v>
      </c>
      <c r="L11" s="223"/>
      <c r="M11" s="77"/>
      <c r="N11" s="232">
        <v>0</v>
      </c>
      <c r="O11" s="230">
        <v>0</v>
      </c>
      <c r="P11" s="223"/>
      <c r="Q11" s="77"/>
      <c r="R11" s="232">
        <v>0</v>
      </c>
      <c r="S11" s="230">
        <v>0</v>
      </c>
      <c r="T11" s="223"/>
      <c r="U11" s="77"/>
      <c r="V11" s="232">
        <v>0</v>
      </c>
      <c r="W11" s="258">
        <v>0</v>
      </c>
      <c r="X11" s="223"/>
      <c r="Y11" s="77"/>
      <c r="Z11" s="232">
        <v>0</v>
      </c>
      <c r="AA11" s="258">
        <v>0</v>
      </c>
      <c r="AB11" s="223"/>
      <c r="AC11" s="77"/>
      <c r="AD11" s="232">
        <v>0</v>
      </c>
      <c r="AE11" s="258">
        <v>0</v>
      </c>
      <c r="AF11" s="223"/>
      <c r="AG11" s="77"/>
      <c r="AH11" s="232">
        <v>0</v>
      </c>
      <c r="AI11" s="258">
        <v>0</v>
      </c>
      <c r="AJ11" s="223"/>
      <c r="AK11" s="77"/>
      <c r="AL11" s="232">
        <v>0</v>
      </c>
      <c r="AM11" s="258">
        <v>0</v>
      </c>
      <c r="AN11" s="223"/>
      <c r="AO11" s="77"/>
      <c r="AP11" s="232">
        <v>0</v>
      </c>
      <c r="AQ11" s="258">
        <v>0</v>
      </c>
      <c r="AR11" s="223"/>
      <c r="AS11" s="77"/>
    </row>
    <row r="12" spans="1:45" s="30" customFormat="1" ht="29.25" customHeight="1" x14ac:dyDescent="0.45">
      <c r="A12" s="32"/>
      <c r="B12" s="32"/>
      <c r="C12" s="141" t="s">
        <v>479</v>
      </c>
      <c r="D12" s="528" t="s">
        <v>786</v>
      </c>
      <c r="E12" s="85" t="s">
        <v>787</v>
      </c>
      <c r="F12" s="80">
        <v>0</v>
      </c>
      <c r="G12" s="80">
        <v>0</v>
      </c>
      <c r="H12" s="76"/>
      <c r="I12" s="77"/>
      <c r="J12" s="232">
        <v>0</v>
      </c>
      <c r="K12" s="230">
        <v>0</v>
      </c>
      <c r="L12" s="223"/>
      <c r="M12" s="77"/>
      <c r="N12" s="232">
        <v>0</v>
      </c>
      <c r="O12" s="230">
        <v>0</v>
      </c>
      <c r="P12" s="223"/>
      <c r="Q12" s="77"/>
      <c r="R12" s="232">
        <v>0</v>
      </c>
      <c r="S12" s="230">
        <v>0</v>
      </c>
      <c r="T12" s="223"/>
      <c r="U12" s="77"/>
      <c r="V12" s="232">
        <v>0</v>
      </c>
      <c r="W12" s="258">
        <v>0</v>
      </c>
      <c r="X12" s="223"/>
      <c r="Y12" s="77"/>
      <c r="Z12" s="232">
        <v>0</v>
      </c>
      <c r="AA12" s="258">
        <v>0</v>
      </c>
      <c r="AB12" s="223"/>
      <c r="AC12" s="77"/>
      <c r="AD12" s="232">
        <v>0</v>
      </c>
      <c r="AE12" s="258">
        <v>0</v>
      </c>
      <c r="AF12" s="223"/>
      <c r="AG12" s="77"/>
      <c r="AH12" s="232">
        <v>0</v>
      </c>
      <c r="AI12" s="258">
        <v>0</v>
      </c>
      <c r="AJ12" s="223"/>
      <c r="AK12" s="77"/>
      <c r="AL12" s="232">
        <v>0</v>
      </c>
      <c r="AM12" s="258">
        <v>0</v>
      </c>
      <c r="AN12" s="223"/>
      <c r="AO12" s="77"/>
      <c r="AP12" s="232">
        <v>0</v>
      </c>
      <c r="AQ12" s="258">
        <v>0</v>
      </c>
      <c r="AR12" s="223"/>
      <c r="AS12" s="77"/>
    </row>
    <row r="13" spans="1:45" s="30" customFormat="1" ht="29.25" customHeight="1" x14ac:dyDescent="0.45">
      <c r="A13" s="32"/>
      <c r="B13" s="32"/>
      <c r="C13" s="141" t="s">
        <v>479</v>
      </c>
      <c r="D13" s="528" t="s">
        <v>788</v>
      </c>
      <c r="E13" s="85" t="s">
        <v>789</v>
      </c>
      <c r="F13" s="80">
        <v>0</v>
      </c>
      <c r="G13" s="80">
        <v>0</v>
      </c>
      <c r="H13" s="76"/>
      <c r="I13" s="77"/>
      <c r="J13" s="232">
        <v>0</v>
      </c>
      <c r="K13" s="230">
        <v>0</v>
      </c>
      <c r="L13" s="223"/>
      <c r="M13" s="77"/>
      <c r="N13" s="232">
        <v>0</v>
      </c>
      <c r="O13" s="230">
        <v>0</v>
      </c>
      <c r="P13" s="223"/>
      <c r="Q13" s="77"/>
      <c r="R13" s="232">
        <v>0</v>
      </c>
      <c r="S13" s="230">
        <v>0</v>
      </c>
      <c r="T13" s="223"/>
      <c r="U13" s="77"/>
      <c r="V13" s="232">
        <v>0</v>
      </c>
      <c r="W13" s="258">
        <v>0</v>
      </c>
      <c r="X13" s="223"/>
      <c r="Y13" s="77"/>
      <c r="Z13" s="232">
        <v>0</v>
      </c>
      <c r="AA13" s="258">
        <v>0</v>
      </c>
      <c r="AB13" s="223"/>
      <c r="AC13" s="77"/>
      <c r="AD13" s="232">
        <v>0</v>
      </c>
      <c r="AE13" s="258">
        <v>0</v>
      </c>
      <c r="AF13" s="223"/>
      <c r="AG13" s="77"/>
      <c r="AH13" s="232">
        <v>0</v>
      </c>
      <c r="AI13" s="258">
        <v>0</v>
      </c>
      <c r="AJ13" s="223"/>
      <c r="AK13" s="77"/>
      <c r="AL13" s="232">
        <v>0</v>
      </c>
      <c r="AM13" s="258">
        <v>0</v>
      </c>
      <c r="AN13" s="223"/>
      <c r="AO13" s="77"/>
      <c r="AP13" s="232">
        <v>0</v>
      </c>
      <c r="AQ13" s="258">
        <v>0</v>
      </c>
      <c r="AR13" s="223"/>
      <c r="AS13" s="77"/>
    </row>
    <row r="14" spans="1:45" s="83" customFormat="1" ht="29.25" customHeight="1" x14ac:dyDescent="0.45">
      <c r="C14" s="139" t="s">
        <v>479</v>
      </c>
      <c r="D14" s="135" t="s">
        <v>790</v>
      </c>
      <c r="E14" s="136" t="s">
        <v>791</v>
      </c>
      <c r="F14" s="137">
        <v>0</v>
      </c>
      <c r="G14" s="137">
        <v>0</v>
      </c>
      <c r="H14" s="138"/>
      <c r="I14" s="529"/>
      <c r="J14" s="233">
        <v>0</v>
      </c>
      <c r="K14" s="234">
        <v>0</v>
      </c>
      <c r="L14" s="235"/>
      <c r="M14" s="529"/>
      <c r="N14" s="233">
        <v>0</v>
      </c>
      <c r="O14" s="234">
        <v>0</v>
      </c>
      <c r="P14" s="235"/>
      <c r="Q14" s="82"/>
      <c r="R14" s="233">
        <v>0</v>
      </c>
      <c r="S14" s="234">
        <v>0</v>
      </c>
      <c r="T14" s="235"/>
      <c r="U14" s="82"/>
      <c r="V14" s="233">
        <v>0</v>
      </c>
      <c r="W14" s="236">
        <v>0</v>
      </c>
      <c r="X14" s="235"/>
      <c r="Y14" s="82"/>
      <c r="Z14" s="233">
        <v>0</v>
      </c>
      <c r="AA14" s="236">
        <v>0</v>
      </c>
      <c r="AB14" s="235"/>
      <c r="AC14" s="82"/>
      <c r="AD14" s="233">
        <v>0</v>
      </c>
      <c r="AE14" s="236">
        <v>0</v>
      </c>
      <c r="AF14" s="235"/>
      <c r="AG14" s="82"/>
      <c r="AH14" s="233">
        <v>0</v>
      </c>
      <c r="AI14" s="236">
        <v>0</v>
      </c>
      <c r="AJ14" s="235"/>
      <c r="AK14" s="82"/>
      <c r="AL14" s="233">
        <v>0</v>
      </c>
      <c r="AM14" s="236">
        <v>0</v>
      </c>
      <c r="AN14" s="235"/>
      <c r="AO14" s="82"/>
      <c r="AP14" s="233">
        <v>0</v>
      </c>
      <c r="AQ14" s="236">
        <v>0</v>
      </c>
      <c r="AR14" s="235"/>
      <c r="AS14" s="82"/>
    </row>
    <row r="15" spans="1:45" s="83" customFormat="1" ht="29.25" customHeight="1" x14ac:dyDescent="0.45">
      <c r="C15" s="221" t="s">
        <v>484</v>
      </c>
      <c r="D15" s="135" t="s">
        <v>480</v>
      </c>
      <c r="E15" s="85" t="s">
        <v>785</v>
      </c>
      <c r="F15" s="229">
        <v>0</v>
      </c>
      <c r="G15" s="229">
        <v>0</v>
      </c>
      <c r="H15" s="138"/>
      <c r="I15" s="529"/>
      <c r="J15" s="233">
        <v>0</v>
      </c>
      <c r="K15" s="236">
        <v>0</v>
      </c>
      <c r="L15" s="235"/>
      <c r="M15" s="82"/>
      <c r="N15" s="233">
        <v>0</v>
      </c>
      <c r="O15" s="236">
        <v>0</v>
      </c>
      <c r="P15" s="235"/>
      <c r="Q15" s="82"/>
      <c r="R15" s="233">
        <v>0</v>
      </c>
      <c r="S15" s="236">
        <v>0</v>
      </c>
      <c r="T15" s="235"/>
      <c r="U15" s="82"/>
      <c r="V15" s="233">
        <v>0</v>
      </c>
      <c r="W15" s="236">
        <v>0</v>
      </c>
      <c r="X15" s="235"/>
      <c r="Y15" s="82"/>
      <c r="Z15" s="233">
        <v>0</v>
      </c>
      <c r="AA15" s="236">
        <v>0</v>
      </c>
      <c r="AB15" s="235"/>
      <c r="AC15" s="82"/>
      <c r="AD15" s="233">
        <v>0</v>
      </c>
      <c r="AE15" s="236">
        <v>0</v>
      </c>
      <c r="AF15" s="235"/>
      <c r="AG15" s="82"/>
      <c r="AH15" s="233">
        <v>0</v>
      </c>
      <c r="AI15" s="236">
        <v>0</v>
      </c>
      <c r="AJ15" s="235"/>
      <c r="AK15" s="82"/>
      <c r="AL15" s="233">
        <v>0</v>
      </c>
      <c r="AM15" s="236">
        <v>0</v>
      </c>
      <c r="AN15" s="235"/>
      <c r="AO15" s="82"/>
      <c r="AP15" s="233">
        <v>0</v>
      </c>
      <c r="AQ15" s="236">
        <v>0</v>
      </c>
      <c r="AR15" s="235"/>
      <c r="AS15" s="82"/>
    </row>
    <row r="16" spans="1:45" s="83" customFormat="1" ht="29.25" customHeight="1" x14ac:dyDescent="0.45">
      <c r="C16" s="228" t="s">
        <v>485</v>
      </c>
      <c r="D16" s="135" t="s">
        <v>481</v>
      </c>
      <c r="E16" s="85" t="s">
        <v>787</v>
      </c>
      <c r="F16" s="229">
        <v>0</v>
      </c>
      <c r="G16" s="229">
        <v>0</v>
      </c>
      <c r="H16" s="138"/>
      <c r="I16" s="529"/>
      <c r="J16" s="233">
        <v>0</v>
      </c>
      <c r="K16" s="236">
        <v>0</v>
      </c>
      <c r="L16" s="235"/>
      <c r="M16" s="82"/>
      <c r="N16" s="233">
        <v>0</v>
      </c>
      <c r="O16" s="236">
        <v>0</v>
      </c>
      <c r="P16" s="235"/>
      <c r="Q16" s="82"/>
      <c r="R16" s="233">
        <v>0</v>
      </c>
      <c r="S16" s="236">
        <v>0</v>
      </c>
      <c r="T16" s="235"/>
      <c r="U16" s="82"/>
      <c r="V16" s="233">
        <v>0</v>
      </c>
      <c r="W16" s="236">
        <v>0</v>
      </c>
      <c r="X16" s="235"/>
      <c r="Y16" s="82"/>
      <c r="Z16" s="233">
        <v>0</v>
      </c>
      <c r="AA16" s="236">
        <v>0</v>
      </c>
      <c r="AB16" s="235"/>
      <c r="AC16" s="82"/>
      <c r="AD16" s="233">
        <v>0</v>
      </c>
      <c r="AE16" s="236">
        <v>0</v>
      </c>
      <c r="AF16" s="235"/>
      <c r="AG16" s="82"/>
      <c r="AH16" s="233">
        <v>0</v>
      </c>
      <c r="AI16" s="236">
        <v>0</v>
      </c>
      <c r="AJ16" s="235"/>
      <c r="AK16" s="82"/>
      <c r="AL16" s="233">
        <v>0</v>
      </c>
      <c r="AM16" s="236">
        <v>0</v>
      </c>
      <c r="AN16" s="235"/>
      <c r="AO16" s="82"/>
      <c r="AP16" s="233">
        <v>0</v>
      </c>
      <c r="AQ16" s="236">
        <v>0</v>
      </c>
      <c r="AR16" s="235"/>
      <c r="AS16" s="82"/>
    </row>
    <row r="17" spans="3:45" s="83" customFormat="1" ht="29.25" customHeight="1" x14ac:dyDescent="0.45">
      <c r="C17" s="228" t="s">
        <v>485</v>
      </c>
      <c r="D17" s="135" t="s">
        <v>482</v>
      </c>
      <c r="E17" s="85" t="s">
        <v>789</v>
      </c>
      <c r="F17" s="229">
        <v>0</v>
      </c>
      <c r="G17" s="229">
        <v>0</v>
      </c>
      <c r="H17" s="138"/>
      <c r="I17" s="529"/>
      <c r="J17" s="233">
        <v>0</v>
      </c>
      <c r="K17" s="236">
        <v>0</v>
      </c>
      <c r="L17" s="235"/>
      <c r="M17" s="82"/>
      <c r="N17" s="233">
        <v>0</v>
      </c>
      <c r="O17" s="236">
        <v>0</v>
      </c>
      <c r="P17" s="235"/>
      <c r="Q17" s="82"/>
      <c r="R17" s="233">
        <v>0</v>
      </c>
      <c r="S17" s="236">
        <v>0</v>
      </c>
      <c r="T17" s="235"/>
      <c r="U17" s="82"/>
      <c r="V17" s="233">
        <v>0</v>
      </c>
      <c r="W17" s="236">
        <v>0</v>
      </c>
      <c r="X17" s="235"/>
      <c r="Y17" s="82"/>
      <c r="Z17" s="233">
        <v>0</v>
      </c>
      <c r="AA17" s="236">
        <v>0</v>
      </c>
      <c r="AB17" s="235"/>
      <c r="AC17" s="82"/>
      <c r="AD17" s="233">
        <v>0</v>
      </c>
      <c r="AE17" s="236">
        <v>0</v>
      </c>
      <c r="AF17" s="235"/>
      <c r="AG17" s="82"/>
      <c r="AH17" s="233">
        <v>0</v>
      </c>
      <c r="AI17" s="236">
        <v>0</v>
      </c>
      <c r="AJ17" s="235"/>
      <c r="AK17" s="82"/>
      <c r="AL17" s="233">
        <v>0</v>
      </c>
      <c r="AM17" s="236">
        <v>0</v>
      </c>
      <c r="AN17" s="235"/>
      <c r="AO17" s="82"/>
      <c r="AP17" s="233">
        <v>0</v>
      </c>
      <c r="AQ17" s="236">
        <v>0</v>
      </c>
      <c r="AR17" s="235"/>
      <c r="AS17" s="82"/>
    </row>
    <row r="18" spans="3:45" s="83" customFormat="1" ht="29.25" customHeight="1" x14ac:dyDescent="0.45">
      <c r="C18" s="228" t="s">
        <v>485</v>
      </c>
      <c r="D18" s="135" t="s">
        <v>483</v>
      </c>
      <c r="E18" s="136" t="s">
        <v>791</v>
      </c>
      <c r="F18" s="229">
        <v>0</v>
      </c>
      <c r="G18" s="229">
        <v>0</v>
      </c>
      <c r="H18" s="138"/>
      <c r="I18" s="529"/>
      <c r="J18" s="233">
        <v>0</v>
      </c>
      <c r="K18" s="236">
        <v>0</v>
      </c>
      <c r="L18" s="235"/>
      <c r="M18" s="82"/>
      <c r="N18" s="233">
        <v>0</v>
      </c>
      <c r="O18" s="236">
        <v>0</v>
      </c>
      <c r="P18" s="235"/>
      <c r="Q18" s="82"/>
      <c r="R18" s="233">
        <v>0</v>
      </c>
      <c r="S18" s="236">
        <v>0</v>
      </c>
      <c r="T18" s="235"/>
      <c r="U18" s="82"/>
      <c r="V18" s="233">
        <v>0</v>
      </c>
      <c r="W18" s="236">
        <v>0</v>
      </c>
      <c r="X18" s="235"/>
      <c r="Y18" s="82"/>
      <c r="Z18" s="233">
        <v>0</v>
      </c>
      <c r="AA18" s="236">
        <v>0</v>
      </c>
      <c r="AB18" s="235"/>
      <c r="AC18" s="82"/>
      <c r="AD18" s="233">
        <v>0</v>
      </c>
      <c r="AE18" s="236">
        <v>0</v>
      </c>
      <c r="AF18" s="235"/>
      <c r="AG18" s="82"/>
      <c r="AH18" s="233">
        <v>0</v>
      </c>
      <c r="AI18" s="236">
        <v>0</v>
      </c>
      <c r="AJ18" s="235"/>
      <c r="AK18" s="82"/>
      <c r="AL18" s="233">
        <v>0</v>
      </c>
      <c r="AM18" s="236">
        <v>0</v>
      </c>
      <c r="AN18" s="235"/>
      <c r="AO18" s="82"/>
      <c r="AP18" s="233">
        <v>0</v>
      </c>
      <c r="AQ18" s="236">
        <v>0</v>
      </c>
      <c r="AR18" s="235"/>
      <c r="AS18" s="82"/>
    </row>
    <row r="19" spans="3:45" s="83" customFormat="1" ht="29.25" customHeight="1" x14ac:dyDescent="0.45">
      <c r="C19" s="221" t="s">
        <v>486</v>
      </c>
      <c r="D19" s="135" t="s">
        <v>480</v>
      </c>
      <c r="E19" s="85" t="s">
        <v>785</v>
      </c>
      <c r="F19" s="229">
        <v>0</v>
      </c>
      <c r="G19" s="229">
        <v>0</v>
      </c>
      <c r="H19" s="138"/>
      <c r="I19" s="529"/>
      <c r="J19" s="233">
        <v>0</v>
      </c>
      <c r="K19" s="236">
        <v>0</v>
      </c>
      <c r="L19" s="235"/>
      <c r="M19" s="82"/>
      <c r="N19" s="233">
        <v>0</v>
      </c>
      <c r="O19" s="236">
        <v>0</v>
      </c>
      <c r="P19" s="235"/>
      <c r="Q19" s="82"/>
      <c r="R19" s="233">
        <v>0</v>
      </c>
      <c r="S19" s="236">
        <v>0</v>
      </c>
      <c r="T19" s="235"/>
      <c r="U19" s="82"/>
      <c r="V19" s="233">
        <v>0</v>
      </c>
      <c r="W19" s="236">
        <v>0</v>
      </c>
      <c r="X19" s="235"/>
      <c r="Y19" s="82"/>
      <c r="Z19" s="233">
        <v>0</v>
      </c>
      <c r="AA19" s="236">
        <v>0</v>
      </c>
      <c r="AB19" s="235"/>
      <c r="AC19" s="82"/>
      <c r="AD19" s="233">
        <v>0</v>
      </c>
      <c r="AE19" s="236">
        <v>0</v>
      </c>
      <c r="AF19" s="235"/>
      <c r="AG19" s="82"/>
      <c r="AH19" s="233">
        <v>0</v>
      </c>
      <c r="AI19" s="236">
        <v>0</v>
      </c>
      <c r="AJ19" s="235"/>
      <c r="AK19" s="82"/>
      <c r="AL19" s="233">
        <v>0</v>
      </c>
      <c r="AM19" s="236">
        <v>0</v>
      </c>
      <c r="AN19" s="235"/>
      <c r="AO19" s="82"/>
      <c r="AP19" s="233">
        <v>0</v>
      </c>
      <c r="AQ19" s="236">
        <v>0</v>
      </c>
      <c r="AR19" s="235"/>
      <c r="AS19" s="82"/>
    </row>
    <row r="20" spans="3:45" s="83" customFormat="1" ht="29.25" customHeight="1" x14ac:dyDescent="0.45">
      <c r="C20" s="228" t="s">
        <v>487</v>
      </c>
      <c r="D20" s="135" t="s">
        <v>481</v>
      </c>
      <c r="E20" s="85" t="s">
        <v>787</v>
      </c>
      <c r="F20" s="229">
        <v>0</v>
      </c>
      <c r="G20" s="229">
        <v>0</v>
      </c>
      <c r="H20" s="138"/>
      <c r="I20" s="529"/>
      <c r="J20" s="233">
        <v>0</v>
      </c>
      <c r="K20" s="236">
        <v>0</v>
      </c>
      <c r="L20" s="235"/>
      <c r="M20" s="82"/>
      <c r="N20" s="233">
        <v>0</v>
      </c>
      <c r="O20" s="236">
        <v>0</v>
      </c>
      <c r="P20" s="235"/>
      <c r="Q20" s="82"/>
      <c r="R20" s="233">
        <v>0</v>
      </c>
      <c r="S20" s="236">
        <v>0</v>
      </c>
      <c r="T20" s="235"/>
      <c r="U20" s="82"/>
      <c r="V20" s="233">
        <v>0</v>
      </c>
      <c r="W20" s="236">
        <v>0</v>
      </c>
      <c r="X20" s="235"/>
      <c r="Y20" s="82"/>
      <c r="Z20" s="233">
        <v>0</v>
      </c>
      <c r="AA20" s="236">
        <v>0</v>
      </c>
      <c r="AB20" s="235"/>
      <c r="AC20" s="82"/>
      <c r="AD20" s="233">
        <v>0</v>
      </c>
      <c r="AE20" s="236">
        <v>0</v>
      </c>
      <c r="AF20" s="235"/>
      <c r="AG20" s="82"/>
      <c r="AH20" s="233">
        <v>0</v>
      </c>
      <c r="AI20" s="236">
        <v>0</v>
      </c>
      <c r="AJ20" s="235"/>
      <c r="AK20" s="82"/>
      <c r="AL20" s="233">
        <v>0</v>
      </c>
      <c r="AM20" s="236">
        <v>0</v>
      </c>
      <c r="AN20" s="235"/>
      <c r="AO20" s="82"/>
      <c r="AP20" s="233">
        <v>0</v>
      </c>
      <c r="AQ20" s="236">
        <v>0</v>
      </c>
      <c r="AR20" s="235"/>
      <c r="AS20" s="82"/>
    </row>
    <row r="21" spans="3:45" s="83" customFormat="1" ht="29.25" customHeight="1" x14ac:dyDescent="0.45">
      <c r="C21" s="228" t="s">
        <v>487</v>
      </c>
      <c r="D21" s="135" t="s">
        <v>482</v>
      </c>
      <c r="E21" s="85" t="s">
        <v>789</v>
      </c>
      <c r="F21" s="229">
        <v>0</v>
      </c>
      <c r="G21" s="229">
        <v>0</v>
      </c>
      <c r="H21" s="138"/>
      <c r="I21" s="529"/>
      <c r="J21" s="233">
        <v>0</v>
      </c>
      <c r="K21" s="236">
        <v>0</v>
      </c>
      <c r="L21" s="235"/>
      <c r="M21" s="82"/>
      <c r="N21" s="233">
        <v>0</v>
      </c>
      <c r="O21" s="236">
        <v>0</v>
      </c>
      <c r="P21" s="235"/>
      <c r="Q21" s="82"/>
      <c r="R21" s="233">
        <v>0</v>
      </c>
      <c r="S21" s="236">
        <v>0</v>
      </c>
      <c r="T21" s="235"/>
      <c r="U21" s="82"/>
      <c r="V21" s="233">
        <v>0</v>
      </c>
      <c r="W21" s="236">
        <v>0</v>
      </c>
      <c r="X21" s="235"/>
      <c r="Y21" s="82"/>
      <c r="Z21" s="233">
        <v>0</v>
      </c>
      <c r="AA21" s="236">
        <v>0</v>
      </c>
      <c r="AB21" s="235"/>
      <c r="AC21" s="82"/>
      <c r="AD21" s="233">
        <v>0</v>
      </c>
      <c r="AE21" s="236">
        <v>0</v>
      </c>
      <c r="AF21" s="235"/>
      <c r="AG21" s="82"/>
      <c r="AH21" s="233">
        <v>0</v>
      </c>
      <c r="AI21" s="236">
        <v>0</v>
      </c>
      <c r="AJ21" s="235"/>
      <c r="AK21" s="82"/>
      <c r="AL21" s="233">
        <v>0</v>
      </c>
      <c r="AM21" s="236">
        <v>0</v>
      </c>
      <c r="AN21" s="235"/>
      <c r="AO21" s="82"/>
      <c r="AP21" s="233">
        <v>0</v>
      </c>
      <c r="AQ21" s="236">
        <v>0</v>
      </c>
      <c r="AR21" s="235"/>
      <c r="AS21" s="82"/>
    </row>
    <row r="22" spans="3:45" s="83" customFormat="1" ht="29.25" customHeight="1" x14ac:dyDescent="0.45">
      <c r="C22" s="228" t="s">
        <v>487</v>
      </c>
      <c r="D22" s="135" t="s">
        <v>483</v>
      </c>
      <c r="E22" s="255" t="s">
        <v>791</v>
      </c>
      <c r="F22" s="229">
        <v>0</v>
      </c>
      <c r="G22" s="229">
        <v>0</v>
      </c>
      <c r="H22" s="138"/>
      <c r="I22" s="529"/>
      <c r="J22" s="233">
        <v>0</v>
      </c>
      <c r="K22" s="236">
        <v>0</v>
      </c>
      <c r="L22" s="235"/>
      <c r="M22" s="82"/>
      <c r="N22" s="256">
        <v>0</v>
      </c>
      <c r="O22" s="236">
        <v>0</v>
      </c>
      <c r="P22" s="235"/>
      <c r="Q22" s="82"/>
      <c r="R22" s="233">
        <v>0</v>
      </c>
      <c r="S22" s="236">
        <v>0</v>
      </c>
      <c r="T22" s="235"/>
      <c r="U22" s="82"/>
      <c r="V22" s="233">
        <v>0</v>
      </c>
      <c r="W22" s="236">
        <v>0</v>
      </c>
      <c r="X22" s="235"/>
      <c r="Y22" s="82"/>
      <c r="Z22" s="233">
        <v>0</v>
      </c>
      <c r="AA22" s="236">
        <v>0</v>
      </c>
      <c r="AB22" s="235"/>
      <c r="AC22" s="82"/>
      <c r="AD22" s="233">
        <v>0</v>
      </c>
      <c r="AE22" s="236">
        <v>0</v>
      </c>
      <c r="AF22" s="235"/>
      <c r="AG22" s="82"/>
      <c r="AH22" s="233">
        <v>0</v>
      </c>
      <c r="AI22" s="236">
        <v>0</v>
      </c>
      <c r="AJ22" s="235"/>
      <c r="AK22" s="82"/>
      <c r="AL22" s="233">
        <v>0</v>
      </c>
      <c r="AM22" s="236">
        <v>0</v>
      </c>
      <c r="AN22" s="235"/>
      <c r="AO22" s="82"/>
      <c r="AP22" s="233">
        <v>0</v>
      </c>
      <c r="AQ22" s="236">
        <v>0</v>
      </c>
      <c r="AR22" s="235"/>
      <c r="AS22" s="82"/>
    </row>
    <row r="23" spans="3:45" ht="29.25" customHeight="1" x14ac:dyDescent="0.45">
      <c r="C23" s="530" t="s">
        <v>488</v>
      </c>
      <c r="D23" s="531" t="s">
        <v>489</v>
      </c>
      <c r="E23" s="532" t="s">
        <v>490</v>
      </c>
      <c r="F23" s="58"/>
      <c r="G23" s="533"/>
      <c r="H23" s="534"/>
      <c r="I23" s="69" t="s">
        <v>153</v>
      </c>
      <c r="J23" s="535"/>
      <c r="K23" s="536"/>
      <c r="L23" s="534"/>
      <c r="N23" s="537"/>
      <c r="O23" s="533"/>
      <c r="P23" s="534"/>
      <c r="R23" s="535"/>
      <c r="S23" s="536"/>
      <c r="T23" s="534"/>
      <c r="V23" s="535"/>
      <c r="W23" s="536"/>
      <c r="X23" s="534"/>
      <c r="Z23" s="535"/>
      <c r="AA23" s="536"/>
      <c r="AB23" s="534"/>
      <c r="AD23" s="535"/>
      <c r="AE23" s="536"/>
      <c r="AF23" s="534"/>
      <c r="AH23" s="535"/>
      <c r="AI23" s="536"/>
      <c r="AJ23" s="534"/>
      <c r="AL23" s="535"/>
      <c r="AM23" s="536"/>
      <c r="AN23" s="534"/>
      <c r="AP23" s="535"/>
      <c r="AQ23" s="536"/>
      <c r="AR23" s="534"/>
    </row>
    <row r="24" spans="3:45" ht="29.25" customHeight="1" x14ac:dyDescent="0.45">
      <c r="C24" s="81" t="s">
        <v>488</v>
      </c>
      <c r="D24" s="538" t="s">
        <v>491</v>
      </c>
      <c r="E24" s="79" t="s">
        <v>492</v>
      </c>
      <c r="F24" s="533"/>
      <c r="G24" s="533"/>
      <c r="H24" s="534"/>
      <c r="I24" s="69" t="s">
        <v>153</v>
      </c>
      <c r="J24" s="222"/>
      <c r="K24" s="536"/>
      <c r="L24" s="534"/>
      <c r="N24" s="535"/>
      <c r="O24" s="533"/>
      <c r="P24" s="534"/>
      <c r="R24" s="222"/>
      <c r="S24" s="536"/>
      <c r="T24" s="534"/>
      <c r="V24" s="222"/>
      <c r="W24" s="536"/>
      <c r="X24" s="534"/>
      <c r="Z24" s="222"/>
      <c r="AA24" s="536"/>
      <c r="AB24" s="534"/>
      <c r="AD24" s="222"/>
      <c r="AE24" s="536"/>
      <c r="AF24" s="534"/>
      <c r="AH24" s="222"/>
      <c r="AI24" s="536"/>
      <c r="AJ24" s="534"/>
      <c r="AL24" s="222"/>
      <c r="AM24" s="536"/>
      <c r="AN24" s="534"/>
      <c r="AP24" s="535"/>
      <c r="AQ24" s="536"/>
      <c r="AR24" s="534"/>
    </row>
    <row r="25" spans="3:45" ht="29.25" customHeight="1" x14ac:dyDescent="0.45">
      <c r="C25" s="81" t="s">
        <v>488</v>
      </c>
      <c r="D25" s="538" t="s">
        <v>493</v>
      </c>
      <c r="E25" s="79" t="s">
        <v>494</v>
      </c>
      <c r="F25" s="533"/>
      <c r="G25" s="533"/>
      <c r="H25" s="534"/>
      <c r="I25" s="69" t="s">
        <v>153</v>
      </c>
      <c r="J25" s="222"/>
      <c r="K25" s="536"/>
      <c r="L25" s="534"/>
      <c r="N25" s="535"/>
      <c r="O25" s="533"/>
      <c r="P25" s="534"/>
      <c r="R25" s="222"/>
      <c r="S25" s="536"/>
      <c r="T25" s="534"/>
      <c r="V25" s="222"/>
      <c r="W25" s="536"/>
      <c r="X25" s="534"/>
      <c r="Z25" s="222"/>
      <c r="AA25" s="536"/>
      <c r="AB25" s="534"/>
      <c r="AD25" s="222"/>
      <c r="AE25" s="536"/>
      <c r="AF25" s="534"/>
      <c r="AH25" s="222"/>
      <c r="AI25" s="536"/>
      <c r="AJ25" s="534"/>
      <c r="AL25" s="222"/>
      <c r="AM25" s="536"/>
      <c r="AN25" s="534"/>
      <c r="AP25" s="535"/>
      <c r="AQ25" s="536"/>
      <c r="AR25" s="534"/>
    </row>
    <row r="26" spans="3:45" ht="29.25" customHeight="1" x14ac:dyDescent="0.45">
      <c r="C26" s="140" t="s">
        <v>488</v>
      </c>
      <c r="D26" s="539" t="s">
        <v>495</v>
      </c>
      <c r="E26" s="85" t="s">
        <v>496</v>
      </c>
      <c r="F26" s="540">
        <v>0</v>
      </c>
      <c r="G26" s="540">
        <v>0</v>
      </c>
      <c r="H26" s="541"/>
      <c r="J26" s="542">
        <v>0</v>
      </c>
      <c r="K26" s="543">
        <v>0</v>
      </c>
      <c r="L26" s="541"/>
      <c r="N26" s="542">
        <v>0</v>
      </c>
      <c r="O26" s="540">
        <v>0</v>
      </c>
      <c r="P26" s="541"/>
      <c r="R26" s="542">
        <v>0</v>
      </c>
      <c r="S26" s="543">
        <v>0</v>
      </c>
      <c r="T26" s="541"/>
      <c r="V26" s="542">
        <v>0</v>
      </c>
      <c r="W26" s="543">
        <v>0</v>
      </c>
      <c r="X26" s="541"/>
      <c r="Z26" s="542">
        <v>0</v>
      </c>
      <c r="AA26" s="543">
        <v>0</v>
      </c>
      <c r="AB26" s="541"/>
      <c r="AD26" s="542">
        <v>0</v>
      </c>
      <c r="AE26" s="543">
        <v>0</v>
      </c>
      <c r="AF26" s="541"/>
      <c r="AH26" s="542">
        <v>0</v>
      </c>
      <c r="AI26" s="543">
        <v>0</v>
      </c>
      <c r="AJ26" s="541"/>
      <c r="AL26" s="542">
        <v>0</v>
      </c>
      <c r="AM26" s="543">
        <v>0</v>
      </c>
      <c r="AN26" s="541"/>
      <c r="AP26" s="542">
        <v>0</v>
      </c>
      <c r="AQ26" s="543">
        <v>0</v>
      </c>
      <c r="AR26" s="541"/>
    </row>
    <row r="27" spans="3:45" ht="29.25" customHeight="1" x14ac:dyDescent="0.45">
      <c r="C27" s="530" t="s">
        <v>497</v>
      </c>
      <c r="D27" s="538" t="s">
        <v>489</v>
      </c>
      <c r="E27" s="79" t="s">
        <v>490</v>
      </c>
      <c r="F27" s="533"/>
      <c r="G27" s="533"/>
      <c r="H27" s="534"/>
      <c r="J27" s="535"/>
      <c r="K27" s="536"/>
      <c r="L27" s="534"/>
      <c r="N27" s="535"/>
      <c r="O27" s="533"/>
      <c r="P27" s="534"/>
      <c r="R27" s="535"/>
      <c r="S27" s="536"/>
      <c r="T27" s="534"/>
      <c r="V27" s="535"/>
      <c r="W27" s="536"/>
      <c r="X27" s="534"/>
      <c r="Z27" s="535"/>
      <c r="AA27" s="536"/>
      <c r="AB27" s="534"/>
      <c r="AD27" s="535"/>
      <c r="AE27" s="536"/>
      <c r="AF27" s="534"/>
      <c r="AH27" s="535"/>
      <c r="AI27" s="536"/>
      <c r="AJ27" s="534"/>
      <c r="AL27" s="535"/>
      <c r="AM27" s="536"/>
      <c r="AN27" s="534"/>
      <c r="AP27" s="535"/>
      <c r="AQ27" s="536"/>
      <c r="AR27" s="534"/>
    </row>
    <row r="28" spans="3:45" ht="29.25" customHeight="1" x14ac:dyDescent="0.45">
      <c r="C28" s="81" t="s">
        <v>497</v>
      </c>
      <c r="D28" s="538" t="s">
        <v>491</v>
      </c>
      <c r="E28" s="79" t="s">
        <v>492</v>
      </c>
      <c r="F28" s="533"/>
      <c r="G28" s="533"/>
      <c r="H28" s="534"/>
      <c r="J28" s="535"/>
      <c r="K28" s="536"/>
      <c r="L28" s="534"/>
      <c r="N28" s="535"/>
      <c r="O28" s="533"/>
      <c r="P28" s="534"/>
      <c r="R28" s="222"/>
      <c r="S28" s="536"/>
      <c r="T28" s="534"/>
      <c r="V28" s="222"/>
      <c r="W28" s="536"/>
      <c r="X28" s="534"/>
      <c r="Z28" s="222"/>
      <c r="AA28" s="536"/>
      <c r="AB28" s="534"/>
      <c r="AD28" s="222"/>
      <c r="AE28" s="536"/>
      <c r="AF28" s="534"/>
      <c r="AH28" s="222"/>
      <c r="AI28" s="536"/>
      <c r="AJ28" s="534"/>
      <c r="AL28" s="222"/>
      <c r="AM28" s="536"/>
      <c r="AN28" s="534"/>
      <c r="AP28" s="535"/>
      <c r="AQ28" s="536"/>
      <c r="AR28" s="534"/>
    </row>
    <row r="29" spans="3:45" ht="29.25" customHeight="1" x14ac:dyDescent="0.45">
      <c r="C29" s="81" t="s">
        <v>497</v>
      </c>
      <c r="D29" s="538" t="s">
        <v>493</v>
      </c>
      <c r="E29" s="79" t="s">
        <v>494</v>
      </c>
      <c r="F29" s="533"/>
      <c r="G29" s="533"/>
      <c r="H29" s="534"/>
      <c r="J29" s="535"/>
      <c r="K29" s="536"/>
      <c r="L29" s="534"/>
      <c r="N29" s="535"/>
      <c r="O29" s="533"/>
      <c r="P29" s="534"/>
      <c r="R29" s="222"/>
      <c r="S29" s="536"/>
      <c r="T29" s="534"/>
      <c r="V29" s="222"/>
      <c r="W29" s="536"/>
      <c r="X29" s="534"/>
      <c r="Z29" s="222"/>
      <c r="AA29" s="536"/>
      <c r="AB29" s="534"/>
      <c r="AD29" s="222"/>
      <c r="AE29" s="536"/>
      <c r="AF29" s="534"/>
      <c r="AH29" s="222"/>
      <c r="AI29" s="536"/>
      <c r="AJ29" s="534"/>
      <c r="AL29" s="222"/>
      <c r="AM29" s="536"/>
      <c r="AN29" s="534"/>
      <c r="AP29" s="535"/>
      <c r="AQ29" s="536"/>
      <c r="AR29" s="534"/>
    </row>
    <row r="30" spans="3:45" ht="29.25" customHeight="1" x14ac:dyDescent="0.45">
      <c r="C30" s="84" t="s">
        <v>497</v>
      </c>
      <c r="D30" s="539" t="s">
        <v>495</v>
      </c>
      <c r="E30" s="85" t="s">
        <v>496</v>
      </c>
      <c r="F30" s="540">
        <v>0</v>
      </c>
      <c r="G30" s="540">
        <v>0</v>
      </c>
      <c r="H30" s="541"/>
      <c r="J30" s="542">
        <v>0</v>
      </c>
      <c r="K30" s="543">
        <v>0</v>
      </c>
      <c r="L30" s="541"/>
      <c r="N30" s="542">
        <v>0</v>
      </c>
      <c r="O30" s="540">
        <v>0</v>
      </c>
      <c r="P30" s="541"/>
      <c r="R30" s="542">
        <v>0</v>
      </c>
      <c r="S30" s="543">
        <v>0</v>
      </c>
      <c r="T30" s="541"/>
      <c r="V30" s="542">
        <v>0</v>
      </c>
      <c r="W30" s="543">
        <v>0</v>
      </c>
      <c r="X30" s="541"/>
      <c r="Z30" s="542">
        <v>0</v>
      </c>
      <c r="AA30" s="543">
        <v>0</v>
      </c>
      <c r="AB30" s="541"/>
      <c r="AD30" s="542">
        <v>0</v>
      </c>
      <c r="AE30" s="543">
        <v>0</v>
      </c>
      <c r="AF30" s="541"/>
      <c r="AH30" s="542">
        <v>0</v>
      </c>
      <c r="AI30" s="543">
        <v>0</v>
      </c>
      <c r="AJ30" s="541"/>
      <c r="AL30" s="542">
        <v>0</v>
      </c>
      <c r="AM30" s="543">
        <v>0</v>
      </c>
      <c r="AN30" s="541"/>
      <c r="AP30" s="542">
        <v>0</v>
      </c>
      <c r="AQ30" s="543">
        <v>0</v>
      </c>
      <c r="AR30" s="541"/>
    </row>
    <row r="31" spans="3:45" ht="29.25" customHeight="1" x14ac:dyDescent="0.45">
      <c r="C31" s="530" t="s">
        <v>498</v>
      </c>
      <c r="D31" s="538" t="s">
        <v>489</v>
      </c>
      <c r="E31" s="79" t="s">
        <v>490</v>
      </c>
      <c r="F31" s="533"/>
      <c r="G31" s="533"/>
      <c r="H31" s="534"/>
      <c r="J31" s="535"/>
      <c r="K31" s="536"/>
      <c r="L31" s="534"/>
      <c r="N31" s="535"/>
      <c r="O31" s="533"/>
      <c r="P31" s="534"/>
      <c r="R31" s="535"/>
      <c r="S31" s="536"/>
      <c r="T31" s="534"/>
      <c r="V31" s="535"/>
      <c r="W31" s="536"/>
      <c r="X31" s="534"/>
      <c r="Z31" s="535"/>
      <c r="AA31" s="536"/>
      <c r="AB31" s="534"/>
      <c r="AD31" s="535"/>
      <c r="AE31" s="536"/>
      <c r="AF31" s="534"/>
      <c r="AH31" s="535"/>
      <c r="AI31" s="536"/>
      <c r="AJ31" s="534"/>
      <c r="AL31" s="535"/>
      <c r="AM31" s="536"/>
      <c r="AN31" s="534"/>
      <c r="AP31" s="535"/>
      <c r="AQ31" s="536"/>
      <c r="AR31" s="534"/>
    </row>
    <row r="32" spans="3:45" ht="29.25" customHeight="1" x14ac:dyDescent="0.45">
      <c r="C32" s="81" t="s">
        <v>498</v>
      </c>
      <c r="D32" s="538" t="s">
        <v>491</v>
      </c>
      <c r="E32" s="79" t="s">
        <v>492</v>
      </c>
      <c r="F32" s="533"/>
      <c r="G32" s="533"/>
      <c r="H32" s="534"/>
      <c r="J32" s="535"/>
      <c r="K32" s="536"/>
      <c r="L32" s="534"/>
      <c r="N32" s="535"/>
      <c r="O32" s="533"/>
      <c r="P32" s="534"/>
      <c r="R32" s="222"/>
      <c r="S32" s="536"/>
      <c r="T32" s="534"/>
      <c r="V32" s="222"/>
      <c r="W32" s="536"/>
      <c r="X32" s="534"/>
      <c r="Z32" s="222"/>
      <c r="AA32" s="536"/>
      <c r="AB32" s="534"/>
      <c r="AD32" s="222"/>
      <c r="AE32" s="536"/>
      <c r="AF32" s="534"/>
      <c r="AH32" s="222"/>
      <c r="AI32" s="536"/>
      <c r="AJ32" s="534"/>
      <c r="AL32" s="222"/>
      <c r="AM32" s="536"/>
      <c r="AN32" s="534"/>
      <c r="AP32" s="535"/>
      <c r="AQ32" s="536"/>
      <c r="AR32" s="534"/>
    </row>
    <row r="33" spans="2:44" ht="29.25" customHeight="1" x14ac:dyDescent="0.45">
      <c r="C33" s="81" t="s">
        <v>498</v>
      </c>
      <c r="D33" s="538" t="s">
        <v>493</v>
      </c>
      <c r="E33" s="79" t="s">
        <v>494</v>
      </c>
      <c r="F33" s="533"/>
      <c r="G33" s="533"/>
      <c r="H33" s="534"/>
      <c r="J33" s="535"/>
      <c r="K33" s="536"/>
      <c r="L33" s="534"/>
      <c r="N33" s="535"/>
      <c r="O33" s="533"/>
      <c r="P33" s="534"/>
      <c r="R33" s="222"/>
      <c r="S33" s="536"/>
      <c r="T33" s="534"/>
      <c r="V33" s="222"/>
      <c r="W33" s="536"/>
      <c r="X33" s="534"/>
      <c r="Z33" s="222"/>
      <c r="AA33" s="536"/>
      <c r="AB33" s="534"/>
      <c r="AD33" s="222"/>
      <c r="AE33" s="536"/>
      <c r="AF33" s="534"/>
      <c r="AH33" s="222"/>
      <c r="AI33" s="536"/>
      <c r="AJ33" s="534"/>
      <c r="AL33" s="222"/>
      <c r="AM33" s="536"/>
      <c r="AN33" s="534"/>
      <c r="AP33" s="535"/>
      <c r="AQ33" s="536"/>
      <c r="AR33" s="534"/>
    </row>
    <row r="34" spans="2:44" ht="29.25" customHeight="1" x14ac:dyDescent="0.45">
      <c r="C34" s="84" t="s">
        <v>498</v>
      </c>
      <c r="D34" s="539" t="s">
        <v>495</v>
      </c>
      <c r="E34" s="85" t="s">
        <v>496</v>
      </c>
      <c r="F34" s="540">
        <v>0</v>
      </c>
      <c r="G34" s="540">
        <v>0</v>
      </c>
      <c r="H34" s="541"/>
      <c r="J34" s="542">
        <v>0</v>
      </c>
      <c r="K34" s="543">
        <v>0</v>
      </c>
      <c r="L34" s="541"/>
      <c r="N34" s="542">
        <v>0</v>
      </c>
      <c r="O34" s="540">
        <v>0</v>
      </c>
      <c r="P34" s="541"/>
      <c r="R34" s="542">
        <v>0</v>
      </c>
      <c r="S34" s="543">
        <v>0</v>
      </c>
      <c r="T34" s="541"/>
      <c r="V34" s="542">
        <v>0</v>
      </c>
      <c r="W34" s="543">
        <v>0</v>
      </c>
      <c r="X34" s="541"/>
      <c r="Z34" s="542">
        <v>0</v>
      </c>
      <c r="AA34" s="543">
        <v>0</v>
      </c>
      <c r="AB34" s="541"/>
      <c r="AD34" s="542">
        <v>0</v>
      </c>
      <c r="AE34" s="543">
        <v>0</v>
      </c>
      <c r="AF34" s="541"/>
      <c r="AH34" s="542">
        <v>0</v>
      </c>
      <c r="AI34" s="543">
        <v>0</v>
      </c>
      <c r="AJ34" s="541"/>
      <c r="AL34" s="542">
        <v>0</v>
      </c>
      <c r="AM34" s="543">
        <v>0</v>
      </c>
      <c r="AN34" s="541"/>
      <c r="AP34" s="542">
        <v>0</v>
      </c>
      <c r="AQ34" s="543">
        <v>0</v>
      </c>
      <c r="AR34" s="541"/>
    </row>
    <row r="35" spans="2:44" ht="29.25" customHeight="1" x14ac:dyDescent="0.45">
      <c r="C35" s="530" t="s">
        <v>499</v>
      </c>
      <c r="D35" s="538" t="s">
        <v>489</v>
      </c>
      <c r="E35" s="79" t="s">
        <v>490</v>
      </c>
      <c r="F35" s="533"/>
      <c r="G35" s="533"/>
      <c r="H35" s="534"/>
      <c r="J35" s="535"/>
      <c r="K35" s="536"/>
      <c r="L35" s="534"/>
      <c r="N35" s="535"/>
      <c r="O35" s="533"/>
      <c r="P35" s="534"/>
      <c r="R35" s="535"/>
      <c r="S35" s="536"/>
      <c r="T35" s="534"/>
      <c r="V35" s="535"/>
      <c r="W35" s="536"/>
      <c r="X35" s="534"/>
      <c r="Z35" s="535"/>
      <c r="AA35" s="536"/>
      <c r="AB35" s="534"/>
      <c r="AD35" s="535"/>
      <c r="AE35" s="536"/>
      <c r="AF35" s="534"/>
      <c r="AH35" s="535"/>
      <c r="AI35" s="536"/>
      <c r="AJ35" s="534"/>
      <c r="AL35" s="535"/>
      <c r="AM35" s="536"/>
      <c r="AN35" s="534"/>
      <c r="AP35" s="535"/>
      <c r="AQ35" s="536"/>
      <c r="AR35" s="534"/>
    </row>
    <row r="36" spans="2:44" ht="29.25" customHeight="1" x14ac:dyDescent="0.45">
      <c r="C36" s="81" t="s">
        <v>499</v>
      </c>
      <c r="D36" s="538" t="s">
        <v>491</v>
      </c>
      <c r="E36" s="79" t="s">
        <v>492</v>
      </c>
      <c r="F36" s="533"/>
      <c r="G36" s="533"/>
      <c r="H36" s="534"/>
      <c r="J36" s="535"/>
      <c r="K36" s="536"/>
      <c r="L36" s="534"/>
      <c r="N36" s="535"/>
      <c r="O36" s="533"/>
      <c r="P36" s="534"/>
      <c r="R36" s="222"/>
      <c r="S36" s="536"/>
      <c r="T36" s="534"/>
      <c r="V36" s="222"/>
      <c r="W36" s="536"/>
      <c r="X36" s="534"/>
      <c r="Z36" s="222"/>
      <c r="AA36" s="536"/>
      <c r="AB36" s="534"/>
      <c r="AD36" s="222"/>
      <c r="AE36" s="536"/>
      <c r="AF36" s="534"/>
      <c r="AH36" s="222"/>
      <c r="AI36" s="536"/>
      <c r="AJ36" s="534"/>
      <c r="AL36" s="222"/>
      <c r="AM36" s="536"/>
      <c r="AN36" s="534"/>
      <c r="AP36" s="535"/>
      <c r="AQ36" s="536"/>
      <c r="AR36" s="534"/>
    </row>
    <row r="37" spans="2:44" ht="29.25" customHeight="1" x14ac:dyDescent="0.45">
      <c r="C37" s="81" t="s">
        <v>499</v>
      </c>
      <c r="D37" s="538" t="s">
        <v>493</v>
      </c>
      <c r="E37" s="79" t="s">
        <v>494</v>
      </c>
      <c r="F37" s="533"/>
      <c r="G37" s="533"/>
      <c r="H37" s="534"/>
      <c r="J37" s="535"/>
      <c r="K37" s="536"/>
      <c r="L37" s="534"/>
      <c r="N37" s="535"/>
      <c r="O37" s="533"/>
      <c r="P37" s="534"/>
      <c r="R37" s="222"/>
      <c r="S37" s="536"/>
      <c r="T37" s="534"/>
      <c r="V37" s="222"/>
      <c r="W37" s="536"/>
      <c r="X37" s="534"/>
      <c r="Z37" s="222"/>
      <c r="AA37" s="536"/>
      <c r="AB37" s="534"/>
      <c r="AD37" s="222"/>
      <c r="AE37" s="536"/>
      <c r="AF37" s="534"/>
      <c r="AH37" s="222"/>
      <c r="AI37" s="536"/>
      <c r="AJ37" s="534"/>
      <c r="AL37" s="222"/>
      <c r="AM37" s="536"/>
      <c r="AN37" s="534"/>
      <c r="AP37" s="535"/>
      <c r="AQ37" s="536"/>
      <c r="AR37" s="534"/>
    </row>
    <row r="38" spans="2:44" ht="29.25" customHeight="1" x14ac:dyDescent="0.45">
      <c r="C38" s="84" t="s">
        <v>499</v>
      </c>
      <c r="D38" s="539" t="s">
        <v>495</v>
      </c>
      <c r="E38" s="85" t="s">
        <v>496</v>
      </c>
      <c r="F38" s="540">
        <v>0</v>
      </c>
      <c r="G38" s="540">
        <v>0</v>
      </c>
      <c r="H38" s="541"/>
      <c r="J38" s="542">
        <v>0</v>
      </c>
      <c r="K38" s="543">
        <v>0</v>
      </c>
      <c r="L38" s="541"/>
      <c r="N38" s="542">
        <v>0</v>
      </c>
      <c r="O38" s="540">
        <v>0</v>
      </c>
      <c r="P38" s="541"/>
      <c r="R38" s="542">
        <v>0</v>
      </c>
      <c r="S38" s="543">
        <v>0</v>
      </c>
      <c r="T38" s="541"/>
      <c r="V38" s="542">
        <v>0</v>
      </c>
      <c r="W38" s="543">
        <v>0</v>
      </c>
      <c r="X38" s="541"/>
      <c r="Z38" s="542">
        <v>0</v>
      </c>
      <c r="AA38" s="543">
        <v>0</v>
      </c>
      <c r="AB38" s="541"/>
      <c r="AD38" s="542">
        <v>0</v>
      </c>
      <c r="AE38" s="543">
        <v>0</v>
      </c>
      <c r="AF38" s="541"/>
      <c r="AH38" s="542">
        <v>0</v>
      </c>
      <c r="AI38" s="543">
        <v>0</v>
      </c>
      <c r="AJ38" s="541"/>
      <c r="AL38" s="542">
        <v>0</v>
      </c>
      <c r="AM38" s="543">
        <v>0</v>
      </c>
      <c r="AN38" s="541"/>
      <c r="AP38" s="542">
        <v>0</v>
      </c>
      <c r="AQ38" s="543">
        <v>0</v>
      </c>
      <c r="AR38" s="541"/>
    </row>
    <row r="39" spans="2:44" ht="29.25" customHeight="1" x14ac:dyDescent="0.45">
      <c r="C39" s="530" t="s">
        <v>500</v>
      </c>
      <c r="D39" s="538" t="s">
        <v>489</v>
      </c>
      <c r="E39" s="79" t="s">
        <v>490</v>
      </c>
      <c r="F39" s="544"/>
      <c r="G39" s="544"/>
      <c r="H39" s="545"/>
      <c r="J39" s="546"/>
      <c r="K39" s="547"/>
      <c r="L39" s="545"/>
      <c r="N39" s="546"/>
      <c r="O39" s="544"/>
      <c r="P39" s="545"/>
      <c r="R39" s="222"/>
      <c r="S39" s="58"/>
      <c r="T39" s="545"/>
      <c r="V39" s="222"/>
      <c r="W39" s="58"/>
      <c r="X39" s="545"/>
      <c r="Z39" s="222"/>
      <c r="AA39" s="58"/>
      <c r="AB39" s="545"/>
      <c r="AD39" s="222"/>
      <c r="AE39" s="58"/>
      <c r="AF39" s="545"/>
      <c r="AH39" s="222"/>
      <c r="AI39" s="58"/>
      <c r="AJ39" s="545"/>
      <c r="AL39" s="222"/>
      <c r="AM39" s="58"/>
      <c r="AN39" s="545"/>
      <c r="AP39" s="546"/>
      <c r="AQ39" s="547"/>
      <c r="AR39" s="545"/>
    </row>
    <row r="40" spans="2:44" ht="29.25" customHeight="1" x14ac:dyDescent="0.45">
      <c r="C40" s="81" t="s">
        <v>500</v>
      </c>
      <c r="D40" s="538" t="s">
        <v>491</v>
      </c>
      <c r="E40" s="79" t="s">
        <v>492</v>
      </c>
      <c r="F40" s="533"/>
      <c r="G40" s="533"/>
      <c r="H40" s="534"/>
      <c r="J40" s="535"/>
      <c r="K40" s="536"/>
      <c r="L40" s="534"/>
      <c r="N40" s="535"/>
      <c r="O40" s="533"/>
      <c r="P40" s="534"/>
      <c r="R40" s="222"/>
      <c r="S40" s="536"/>
      <c r="T40" s="534"/>
      <c r="V40" s="222"/>
      <c r="W40" s="536"/>
      <c r="X40" s="534"/>
      <c r="Z40" s="222"/>
      <c r="AA40" s="536"/>
      <c r="AB40" s="534"/>
      <c r="AD40" s="222"/>
      <c r="AE40" s="536"/>
      <c r="AF40" s="534"/>
      <c r="AH40" s="222"/>
      <c r="AI40" s="536"/>
      <c r="AJ40" s="534"/>
      <c r="AL40" s="222"/>
      <c r="AM40" s="536"/>
      <c r="AN40" s="534"/>
      <c r="AP40" s="535"/>
      <c r="AQ40" s="536"/>
      <c r="AR40" s="534"/>
    </row>
    <row r="41" spans="2:44" ht="29.25" customHeight="1" x14ac:dyDescent="0.45">
      <c r="C41" s="81" t="s">
        <v>500</v>
      </c>
      <c r="D41" s="538" t="s">
        <v>493</v>
      </c>
      <c r="E41" s="79" t="s">
        <v>494</v>
      </c>
      <c r="F41" s="533"/>
      <c r="G41" s="533"/>
      <c r="H41" s="534"/>
      <c r="J41" s="535"/>
      <c r="K41" s="536"/>
      <c r="L41" s="534"/>
      <c r="N41" s="535"/>
      <c r="O41" s="533"/>
      <c r="P41" s="534"/>
      <c r="R41" s="222"/>
      <c r="S41" s="536"/>
      <c r="T41" s="534"/>
      <c r="V41" s="222"/>
      <c r="W41" s="536"/>
      <c r="X41" s="534"/>
      <c r="Z41" s="222"/>
      <c r="AA41" s="536"/>
      <c r="AB41" s="534"/>
      <c r="AD41" s="222"/>
      <c r="AE41" s="536"/>
      <c r="AF41" s="534"/>
      <c r="AH41" s="222"/>
      <c r="AI41" s="536"/>
      <c r="AJ41" s="534"/>
      <c r="AL41" s="222"/>
      <c r="AM41" s="536"/>
      <c r="AN41" s="534"/>
      <c r="AP41" s="535"/>
      <c r="AQ41" s="536"/>
      <c r="AR41" s="534"/>
    </row>
    <row r="42" spans="2:44" ht="29.25" customHeight="1" x14ac:dyDescent="0.45">
      <c r="C42" s="84" t="s">
        <v>500</v>
      </c>
      <c r="D42" s="528" t="s">
        <v>495</v>
      </c>
      <c r="E42" s="85" t="s">
        <v>496</v>
      </c>
      <c r="F42" s="540">
        <v>0</v>
      </c>
      <c r="G42" s="540">
        <v>0</v>
      </c>
      <c r="H42" s="541"/>
      <c r="J42" s="542">
        <v>0</v>
      </c>
      <c r="K42" s="543">
        <v>0</v>
      </c>
      <c r="L42" s="548"/>
      <c r="N42" s="542">
        <v>0</v>
      </c>
      <c r="O42" s="540">
        <v>0</v>
      </c>
      <c r="P42" s="548"/>
      <c r="R42" s="542">
        <v>0</v>
      </c>
      <c r="S42" s="543">
        <v>0</v>
      </c>
      <c r="T42" s="548"/>
      <c r="V42" s="542">
        <v>0</v>
      </c>
      <c r="W42" s="543">
        <v>0</v>
      </c>
      <c r="X42" s="548"/>
      <c r="Z42" s="542">
        <v>0</v>
      </c>
      <c r="AA42" s="543">
        <v>0</v>
      </c>
      <c r="AB42" s="548"/>
      <c r="AD42" s="542">
        <v>0</v>
      </c>
      <c r="AE42" s="543">
        <v>0</v>
      </c>
      <c r="AF42" s="548"/>
      <c r="AH42" s="542">
        <v>0</v>
      </c>
      <c r="AI42" s="543">
        <v>0</v>
      </c>
      <c r="AJ42" s="548"/>
      <c r="AL42" s="542">
        <v>0</v>
      </c>
      <c r="AM42" s="543">
        <v>0</v>
      </c>
      <c r="AN42" s="548"/>
      <c r="AP42" s="542">
        <v>0</v>
      </c>
      <c r="AQ42" s="543">
        <v>0</v>
      </c>
      <c r="AR42" s="548"/>
    </row>
    <row r="44" spans="2:44" ht="49.5" x14ac:dyDescent="0.45">
      <c r="B44" s="112"/>
      <c r="C44" s="549"/>
      <c r="D44" s="279" t="s">
        <v>792</v>
      </c>
      <c r="E44" s="279" t="s">
        <v>793</v>
      </c>
      <c r="F44" s="550" t="s">
        <v>782</v>
      </c>
    </row>
    <row r="45" spans="2:44" x14ac:dyDescent="0.45">
      <c r="B45" s="112">
        <v>0</v>
      </c>
      <c r="C45" s="280" t="s">
        <v>464</v>
      </c>
      <c r="D45" s="551">
        <v>0</v>
      </c>
      <c r="E45" s="551">
        <v>0</v>
      </c>
      <c r="F45" s="552" t="s">
        <v>153</v>
      </c>
    </row>
    <row r="46" spans="2:44" x14ac:dyDescent="0.45">
      <c r="B46" s="112">
        <v>1</v>
      </c>
      <c r="C46" s="280" t="s">
        <v>465</v>
      </c>
      <c r="D46" s="551">
        <v>0</v>
      </c>
      <c r="E46" s="551">
        <v>0</v>
      </c>
      <c r="F46" s="552" t="s">
        <v>153</v>
      </c>
    </row>
    <row r="47" spans="2:44" x14ac:dyDescent="0.45">
      <c r="B47" s="112">
        <v>2</v>
      </c>
      <c r="C47" s="280" t="s">
        <v>466</v>
      </c>
      <c r="D47" s="551">
        <v>0</v>
      </c>
      <c r="E47" s="551">
        <v>0</v>
      </c>
      <c r="F47" s="552" t="s">
        <v>153</v>
      </c>
    </row>
    <row r="48" spans="2:44" x14ac:dyDescent="0.45">
      <c r="B48" s="112">
        <v>3</v>
      </c>
      <c r="C48" s="280" t="s">
        <v>467</v>
      </c>
      <c r="D48" s="551">
        <v>0</v>
      </c>
      <c r="E48" s="551">
        <v>0</v>
      </c>
      <c r="F48" s="552" t="s">
        <v>153</v>
      </c>
    </row>
    <row r="49" spans="2:6" x14ac:dyDescent="0.45">
      <c r="B49" s="112">
        <v>4</v>
      </c>
      <c r="C49" s="280" t="s">
        <v>468</v>
      </c>
      <c r="D49" s="551">
        <v>0</v>
      </c>
      <c r="E49" s="551">
        <v>0</v>
      </c>
      <c r="F49" s="552" t="s">
        <v>153</v>
      </c>
    </row>
    <row r="50" spans="2:6" x14ac:dyDescent="0.45">
      <c r="B50" s="112">
        <v>5</v>
      </c>
      <c r="C50" s="280" t="s">
        <v>469</v>
      </c>
      <c r="D50" s="551">
        <v>0</v>
      </c>
      <c r="E50" s="551">
        <v>0</v>
      </c>
      <c r="F50" s="552" t="s">
        <v>153</v>
      </c>
    </row>
    <row r="51" spans="2:6" x14ac:dyDescent="0.45">
      <c r="B51" s="112">
        <v>6</v>
      </c>
      <c r="C51" s="280" t="s">
        <v>470</v>
      </c>
      <c r="D51" s="551">
        <v>0</v>
      </c>
      <c r="E51" s="551">
        <v>0</v>
      </c>
      <c r="F51" s="552" t="s">
        <v>153</v>
      </c>
    </row>
    <row r="52" spans="2:6" x14ac:dyDescent="0.45">
      <c r="B52" s="112">
        <v>7</v>
      </c>
      <c r="C52" s="280" t="s">
        <v>471</v>
      </c>
      <c r="D52" s="551">
        <v>0</v>
      </c>
      <c r="E52" s="551">
        <v>0</v>
      </c>
      <c r="F52" s="552" t="s">
        <v>153</v>
      </c>
    </row>
    <row r="53" spans="2:6" x14ac:dyDescent="0.45">
      <c r="B53" s="112">
        <v>8</v>
      </c>
      <c r="C53" s="280" t="s">
        <v>472</v>
      </c>
      <c r="D53" s="551">
        <v>0</v>
      </c>
      <c r="E53" s="551">
        <v>0</v>
      </c>
      <c r="F53" s="552" t="s">
        <v>153</v>
      </c>
    </row>
    <row r="54" spans="2:6" x14ac:dyDescent="0.45">
      <c r="B54" s="112">
        <v>9</v>
      </c>
      <c r="C54" s="280" t="s">
        <v>473</v>
      </c>
      <c r="D54" s="551">
        <v>0</v>
      </c>
      <c r="E54" s="551">
        <v>0</v>
      </c>
      <c r="F54" s="552" t="s">
        <v>153</v>
      </c>
    </row>
    <row r="55" spans="2:6" x14ac:dyDescent="0.45">
      <c r="B55" s="112">
        <v>10</v>
      </c>
      <c r="C55" s="281" t="s">
        <v>783</v>
      </c>
      <c r="D55" s="553">
        <v>0</v>
      </c>
      <c r="E55" s="553">
        <v>0</v>
      </c>
      <c r="F55" s="552"/>
    </row>
  </sheetData>
  <sheetProtection algorithmName="SHA-512" hashValue="x89XF6TcxgKrxJppEEtwaN7tFYwZ7NDYfLxdmMf8B1h/bt9DDESBw66c1x1Et6NQKcJkJjWpjKGx2uCBHLFVmw==" saltValue="dF7EiF/nX1xb5bXjtU7Hqw==" spinCount="100000" sheet="1" objects="1" scenarios="1" selectLockedCells="1" selectUnlockedCells="1"/>
  <phoneticPr fontId="1"/>
  <conditionalFormatting sqref="F23:H25 N23:P25 AP23:AR25 F27:H29 N27:P29 AP27:AR29 F31:H33 N31:P33 AP31:AR33 F35:H37 N35:P37 AP35:AR37 F39:H41 N39:P41 AP39:AR41 J23:L25 J27:L29 J31:L33 J35:L37 J39:L41 AL23:AN25 AL27:AN29 AL31:AN33 AL35:AN37 AL39:AN41 AH23:AJ25 AH27:AJ29 AH31:AJ33 AH35:AJ37 AH39:AJ41 AD23:AF25 AD27:AF29 AD31:AF33 AD35:AF37 AD39:AF41 Z23:AB25 Z27:AB29 Z31:AB33 Z35:AB37 Z39:AB41 V23:X25 V27:X29 V31:X33 V35:X37 V39:X41 R23:T25 R27:T29 R31:T33 R35:T37 R39:T41">
    <cfRule type="containsBlanks" dxfId="12" priority="37">
      <formula>LEN(TRIM(F23))=0</formula>
    </cfRule>
  </conditionalFormatting>
  <conditionalFormatting sqref="G11:G14 K11:K14 O11:O14 AA11:AA14 AI11:AI14 AM11:AM14 AQ11:AQ42 G23:G42 O23:O42">
    <cfRule type="expression" dxfId="11" priority="32">
      <formula>G11&gt;F11</formula>
    </cfRule>
  </conditionalFormatting>
  <conditionalFormatting sqref="H11 L11 P11 T11 X11 AB11 AF11 AJ11 AN11 AR11">
    <cfRule type="expression" dxfId="10" priority="36">
      <formula>H$11&lt;&gt;""</formula>
    </cfRule>
  </conditionalFormatting>
  <conditionalFormatting sqref="K23:K42">
    <cfRule type="expression" dxfId="9" priority="31">
      <formula>K23&gt;J23</formula>
    </cfRule>
  </conditionalFormatting>
  <conditionalFormatting sqref="S11:S14">
    <cfRule type="expression" dxfId="8" priority="35">
      <formula>S11&gt;R11</formula>
    </cfRule>
  </conditionalFormatting>
  <conditionalFormatting sqref="S23:S42">
    <cfRule type="expression" dxfId="7" priority="1">
      <formula>S23&gt;R23</formula>
    </cfRule>
  </conditionalFormatting>
  <conditionalFormatting sqref="W11:W14">
    <cfRule type="expression" dxfId="6" priority="34">
      <formula>W11&gt;V11</formula>
    </cfRule>
  </conditionalFormatting>
  <conditionalFormatting sqref="W23:W42">
    <cfRule type="expression" dxfId="5" priority="5">
      <formula>W23&gt;V23</formula>
    </cfRule>
  </conditionalFormatting>
  <conditionalFormatting sqref="AA23:AA42">
    <cfRule type="expression" dxfId="4" priority="9">
      <formula>AA23&gt;Z23</formula>
    </cfRule>
  </conditionalFormatting>
  <conditionalFormatting sqref="AE11:AE14">
    <cfRule type="expression" dxfId="3" priority="33">
      <formula>AE11&gt;AD11</formula>
    </cfRule>
  </conditionalFormatting>
  <conditionalFormatting sqref="AE23:AE42">
    <cfRule type="expression" dxfId="2" priority="13">
      <formula>AE23&gt;AD23</formula>
    </cfRule>
  </conditionalFormatting>
  <conditionalFormatting sqref="AI23:AI42">
    <cfRule type="expression" dxfId="1" priority="17">
      <formula>AI23&gt;AH23</formula>
    </cfRule>
  </conditionalFormatting>
  <conditionalFormatting sqref="AM23:AM42">
    <cfRule type="expression" dxfId="0" priority="21">
      <formula>AM23&gt;AL23</formula>
    </cfRule>
  </conditionalFormatting>
  <pageMargins left="0.7" right="0.7" top="0.75" bottom="0.75" header="0.3" footer="0.3"/>
  <pageSetup paperSize="1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B8A47-BDE3-4679-8D7D-E74EA49DC112}">
  <sheetPr>
    <tabColor rgb="FFFF0000"/>
  </sheetPr>
  <dimension ref="A1:AB656"/>
  <sheetViews>
    <sheetView showGridLines="0" zoomScale="80" zoomScaleNormal="80" workbookViewId="0"/>
  </sheetViews>
  <sheetFormatPr defaultRowHeight="16.5" x14ac:dyDescent="0.45"/>
  <cols>
    <col min="1" max="1" width="3" customWidth="1"/>
    <col min="2" max="3" width="6.5" customWidth="1"/>
    <col min="4" max="4" width="14.75" customWidth="1"/>
    <col min="5" max="5" width="31.58203125" bestFit="1" customWidth="1"/>
    <col min="6" max="6" width="65.08203125" customWidth="1"/>
    <col min="7" max="7" width="3.08203125" customWidth="1"/>
    <col min="8" max="8" width="3.75" customWidth="1"/>
    <col min="9" max="25" width="3.08203125" customWidth="1"/>
    <col min="26" max="26" width="2.58203125" customWidth="1"/>
    <col min="27" max="28" width="3.08203125" customWidth="1"/>
  </cols>
  <sheetData>
    <row r="1" spans="1:28" x14ac:dyDescent="0.45">
      <c r="A1" s="225"/>
      <c r="B1" s="145"/>
      <c r="C1" s="145"/>
      <c r="D1" s="92"/>
      <c r="E1" s="92"/>
      <c r="F1" s="92"/>
      <c r="G1" s="146"/>
      <c r="H1" s="92"/>
      <c r="I1" s="92"/>
      <c r="J1" s="92"/>
      <c r="K1" s="92"/>
      <c r="L1" s="92"/>
      <c r="M1" s="92"/>
      <c r="N1" s="92"/>
      <c r="O1" s="92"/>
      <c r="P1" s="92"/>
      <c r="Q1" s="92"/>
      <c r="R1" s="92"/>
      <c r="S1" s="92"/>
      <c r="T1" s="92"/>
      <c r="U1" s="92"/>
      <c r="V1" s="92"/>
      <c r="W1" s="92"/>
      <c r="X1" s="92"/>
      <c r="Y1" s="92"/>
      <c r="Z1" s="92"/>
      <c r="AA1" s="92"/>
      <c r="AB1" s="92"/>
    </row>
    <row r="2" spans="1:28" x14ac:dyDescent="0.45">
      <c r="A2" s="416" t="str">
        <f>①申請者情報_入力ガイド!A2</f>
        <v>v5.51</v>
      </c>
      <c r="B2" s="87"/>
      <c r="C2" s="87"/>
      <c r="D2" s="92"/>
      <c r="E2" s="92"/>
      <c r="F2" s="92"/>
      <c r="G2" s="146"/>
      <c r="H2" s="92"/>
      <c r="I2" s="92"/>
      <c r="J2" s="92"/>
      <c r="K2" s="92"/>
      <c r="L2" s="92"/>
      <c r="M2" s="92"/>
      <c r="N2" s="92"/>
      <c r="O2" s="92"/>
      <c r="P2" s="92"/>
      <c r="Q2" s="92"/>
      <c r="R2" s="92"/>
      <c r="S2" s="92"/>
      <c r="T2" s="92"/>
      <c r="U2" s="92"/>
      <c r="V2" s="92"/>
      <c r="W2" s="92"/>
      <c r="X2" s="92"/>
      <c r="Y2" s="92"/>
      <c r="Z2" s="92"/>
      <c r="AA2" s="92"/>
      <c r="AB2" s="92"/>
    </row>
    <row r="3" spans="1:28" ht="21" x14ac:dyDescent="0.45">
      <c r="A3" s="92"/>
      <c r="B3" s="92"/>
      <c r="C3" s="92"/>
      <c r="D3" s="88" t="s">
        <v>501</v>
      </c>
      <c r="E3" s="92"/>
      <c r="F3" s="579" t="s">
        <v>502</v>
      </c>
      <c r="G3" s="579"/>
      <c r="H3" s="579"/>
      <c r="I3" s="579"/>
      <c r="J3" s="579"/>
      <c r="K3" s="579"/>
      <c r="L3" s="579"/>
      <c r="M3" s="579"/>
      <c r="N3" s="579"/>
      <c r="O3" s="579"/>
      <c r="P3" s="579"/>
      <c r="Q3" s="579"/>
      <c r="R3" s="579"/>
      <c r="S3" s="579"/>
      <c r="T3" s="579"/>
      <c r="U3" s="579"/>
      <c r="V3" s="579"/>
      <c r="W3" s="579"/>
      <c r="X3" s="579"/>
      <c r="Y3" s="579"/>
      <c r="Z3" s="579"/>
      <c r="AA3" s="579"/>
      <c r="AB3" s="579"/>
    </row>
    <row r="4" spans="1:28" ht="21" x14ac:dyDescent="0.45">
      <c r="A4" s="92"/>
      <c r="B4" s="92"/>
      <c r="C4" s="92"/>
      <c r="D4" s="88"/>
      <c r="E4" s="92"/>
      <c r="F4" s="579"/>
      <c r="G4" s="579"/>
      <c r="H4" s="579"/>
      <c r="I4" s="579"/>
      <c r="J4" s="579"/>
      <c r="K4" s="579"/>
      <c r="L4" s="579"/>
      <c r="M4" s="579"/>
      <c r="N4" s="579"/>
      <c r="O4" s="579"/>
      <c r="P4" s="579"/>
      <c r="Q4" s="579"/>
      <c r="R4" s="579"/>
      <c r="S4" s="579"/>
      <c r="T4" s="579"/>
      <c r="U4" s="579"/>
      <c r="V4" s="579"/>
      <c r="W4" s="579"/>
      <c r="X4" s="579"/>
      <c r="Y4" s="579"/>
      <c r="Z4" s="579"/>
      <c r="AA4" s="579"/>
      <c r="AB4" s="579"/>
    </row>
    <row r="5" spans="1:28" ht="17.5" x14ac:dyDescent="0.45">
      <c r="A5" s="92"/>
      <c r="B5" s="92"/>
      <c r="C5" s="92"/>
      <c r="D5" s="164"/>
      <c r="E5" s="92"/>
      <c r="F5" s="579"/>
      <c r="G5" s="579"/>
      <c r="H5" s="579"/>
      <c r="I5" s="579"/>
      <c r="J5" s="579"/>
      <c r="K5" s="579"/>
      <c r="L5" s="579"/>
      <c r="M5" s="579"/>
      <c r="N5" s="579"/>
      <c r="O5" s="579"/>
      <c r="P5" s="579"/>
      <c r="Q5" s="579"/>
      <c r="R5" s="579"/>
      <c r="S5" s="579"/>
      <c r="T5" s="579"/>
      <c r="U5" s="579"/>
      <c r="V5" s="579"/>
      <c r="W5" s="579"/>
      <c r="X5" s="579"/>
      <c r="Y5" s="579"/>
      <c r="Z5" s="579"/>
      <c r="AA5" s="579"/>
      <c r="AB5" s="579"/>
    </row>
    <row r="6" spans="1:28" x14ac:dyDescent="0.45">
      <c r="A6" s="92"/>
      <c r="B6" s="92"/>
      <c r="C6" s="92"/>
      <c r="D6" s="92"/>
      <c r="E6" s="92"/>
      <c r="F6" s="579"/>
      <c r="G6" s="579"/>
      <c r="H6" s="579"/>
      <c r="I6" s="579"/>
      <c r="J6" s="579"/>
      <c r="K6" s="579"/>
      <c r="L6" s="579"/>
      <c r="M6" s="579"/>
      <c r="N6" s="579"/>
      <c r="O6" s="579"/>
      <c r="P6" s="579"/>
      <c r="Q6" s="579"/>
      <c r="R6" s="579"/>
      <c r="S6" s="579"/>
      <c r="T6" s="579"/>
      <c r="U6" s="579"/>
      <c r="V6" s="579"/>
      <c r="W6" s="579"/>
      <c r="X6" s="579"/>
      <c r="Y6" s="579"/>
      <c r="Z6" s="579"/>
      <c r="AA6" s="579"/>
      <c r="AB6" s="579"/>
    </row>
    <row r="7" spans="1:28" x14ac:dyDescent="0.45">
      <c r="A7" s="92"/>
      <c r="B7" s="92"/>
      <c r="C7" s="92"/>
      <c r="D7" s="92"/>
      <c r="E7" s="92"/>
      <c r="F7" s="92"/>
      <c r="G7" s="92"/>
      <c r="H7" s="92"/>
      <c r="I7" s="92"/>
      <c r="J7" s="92"/>
      <c r="K7" s="92"/>
      <c r="L7" s="92"/>
      <c r="M7" s="92"/>
      <c r="N7" s="92"/>
      <c r="O7" s="92"/>
      <c r="P7" s="92"/>
      <c r="Q7" s="92"/>
      <c r="R7" s="92"/>
      <c r="S7" s="92"/>
      <c r="T7" s="92"/>
      <c r="U7" s="92"/>
      <c r="V7" s="92"/>
      <c r="W7" s="92"/>
      <c r="X7" s="92"/>
      <c r="Y7" s="92"/>
      <c r="Z7" s="92"/>
      <c r="AA7" s="92"/>
      <c r="AB7" s="92"/>
    </row>
    <row r="8" spans="1:28" x14ac:dyDescent="0.45">
      <c r="A8" s="92"/>
      <c r="B8" s="92" t="s">
        <v>503</v>
      </c>
      <c r="C8" s="92"/>
      <c r="D8" s="92"/>
      <c r="E8" s="92"/>
      <c r="F8" s="92"/>
      <c r="G8" s="92"/>
      <c r="H8" s="92"/>
      <c r="I8" s="92"/>
      <c r="J8" s="92"/>
      <c r="K8" s="92"/>
      <c r="L8" s="92"/>
      <c r="M8" s="92"/>
      <c r="N8" s="92"/>
      <c r="O8" s="92"/>
      <c r="P8" s="92"/>
      <c r="Q8" s="92"/>
      <c r="R8" s="92"/>
      <c r="S8" s="92"/>
      <c r="T8" s="92"/>
      <c r="U8" s="92"/>
      <c r="V8" s="92"/>
      <c r="W8" s="92"/>
      <c r="X8" s="92"/>
      <c r="Y8" s="92"/>
      <c r="Z8" s="92"/>
      <c r="AA8" s="92"/>
      <c r="AB8" s="92"/>
    </row>
    <row r="9" spans="1:28" ht="16.899999999999999" customHeight="1" x14ac:dyDescent="0.45">
      <c r="A9" s="92"/>
      <c r="B9" s="92"/>
      <c r="C9" s="148" t="str">
        <f>$B$8&amp;"-"&amp;COUNTA(C8:$C$8)+1</f>
        <v>実績1-1</v>
      </c>
      <c r="D9" s="149" t="s">
        <v>504</v>
      </c>
      <c r="E9" s="150"/>
      <c r="F9" s="165" t="s">
        <v>505</v>
      </c>
      <c r="G9" s="580"/>
      <c r="H9" s="581"/>
      <c r="I9" s="581"/>
      <c r="J9" s="581"/>
      <c r="K9" s="581"/>
      <c r="L9" s="581"/>
      <c r="M9" s="581"/>
      <c r="N9" s="581"/>
      <c r="O9" s="581"/>
      <c r="P9" s="581"/>
      <c r="Q9" s="581"/>
      <c r="R9" s="581"/>
      <c r="S9" s="581"/>
      <c r="T9" s="581"/>
      <c r="U9" s="581"/>
      <c r="V9" s="581"/>
      <c r="W9" s="581"/>
      <c r="X9" s="581"/>
      <c r="Y9" s="581"/>
      <c r="Z9" s="581"/>
      <c r="AA9" s="581"/>
      <c r="AB9" s="582"/>
    </row>
    <row r="10" spans="1:28" ht="33" x14ac:dyDescent="0.45">
      <c r="A10" s="92"/>
      <c r="B10" s="92"/>
      <c r="C10" s="148" t="str">
        <f>$B$8&amp;"-"&amp;COUNTA(C$8:$C9)+1</f>
        <v>実績1-2</v>
      </c>
      <c r="D10" s="149" t="s">
        <v>506</v>
      </c>
      <c r="E10" s="150"/>
      <c r="F10" s="166" t="s">
        <v>507</v>
      </c>
      <c r="G10" s="583"/>
      <c r="H10" s="584"/>
      <c r="I10" s="584"/>
      <c r="J10" s="584"/>
      <c r="K10" s="584"/>
      <c r="L10" s="584"/>
      <c r="M10" s="584"/>
      <c r="N10" s="584"/>
      <c r="O10" s="584"/>
      <c r="P10" s="584"/>
      <c r="Q10" s="584"/>
      <c r="R10" s="584"/>
      <c r="S10" s="584"/>
      <c r="T10" s="584"/>
      <c r="U10" s="584"/>
      <c r="V10" s="584"/>
      <c r="W10" s="584"/>
      <c r="X10" s="584"/>
      <c r="Y10" s="584"/>
      <c r="Z10" s="584"/>
      <c r="AA10" s="584"/>
      <c r="AB10" s="585"/>
    </row>
    <row r="11" spans="1:28" x14ac:dyDescent="0.45">
      <c r="A11" s="92"/>
      <c r="B11" s="92"/>
      <c r="C11" s="148" t="str">
        <f>$B$8&amp;"-"&amp;COUNTA(C$8:$C10)+1</f>
        <v>実績1-3</v>
      </c>
      <c r="D11" s="149" t="s">
        <v>508</v>
      </c>
      <c r="E11" s="150"/>
      <c r="F11" s="166"/>
      <c r="G11" s="583"/>
      <c r="H11" s="584"/>
      <c r="I11" s="584"/>
      <c r="J11" s="584"/>
      <c r="K11" s="584"/>
      <c r="L11" s="584"/>
      <c r="M11" s="584"/>
      <c r="N11" s="584"/>
      <c r="O11" s="584"/>
      <c r="P11" s="584"/>
      <c r="Q11" s="584"/>
      <c r="R11" s="584"/>
      <c r="S11" s="584"/>
      <c r="T11" s="584"/>
      <c r="U11" s="584"/>
      <c r="V11" s="584"/>
      <c r="W11" s="584"/>
      <c r="X11" s="584"/>
      <c r="Y11" s="584"/>
      <c r="Z11" s="584"/>
      <c r="AA11" s="584"/>
      <c r="AB11" s="585"/>
    </row>
    <row r="12" spans="1:28" x14ac:dyDescent="0.45">
      <c r="A12" s="92"/>
      <c r="B12" s="92"/>
      <c r="C12" s="148" t="str">
        <f>$B$8&amp;"-"&amp;COUNTA(C$8:$C11)+1</f>
        <v>実績1-4</v>
      </c>
      <c r="D12" s="574" t="s">
        <v>509</v>
      </c>
      <c r="E12" s="586"/>
      <c r="F12" s="166"/>
      <c r="G12" s="587"/>
      <c r="H12" s="588"/>
      <c r="I12" s="588"/>
      <c r="J12" s="588"/>
      <c r="K12" s="588"/>
      <c r="L12" s="588"/>
      <c r="M12" s="588"/>
      <c r="N12" s="588"/>
      <c r="O12" s="588"/>
      <c r="P12" s="588"/>
      <c r="Q12" s="588"/>
      <c r="R12" s="588"/>
      <c r="S12" s="588"/>
      <c r="T12" s="588"/>
      <c r="U12" s="588"/>
      <c r="V12" s="588"/>
      <c r="W12" s="588"/>
      <c r="X12" s="588"/>
      <c r="Y12" s="588"/>
      <c r="Z12" s="588"/>
      <c r="AA12" s="588"/>
      <c r="AB12" s="589"/>
    </row>
    <row r="13" spans="1:28" x14ac:dyDescent="0.45">
      <c r="A13" s="92"/>
      <c r="B13" s="92"/>
      <c r="C13" s="148" t="str">
        <f>$B$8&amp;"-"&amp;COUNTA(C$8:$C12)+1</f>
        <v>実績1-5</v>
      </c>
      <c r="D13" s="149" t="s">
        <v>510</v>
      </c>
      <c r="E13" s="150"/>
      <c r="F13" s="165"/>
      <c r="G13" s="598" t="s">
        <v>511</v>
      </c>
      <c r="H13" s="598"/>
      <c r="I13" s="599"/>
      <c r="J13" s="599"/>
      <c r="K13" s="600" t="s">
        <v>512</v>
      </c>
      <c r="L13" s="600"/>
      <c r="M13" s="601"/>
      <c r="N13" s="602"/>
      <c r="O13" s="603" t="s">
        <v>513</v>
      </c>
      <c r="P13" s="603"/>
      <c r="Q13" s="603" t="s">
        <v>514</v>
      </c>
      <c r="R13" s="603"/>
      <c r="S13" s="598" t="s">
        <v>511</v>
      </c>
      <c r="T13" s="598"/>
      <c r="U13" s="599"/>
      <c r="V13" s="599"/>
      <c r="W13" s="600" t="s">
        <v>512</v>
      </c>
      <c r="X13" s="600"/>
      <c r="Y13" s="601"/>
      <c r="Z13" s="602"/>
      <c r="AA13" s="603" t="s">
        <v>513</v>
      </c>
      <c r="AB13" s="603"/>
    </row>
    <row r="14" spans="1:28" ht="16.899999999999999" customHeight="1" x14ac:dyDescent="0.45">
      <c r="A14" s="92"/>
      <c r="B14" s="92"/>
      <c r="C14" s="148" t="str">
        <f>$B$8&amp;"-"&amp;COUNTA(C$8:$C13)+1</f>
        <v>実績1-6</v>
      </c>
      <c r="D14" s="149" t="s">
        <v>515</v>
      </c>
      <c r="E14" s="150"/>
      <c r="F14" s="165"/>
      <c r="G14" s="604"/>
      <c r="H14" s="605"/>
      <c r="I14" s="605"/>
      <c r="J14" s="605"/>
      <c r="K14" s="605"/>
      <c r="L14" s="605"/>
      <c r="M14" s="605"/>
      <c r="N14" s="605"/>
      <c r="O14" s="605"/>
      <c r="P14" s="605"/>
      <c r="Q14" s="605"/>
      <c r="R14" s="605"/>
      <c r="S14" s="605"/>
      <c r="T14" s="605"/>
      <c r="U14" s="605"/>
      <c r="V14" s="605"/>
      <c r="W14" s="605"/>
      <c r="X14" s="605"/>
      <c r="Y14" s="605"/>
      <c r="Z14" s="605"/>
      <c r="AA14" s="606" t="s">
        <v>516</v>
      </c>
      <c r="AB14" s="607"/>
    </row>
    <row r="15" spans="1:28" ht="16.899999999999999" customHeight="1" x14ac:dyDescent="0.45">
      <c r="A15" s="92"/>
      <c r="B15" s="92"/>
      <c r="C15" s="148" t="str">
        <f>$B$8&amp;"-"&amp;COUNTA(C$8:$C14)+1</f>
        <v>実績1-7</v>
      </c>
      <c r="D15" s="151" t="s">
        <v>517</v>
      </c>
      <c r="E15" s="150"/>
      <c r="F15" s="165"/>
      <c r="G15" s="583"/>
      <c r="H15" s="584"/>
      <c r="I15" s="584"/>
      <c r="J15" s="584"/>
      <c r="K15" s="584"/>
      <c r="L15" s="584"/>
      <c r="M15" s="584"/>
      <c r="N15" s="584"/>
      <c r="O15" s="584"/>
      <c r="P15" s="584"/>
      <c r="Q15" s="584"/>
      <c r="R15" s="584"/>
      <c r="S15" s="584"/>
      <c r="T15" s="584"/>
      <c r="U15" s="584"/>
      <c r="V15" s="584"/>
      <c r="W15" s="584"/>
      <c r="X15" s="584"/>
      <c r="Y15" s="584"/>
      <c r="Z15" s="584"/>
      <c r="AA15" s="584"/>
      <c r="AB15" s="585"/>
    </row>
    <row r="16" spans="1:28" x14ac:dyDescent="0.45">
      <c r="A16" s="92"/>
      <c r="B16" s="92"/>
      <c r="C16" s="148" t="str">
        <f>$B$8&amp;"-"&amp;COUNTA(C$8:$C15)+1</f>
        <v>実績1-8</v>
      </c>
      <c r="D16" s="94" t="s">
        <v>518</v>
      </c>
      <c r="E16" s="152"/>
      <c r="F16" s="152"/>
      <c r="G16" s="590"/>
      <c r="H16" s="591"/>
      <c r="I16" s="591"/>
      <c r="J16" s="591"/>
      <c r="K16" s="591"/>
      <c r="L16" s="591"/>
      <c r="M16" s="591"/>
      <c r="N16" s="591"/>
      <c r="O16" s="591"/>
      <c r="P16" s="591"/>
      <c r="Q16" s="591"/>
      <c r="R16" s="591"/>
      <c r="S16" s="591"/>
      <c r="T16" s="591"/>
      <c r="U16" s="591"/>
      <c r="V16" s="591"/>
      <c r="W16" s="591"/>
      <c r="X16" s="591"/>
      <c r="Y16" s="591"/>
      <c r="Z16" s="591"/>
      <c r="AA16" s="591"/>
      <c r="AB16" s="592"/>
    </row>
    <row r="17" spans="1:28" x14ac:dyDescent="0.45">
      <c r="A17" s="92"/>
      <c r="B17" s="92"/>
      <c r="C17" s="153"/>
      <c r="D17" s="93"/>
      <c r="E17" s="154"/>
      <c r="F17" s="154"/>
      <c r="G17" s="593"/>
      <c r="H17" s="594"/>
      <c r="I17" s="594"/>
      <c r="J17" s="594"/>
      <c r="K17" s="594"/>
      <c r="L17" s="594"/>
      <c r="M17" s="594"/>
      <c r="N17" s="594"/>
      <c r="O17" s="594"/>
      <c r="P17" s="594"/>
      <c r="Q17" s="594"/>
      <c r="R17" s="594"/>
      <c r="S17" s="594"/>
      <c r="T17" s="594"/>
      <c r="U17" s="594"/>
      <c r="V17" s="594"/>
      <c r="W17" s="594"/>
      <c r="X17" s="594"/>
      <c r="Y17" s="594"/>
      <c r="Z17" s="594"/>
      <c r="AA17" s="594"/>
      <c r="AB17" s="595"/>
    </row>
    <row r="18" spans="1:28" ht="16.899999999999999" customHeight="1" x14ac:dyDescent="0.45">
      <c r="A18" s="92"/>
      <c r="B18" s="92"/>
      <c r="C18" s="148" t="str">
        <f>$B$8&amp;"-"&amp;COUNTA(C$8:$C17)+1</f>
        <v>実績1-9</v>
      </c>
      <c r="D18" s="94" t="s">
        <v>519</v>
      </c>
      <c r="E18" s="152"/>
      <c r="F18" s="596" t="s">
        <v>520</v>
      </c>
      <c r="G18" s="590"/>
      <c r="H18" s="591"/>
      <c r="I18" s="591"/>
      <c r="J18" s="591"/>
      <c r="K18" s="591"/>
      <c r="L18" s="591"/>
      <c r="M18" s="591"/>
      <c r="N18" s="591"/>
      <c r="O18" s="591"/>
      <c r="P18" s="591"/>
      <c r="Q18" s="591"/>
      <c r="R18" s="591"/>
      <c r="S18" s="591"/>
      <c r="T18" s="591"/>
      <c r="U18" s="591"/>
      <c r="V18" s="591"/>
      <c r="W18" s="591"/>
      <c r="X18" s="591"/>
      <c r="Y18" s="591"/>
      <c r="Z18" s="591"/>
      <c r="AA18" s="591"/>
      <c r="AB18" s="592"/>
    </row>
    <row r="19" spans="1:28" ht="133.15" customHeight="1" x14ac:dyDescent="0.45">
      <c r="A19" s="92"/>
      <c r="B19" s="92"/>
      <c r="C19" s="153"/>
      <c r="D19" s="93"/>
      <c r="E19" s="154"/>
      <c r="F19" s="597"/>
      <c r="G19" s="593"/>
      <c r="H19" s="594"/>
      <c r="I19" s="594"/>
      <c r="J19" s="594"/>
      <c r="K19" s="594"/>
      <c r="L19" s="594"/>
      <c r="M19" s="594"/>
      <c r="N19" s="594"/>
      <c r="O19" s="594"/>
      <c r="P19" s="594"/>
      <c r="Q19" s="594"/>
      <c r="R19" s="594"/>
      <c r="S19" s="594"/>
      <c r="T19" s="594"/>
      <c r="U19" s="594"/>
      <c r="V19" s="594"/>
      <c r="W19" s="594"/>
      <c r="X19" s="594"/>
      <c r="Y19" s="594"/>
      <c r="Z19" s="594"/>
      <c r="AA19" s="594"/>
      <c r="AB19" s="595"/>
    </row>
    <row r="20" spans="1:28" x14ac:dyDescent="0.45">
      <c r="A20" s="92"/>
      <c r="B20" s="92"/>
      <c r="C20" s="92"/>
      <c r="D20" s="92"/>
      <c r="E20" s="92"/>
      <c r="F20" s="92"/>
      <c r="G20" s="92"/>
      <c r="H20" s="92"/>
      <c r="I20" s="92"/>
      <c r="J20" s="92"/>
      <c r="K20" s="92"/>
      <c r="L20" s="92"/>
      <c r="M20" s="92"/>
      <c r="N20" s="92"/>
      <c r="O20" s="92"/>
      <c r="P20" s="92"/>
      <c r="Q20" s="92"/>
      <c r="R20" s="92"/>
      <c r="S20" s="92"/>
      <c r="T20" s="92"/>
      <c r="U20" s="92"/>
      <c r="V20" s="92"/>
      <c r="W20" s="92"/>
      <c r="X20" s="92"/>
      <c r="Y20" s="92"/>
      <c r="Z20" s="92"/>
      <c r="AA20" s="92"/>
      <c r="AB20" s="92"/>
    </row>
    <row r="21" spans="1:28" x14ac:dyDescent="0.45">
      <c r="A21" s="92"/>
      <c r="B21" s="92" t="s">
        <v>521</v>
      </c>
      <c r="C21" s="92"/>
      <c r="D21" s="147"/>
      <c r="E21" s="155"/>
      <c r="F21" s="155"/>
      <c r="G21" s="155"/>
      <c r="H21" s="92"/>
      <c r="I21" s="92"/>
      <c r="J21" s="92"/>
      <c r="K21" s="92"/>
      <c r="L21" s="92"/>
      <c r="M21" s="92"/>
      <c r="N21" s="92"/>
      <c r="O21" s="92"/>
      <c r="P21" s="92"/>
      <c r="Q21" s="92"/>
      <c r="R21" s="92"/>
      <c r="S21" s="92"/>
      <c r="T21" s="92"/>
      <c r="U21" s="92"/>
      <c r="V21" s="92"/>
      <c r="W21" s="92"/>
      <c r="X21" s="92"/>
      <c r="Y21" s="92"/>
      <c r="Z21" s="92"/>
      <c r="AA21" s="92"/>
      <c r="AB21" s="92"/>
    </row>
    <row r="22" spans="1:28" ht="16.899999999999999" customHeight="1" x14ac:dyDescent="0.45">
      <c r="A22" s="92"/>
      <c r="B22" s="92"/>
      <c r="C22" s="148" t="str">
        <f>$B$21&amp;"-"&amp;COUNTA(C21:$C$21)+1</f>
        <v>実績2-1</v>
      </c>
      <c r="D22" s="149" t="s">
        <v>504</v>
      </c>
      <c r="E22" s="150"/>
      <c r="F22" s="165" t="s">
        <v>505</v>
      </c>
      <c r="G22" s="580"/>
      <c r="H22" s="581"/>
      <c r="I22" s="581"/>
      <c r="J22" s="581"/>
      <c r="K22" s="581"/>
      <c r="L22" s="581"/>
      <c r="M22" s="581"/>
      <c r="N22" s="581"/>
      <c r="O22" s="581"/>
      <c r="P22" s="581"/>
      <c r="Q22" s="581"/>
      <c r="R22" s="581"/>
      <c r="S22" s="581"/>
      <c r="T22" s="581"/>
      <c r="U22" s="581"/>
      <c r="V22" s="581"/>
      <c r="W22" s="581"/>
      <c r="X22" s="581"/>
      <c r="Y22" s="581"/>
      <c r="Z22" s="581"/>
      <c r="AA22" s="581"/>
      <c r="AB22" s="582"/>
    </row>
    <row r="23" spans="1:28" ht="33" x14ac:dyDescent="0.45">
      <c r="A23" s="92"/>
      <c r="B23" s="92"/>
      <c r="C23" s="148" t="str">
        <f>$B$21&amp;"-"&amp;COUNTA(C$21:$C22)+1</f>
        <v>実績2-2</v>
      </c>
      <c r="D23" s="149" t="s">
        <v>506</v>
      </c>
      <c r="E23" s="150"/>
      <c r="F23" s="166" t="s">
        <v>507</v>
      </c>
      <c r="G23" s="583"/>
      <c r="H23" s="584"/>
      <c r="I23" s="584"/>
      <c r="J23" s="584"/>
      <c r="K23" s="584"/>
      <c r="L23" s="584"/>
      <c r="M23" s="584"/>
      <c r="N23" s="584"/>
      <c r="O23" s="584"/>
      <c r="P23" s="584"/>
      <c r="Q23" s="584"/>
      <c r="R23" s="584"/>
      <c r="S23" s="584"/>
      <c r="T23" s="584"/>
      <c r="U23" s="584"/>
      <c r="V23" s="584"/>
      <c r="W23" s="584"/>
      <c r="X23" s="584"/>
      <c r="Y23" s="584"/>
      <c r="Z23" s="584"/>
      <c r="AA23" s="584"/>
      <c r="AB23" s="585"/>
    </row>
    <row r="24" spans="1:28" x14ac:dyDescent="0.45">
      <c r="A24" s="92"/>
      <c r="B24" s="92"/>
      <c r="C24" s="148" t="str">
        <f>$B$21&amp;"-"&amp;COUNTA(C$21:$C23)+1</f>
        <v>実績2-3</v>
      </c>
      <c r="D24" s="149" t="s">
        <v>508</v>
      </c>
      <c r="E24" s="150"/>
      <c r="F24" s="166"/>
      <c r="G24" s="583"/>
      <c r="H24" s="584"/>
      <c r="I24" s="584"/>
      <c r="J24" s="584"/>
      <c r="K24" s="584"/>
      <c r="L24" s="584"/>
      <c r="M24" s="584"/>
      <c r="N24" s="584"/>
      <c r="O24" s="584"/>
      <c r="P24" s="584"/>
      <c r="Q24" s="584"/>
      <c r="R24" s="584"/>
      <c r="S24" s="584"/>
      <c r="T24" s="584"/>
      <c r="U24" s="584"/>
      <c r="V24" s="584"/>
      <c r="W24" s="584"/>
      <c r="X24" s="584"/>
      <c r="Y24" s="584"/>
      <c r="Z24" s="584"/>
      <c r="AA24" s="584"/>
      <c r="AB24" s="585"/>
    </row>
    <row r="25" spans="1:28" x14ac:dyDescent="0.45">
      <c r="A25" s="92"/>
      <c r="B25" s="92"/>
      <c r="C25" s="148" t="str">
        <f>$B$21&amp;"-"&amp;COUNTA(C$21:$C24)+1</f>
        <v>実績2-4</v>
      </c>
      <c r="D25" s="574" t="s">
        <v>509</v>
      </c>
      <c r="E25" s="586"/>
      <c r="F25" s="166"/>
      <c r="G25" s="587"/>
      <c r="H25" s="588"/>
      <c r="I25" s="588"/>
      <c r="J25" s="588"/>
      <c r="K25" s="588"/>
      <c r="L25" s="588"/>
      <c r="M25" s="588"/>
      <c r="N25" s="588"/>
      <c r="O25" s="588"/>
      <c r="P25" s="588"/>
      <c r="Q25" s="588"/>
      <c r="R25" s="588"/>
      <c r="S25" s="588"/>
      <c r="T25" s="588"/>
      <c r="U25" s="588"/>
      <c r="V25" s="588"/>
      <c r="W25" s="588"/>
      <c r="X25" s="588"/>
      <c r="Y25" s="588"/>
      <c r="Z25" s="588"/>
      <c r="AA25" s="588"/>
      <c r="AB25" s="589"/>
    </row>
    <row r="26" spans="1:28" x14ac:dyDescent="0.45">
      <c r="A26" s="92"/>
      <c r="B26" s="92"/>
      <c r="C26" s="148" t="str">
        <f>$B$21&amp;"-"&amp;COUNTA(C$21:$C25)+1</f>
        <v>実績2-5</v>
      </c>
      <c r="D26" s="149" t="s">
        <v>510</v>
      </c>
      <c r="E26" s="150"/>
      <c r="F26" s="165"/>
      <c r="G26" s="598" t="s">
        <v>511</v>
      </c>
      <c r="H26" s="598"/>
      <c r="I26" s="599"/>
      <c r="J26" s="599"/>
      <c r="K26" s="600" t="s">
        <v>512</v>
      </c>
      <c r="L26" s="600"/>
      <c r="M26" s="601"/>
      <c r="N26" s="602"/>
      <c r="O26" s="603" t="s">
        <v>513</v>
      </c>
      <c r="P26" s="603"/>
      <c r="Q26" s="603" t="s">
        <v>514</v>
      </c>
      <c r="R26" s="603"/>
      <c r="S26" s="598" t="s">
        <v>511</v>
      </c>
      <c r="T26" s="598"/>
      <c r="U26" s="599"/>
      <c r="V26" s="599"/>
      <c r="W26" s="600" t="s">
        <v>512</v>
      </c>
      <c r="X26" s="600"/>
      <c r="Y26" s="601"/>
      <c r="Z26" s="602"/>
      <c r="AA26" s="603" t="s">
        <v>513</v>
      </c>
      <c r="AB26" s="603"/>
    </row>
    <row r="27" spans="1:28" ht="16.899999999999999" customHeight="1" x14ac:dyDescent="0.45">
      <c r="A27" s="92"/>
      <c r="B27" s="92"/>
      <c r="C27" s="148" t="str">
        <f>$B$21&amp;"-"&amp;COUNTA(C$21:$C26)+1</f>
        <v>実績2-6</v>
      </c>
      <c r="D27" s="149" t="s">
        <v>515</v>
      </c>
      <c r="E27" s="150"/>
      <c r="F27" s="165"/>
      <c r="G27" s="604"/>
      <c r="H27" s="605"/>
      <c r="I27" s="605"/>
      <c r="J27" s="605"/>
      <c r="K27" s="605"/>
      <c r="L27" s="605"/>
      <c r="M27" s="605"/>
      <c r="N27" s="605"/>
      <c r="O27" s="605"/>
      <c r="P27" s="605"/>
      <c r="Q27" s="605"/>
      <c r="R27" s="605"/>
      <c r="S27" s="605"/>
      <c r="T27" s="605"/>
      <c r="U27" s="605"/>
      <c r="V27" s="605"/>
      <c r="W27" s="605"/>
      <c r="X27" s="605"/>
      <c r="Y27" s="605"/>
      <c r="Z27" s="605"/>
      <c r="AA27" s="606" t="s">
        <v>522</v>
      </c>
      <c r="AB27" s="607"/>
    </row>
    <row r="28" spans="1:28" ht="16.899999999999999" customHeight="1" x14ac:dyDescent="0.45">
      <c r="A28" s="92"/>
      <c r="B28" s="92"/>
      <c r="C28" s="148" t="str">
        <f>$B$21&amp;"-"&amp;COUNTA(C$21:$C27)+1</f>
        <v>実績2-7</v>
      </c>
      <c r="D28" s="151" t="s">
        <v>517</v>
      </c>
      <c r="E28" s="150"/>
      <c r="F28" s="165"/>
      <c r="G28" s="583"/>
      <c r="H28" s="584"/>
      <c r="I28" s="584"/>
      <c r="J28" s="584"/>
      <c r="K28" s="584"/>
      <c r="L28" s="584"/>
      <c r="M28" s="584"/>
      <c r="N28" s="584"/>
      <c r="O28" s="584"/>
      <c r="P28" s="584"/>
      <c r="Q28" s="584"/>
      <c r="R28" s="584"/>
      <c r="S28" s="584"/>
      <c r="T28" s="584"/>
      <c r="U28" s="584"/>
      <c r="V28" s="584"/>
      <c r="W28" s="584"/>
      <c r="X28" s="584"/>
      <c r="Y28" s="584"/>
      <c r="Z28" s="584"/>
      <c r="AA28" s="584"/>
      <c r="AB28" s="585"/>
    </row>
    <row r="29" spans="1:28" x14ac:dyDescent="0.45">
      <c r="A29" s="92"/>
      <c r="B29" s="92"/>
      <c r="C29" s="148" t="str">
        <f>$B$21&amp;"-"&amp;COUNTA(C$21:$C28)+1</f>
        <v>実績2-8</v>
      </c>
      <c r="D29" s="94" t="s">
        <v>518</v>
      </c>
      <c r="E29" s="152"/>
      <c r="F29" s="152"/>
      <c r="G29" s="590"/>
      <c r="H29" s="591"/>
      <c r="I29" s="591"/>
      <c r="J29" s="591"/>
      <c r="K29" s="591"/>
      <c r="L29" s="591"/>
      <c r="M29" s="591"/>
      <c r="N29" s="591"/>
      <c r="O29" s="591"/>
      <c r="P29" s="591"/>
      <c r="Q29" s="591"/>
      <c r="R29" s="591"/>
      <c r="S29" s="591"/>
      <c r="T29" s="591"/>
      <c r="U29" s="591"/>
      <c r="V29" s="591"/>
      <c r="W29" s="591"/>
      <c r="X29" s="591"/>
      <c r="Y29" s="591"/>
      <c r="Z29" s="591"/>
      <c r="AA29" s="591"/>
      <c r="AB29" s="592"/>
    </row>
    <row r="30" spans="1:28" x14ac:dyDescent="0.45">
      <c r="A30" s="92"/>
      <c r="B30" s="92"/>
      <c r="C30" s="153"/>
      <c r="D30" s="93"/>
      <c r="E30" s="154"/>
      <c r="F30" s="154"/>
      <c r="G30" s="593"/>
      <c r="H30" s="594"/>
      <c r="I30" s="594"/>
      <c r="J30" s="594"/>
      <c r="K30" s="594"/>
      <c r="L30" s="594"/>
      <c r="M30" s="594"/>
      <c r="N30" s="594"/>
      <c r="O30" s="594"/>
      <c r="P30" s="594"/>
      <c r="Q30" s="594"/>
      <c r="R30" s="594"/>
      <c r="S30" s="594"/>
      <c r="T30" s="594"/>
      <c r="U30" s="594"/>
      <c r="V30" s="594"/>
      <c r="W30" s="594"/>
      <c r="X30" s="594"/>
      <c r="Y30" s="594"/>
      <c r="Z30" s="594"/>
      <c r="AA30" s="594"/>
      <c r="AB30" s="595"/>
    </row>
    <row r="31" spans="1:28" x14ac:dyDescent="0.45">
      <c r="A31" s="92"/>
      <c r="B31" s="92"/>
      <c r="C31" s="148" t="str">
        <f>$B$21&amp;"-"&amp;COUNTA(C$21:$C30)+1</f>
        <v>実績2-9</v>
      </c>
      <c r="D31" s="94" t="s">
        <v>519</v>
      </c>
      <c r="E31" s="152"/>
      <c r="F31" s="596" t="s">
        <v>520</v>
      </c>
      <c r="G31" s="590"/>
      <c r="H31" s="591"/>
      <c r="I31" s="591"/>
      <c r="J31" s="591"/>
      <c r="K31" s="591"/>
      <c r="L31" s="591"/>
      <c r="M31" s="591"/>
      <c r="N31" s="591"/>
      <c r="O31" s="591"/>
      <c r="P31" s="591"/>
      <c r="Q31" s="591"/>
      <c r="R31" s="591"/>
      <c r="S31" s="591"/>
      <c r="T31" s="591"/>
      <c r="U31" s="591"/>
      <c r="V31" s="591"/>
      <c r="W31" s="591"/>
      <c r="X31" s="591"/>
      <c r="Y31" s="591"/>
      <c r="Z31" s="591"/>
      <c r="AA31" s="591"/>
      <c r="AB31" s="592"/>
    </row>
    <row r="32" spans="1:28" ht="133.15" customHeight="1" x14ac:dyDescent="0.45">
      <c r="A32" s="92"/>
      <c r="B32" s="92"/>
      <c r="C32" s="153"/>
      <c r="D32" s="93"/>
      <c r="E32" s="154"/>
      <c r="F32" s="597"/>
      <c r="G32" s="593"/>
      <c r="H32" s="594"/>
      <c r="I32" s="594"/>
      <c r="J32" s="594"/>
      <c r="K32" s="594"/>
      <c r="L32" s="594"/>
      <c r="M32" s="594"/>
      <c r="N32" s="594"/>
      <c r="O32" s="594"/>
      <c r="P32" s="594"/>
      <c r="Q32" s="594"/>
      <c r="R32" s="594"/>
      <c r="S32" s="594"/>
      <c r="T32" s="594"/>
      <c r="U32" s="594"/>
      <c r="V32" s="594"/>
      <c r="W32" s="594"/>
      <c r="X32" s="594"/>
      <c r="Y32" s="594"/>
      <c r="Z32" s="594"/>
      <c r="AA32" s="594"/>
      <c r="AB32" s="595"/>
    </row>
    <row r="33" spans="1:28" x14ac:dyDescent="0.45">
      <c r="A33" s="92"/>
      <c r="B33" s="92"/>
      <c r="C33" s="92"/>
      <c r="D33" s="156"/>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45">
      <c r="A34" s="92"/>
      <c r="B34" s="92" t="s">
        <v>523</v>
      </c>
      <c r="C34" s="157"/>
      <c r="D34" s="155"/>
      <c r="E34" s="147"/>
      <c r="F34" s="155"/>
      <c r="G34" s="155"/>
      <c r="H34" s="155"/>
      <c r="I34" s="92"/>
      <c r="J34" s="92"/>
      <c r="K34" s="92"/>
      <c r="L34" s="92"/>
      <c r="M34" s="92"/>
      <c r="N34" s="92"/>
      <c r="O34" s="92"/>
      <c r="P34" s="92"/>
      <c r="Q34" s="92"/>
      <c r="R34" s="92"/>
      <c r="S34" s="92"/>
      <c r="T34" s="92"/>
      <c r="U34" s="92"/>
      <c r="V34" s="92"/>
      <c r="W34" s="92"/>
      <c r="X34" s="92"/>
      <c r="Y34" s="92"/>
      <c r="Z34" s="92"/>
      <c r="AA34" s="92"/>
      <c r="AB34" s="92"/>
    </row>
    <row r="35" spans="1:28" ht="16.899999999999999" customHeight="1" x14ac:dyDescent="0.45">
      <c r="A35" s="92"/>
      <c r="B35" s="92"/>
      <c r="C35" s="148" t="str">
        <f>$B$34&amp;"-"&amp;COUNTA(C34:$C$34)+1</f>
        <v>実績3-1</v>
      </c>
      <c r="D35" s="149" t="s">
        <v>504</v>
      </c>
      <c r="E35" s="150"/>
      <c r="F35" s="165" t="s">
        <v>505</v>
      </c>
      <c r="G35" s="580"/>
      <c r="H35" s="581"/>
      <c r="I35" s="581"/>
      <c r="J35" s="581"/>
      <c r="K35" s="581"/>
      <c r="L35" s="581"/>
      <c r="M35" s="581"/>
      <c r="N35" s="581"/>
      <c r="O35" s="581"/>
      <c r="P35" s="581"/>
      <c r="Q35" s="581"/>
      <c r="R35" s="581"/>
      <c r="S35" s="581"/>
      <c r="T35" s="581"/>
      <c r="U35" s="581"/>
      <c r="V35" s="581"/>
      <c r="W35" s="581"/>
      <c r="X35" s="581"/>
      <c r="Y35" s="581"/>
      <c r="Z35" s="581"/>
      <c r="AA35" s="581"/>
      <c r="AB35" s="582"/>
    </row>
    <row r="36" spans="1:28" ht="33" x14ac:dyDescent="0.45">
      <c r="A36" s="92"/>
      <c r="B36" s="92"/>
      <c r="C36" s="148" t="str">
        <f>$B$34&amp;"-"&amp;COUNTA(C$34:$C35)+1</f>
        <v>実績3-2</v>
      </c>
      <c r="D36" s="149" t="s">
        <v>506</v>
      </c>
      <c r="E36" s="150"/>
      <c r="F36" s="166" t="s">
        <v>507</v>
      </c>
      <c r="G36" s="583"/>
      <c r="H36" s="584"/>
      <c r="I36" s="584"/>
      <c r="J36" s="584"/>
      <c r="K36" s="584"/>
      <c r="L36" s="584"/>
      <c r="M36" s="584"/>
      <c r="N36" s="584"/>
      <c r="O36" s="584"/>
      <c r="P36" s="584"/>
      <c r="Q36" s="584"/>
      <c r="R36" s="584"/>
      <c r="S36" s="584"/>
      <c r="T36" s="584"/>
      <c r="U36" s="584"/>
      <c r="V36" s="584"/>
      <c r="W36" s="584"/>
      <c r="X36" s="584"/>
      <c r="Y36" s="584"/>
      <c r="Z36" s="584"/>
      <c r="AA36" s="584"/>
      <c r="AB36" s="585"/>
    </row>
    <row r="37" spans="1:28" x14ac:dyDescent="0.45">
      <c r="A37" s="92"/>
      <c r="B37" s="92"/>
      <c r="C37" s="148" t="str">
        <f>$B$34&amp;"-"&amp;COUNTA(C$34:$C36)+1</f>
        <v>実績3-3</v>
      </c>
      <c r="D37" s="149" t="s">
        <v>508</v>
      </c>
      <c r="E37" s="150"/>
      <c r="F37" s="166"/>
      <c r="G37" s="583"/>
      <c r="H37" s="584"/>
      <c r="I37" s="584"/>
      <c r="J37" s="584"/>
      <c r="K37" s="584"/>
      <c r="L37" s="584"/>
      <c r="M37" s="584"/>
      <c r="N37" s="584"/>
      <c r="O37" s="584"/>
      <c r="P37" s="584"/>
      <c r="Q37" s="584"/>
      <c r="R37" s="584"/>
      <c r="S37" s="584"/>
      <c r="T37" s="584"/>
      <c r="U37" s="584"/>
      <c r="V37" s="584"/>
      <c r="W37" s="584"/>
      <c r="X37" s="584"/>
      <c r="Y37" s="584"/>
      <c r="Z37" s="584"/>
      <c r="AA37" s="584"/>
      <c r="AB37" s="585"/>
    </row>
    <row r="38" spans="1:28" x14ac:dyDescent="0.45">
      <c r="A38" s="92"/>
      <c r="B38" s="92"/>
      <c r="C38" s="148" t="str">
        <f>$B$34&amp;"-"&amp;COUNTA(C$34:$C37)+1</f>
        <v>実績3-4</v>
      </c>
      <c r="D38" s="574" t="s">
        <v>509</v>
      </c>
      <c r="E38" s="586"/>
      <c r="F38" s="166"/>
      <c r="G38" s="587"/>
      <c r="H38" s="588"/>
      <c r="I38" s="588"/>
      <c r="J38" s="588"/>
      <c r="K38" s="588"/>
      <c r="L38" s="588"/>
      <c r="M38" s="588"/>
      <c r="N38" s="588"/>
      <c r="O38" s="588"/>
      <c r="P38" s="588"/>
      <c r="Q38" s="588"/>
      <c r="R38" s="588"/>
      <c r="S38" s="588"/>
      <c r="T38" s="588"/>
      <c r="U38" s="588"/>
      <c r="V38" s="588"/>
      <c r="W38" s="588"/>
      <c r="X38" s="588"/>
      <c r="Y38" s="588"/>
      <c r="Z38" s="588"/>
      <c r="AA38" s="588"/>
      <c r="AB38" s="589"/>
    </row>
    <row r="39" spans="1:28" x14ac:dyDescent="0.45">
      <c r="A39" s="92"/>
      <c r="B39" s="92"/>
      <c r="C39" s="148" t="str">
        <f>$B$34&amp;"-"&amp;COUNTA(C$34:$C38)+1</f>
        <v>実績3-5</v>
      </c>
      <c r="D39" s="149" t="s">
        <v>510</v>
      </c>
      <c r="E39" s="150"/>
      <c r="F39" s="165"/>
      <c r="G39" s="598" t="s">
        <v>511</v>
      </c>
      <c r="H39" s="598"/>
      <c r="I39" s="599"/>
      <c r="J39" s="599"/>
      <c r="K39" s="600" t="s">
        <v>512</v>
      </c>
      <c r="L39" s="600"/>
      <c r="M39" s="601"/>
      <c r="N39" s="602"/>
      <c r="O39" s="603" t="s">
        <v>513</v>
      </c>
      <c r="P39" s="603"/>
      <c r="Q39" s="603" t="s">
        <v>514</v>
      </c>
      <c r="R39" s="603"/>
      <c r="S39" s="598" t="s">
        <v>511</v>
      </c>
      <c r="T39" s="598"/>
      <c r="U39" s="599"/>
      <c r="V39" s="599"/>
      <c r="W39" s="600" t="s">
        <v>512</v>
      </c>
      <c r="X39" s="600"/>
      <c r="Y39" s="601"/>
      <c r="Z39" s="602"/>
      <c r="AA39" s="603" t="s">
        <v>513</v>
      </c>
      <c r="AB39" s="603"/>
    </row>
    <row r="40" spans="1:28" ht="16.899999999999999" customHeight="1" x14ac:dyDescent="0.45">
      <c r="A40" s="92"/>
      <c r="B40" s="92"/>
      <c r="C40" s="148" t="str">
        <f>$B$34&amp;"-"&amp;COUNTA(C$34:$C39)+1</f>
        <v>実績3-6</v>
      </c>
      <c r="D40" s="149" t="s">
        <v>515</v>
      </c>
      <c r="E40" s="150"/>
      <c r="F40" s="165"/>
      <c r="G40" s="604"/>
      <c r="H40" s="605"/>
      <c r="I40" s="605"/>
      <c r="J40" s="605"/>
      <c r="K40" s="605"/>
      <c r="L40" s="605"/>
      <c r="M40" s="605"/>
      <c r="N40" s="605"/>
      <c r="O40" s="605"/>
      <c r="P40" s="605"/>
      <c r="Q40" s="605"/>
      <c r="R40" s="605"/>
      <c r="S40" s="605"/>
      <c r="T40" s="605"/>
      <c r="U40" s="605"/>
      <c r="V40" s="605"/>
      <c r="W40" s="605"/>
      <c r="X40" s="605"/>
      <c r="Y40" s="605"/>
      <c r="Z40" s="605"/>
      <c r="AA40" s="606" t="s">
        <v>522</v>
      </c>
      <c r="AB40" s="607"/>
    </row>
    <row r="41" spans="1:28" ht="16.899999999999999" customHeight="1" x14ac:dyDescent="0.45">
      <c r="A41" s="92"/>
      <c r="B41" s="92"/>
      <c r="C41" s="148" t="str">
        <f>$B$34&amp;"-"&amp;COUNTA(C$34:$C40)+1</f>
        <v>実績3-7</v>
      </c>
      <c r="D41" s="151" t="s">
        <v>517</v>
      </c>
      <c r="E41" s="150"/>
      <c r="F41" s="165"/>
      <c r="G41" s="583"/>
      <c r="H41" s="584"/>
      <c r="I41" s="584"/>
      <c r="J41" s="584"/>
      <c r="K41" s="584"/>
      <c r="L41" s="584"/>
      <c r="M41" s="584"/>
      <c r="N41" s="584"/>
      <c r="O41" s="584"/>
      <c r="P41" s="584"/>
      <c r="Q41" s="584"/>
      <c r="R41" s="584"/>
      <c r="S41" s="584"/>
      <c r="T41" s="584"/>
      <c r="U41" s="584"/>
      <c r="V41" s="584"/>
      <c r="W41" s="584"/>
      <c r="X41" s="584"/>
      <c r="Y41" s="584"/>
      <c r="Z41" s="584"/>
      <c r="AA41" s="584"/>
      <c r="AB41" s="585"/>
    </row>
    <row r="42" spans="1:28" x14ac:dyDescent="0.45">
      <c r="A42" s="92"/>
      <c r="B42" s="92"/>
      <c r="C42" s="148" t="str">
        <f>$B$34&amp;"-"&amp;COUNTA(C$34:$C41)+1</f>
        <v>実績3-8</v>
      </c>
      <c r="D42" s="94" t="s">
        <v>518</v>
      </c>
      <c r="E42" s="152"/>
      <c r="F42" s="152"/>
      <c r="G42" s="590"/>
      <c r="H42" s="591"/>
      <c r="I42" s="591"/>
      <c r="J42" s="591"/>
      <c r="K42" s="591"/>
      <c r="L42" s="591"/>
      <c r="M42" s="591"/>
      <c r="N42" s="591"/>
      <c r="O42" s="591"/>
      <c r="P42" s="591"/>
      <c r="Q42" s="591"/>
      <c r="R42" s="591"/>
      <c r="S42" s="591"/>
      <c r="T42" s="591"/>
      <c r="U42" s="591"/>
      <c r="V42" s="591"/>
      <c r="W42" s="591"/>
      <c r="X42" s="591"/>
      <c r="Y42" s="591"/>
      <c r="Z42" s="591"/>
      <c r="AA42" s="591"/>
      <c r="AB42" s="592"/>
    </row>
    <row r="43" spans="1:28" x14ac:dyDescent="0.45">
      <c r="A43" s="92"/>
      <c r="B43" s="92"/>
      <c r="C43" s="153"/>
      <c r="D43" s="93"/>
      <c r="E43" s="154"/>
      <c r="F43" s="154"/>
      <c r="G43" s="593"/>
      <c r="H43" s="594"/>
      <c r="I43" s="594"/>
      <c r="J43" s="594"/>
      <c r="K43" s="594"/>
      <c r="L43" s="594"/>
      <c r="M43" s="594"/>
      <c r="N43" s="594"/>
      <c r="O43" s="594"/>
      <c r="P43" s="594"/>
      <c r="Q43" s="594"/>
      <c r="R43" s="594"/>
      <c r="S43" s="594"/>
      <c r="T43" s="594"/>
      <c r="U43" s="594"/>
      <c r="V43" s="594"/>
      <c r="W43" s="594"/>
      <c r="X43" s="594"/>
      <c r="Y43" s="594"/>
      <c r="Z43" s="594"/>
      <c r="AA43" s="594"/>
      <c r="AB43" s="595"/>
    </row>
    <row r="44" spans="1:28" x14ac:dyDescent="0.45">
      <c r="A44" s="92"/>
      <c r="B44" s="92"/>
      <c r="C44" s="148" t="str">
        <f>$B$34&amp;"-"&amp;COUNTA(C$34:$C43)+1</f>
        <v>実績3-9</v>
      </c>
      <c r="D44" s="94" t="s">
        <v>519</v>
      </c>
      <c r="E44" s="152"/>
      <c r="F44" s="596" t="s">
        <v>520</v>
      </c>
      <c r="G44" s="590"/>
      <c r="H44" s="591"/>
      <c r="I44" s="591"/>
      <c r="J44" s="591"/>
      <c r="K44" s="591"/>
      <c r="L44" s="591"/>
      <c r="M44" s="591"/>
      <c r="N44" s="591"/>
      <c r="O44" s="591"/>
      <c r="P44" s="591"/>
      <c r="Q44" s="591"/>
      <c r="R44" s="591"/>
      <c r="S44" s="591"/>
      <c r="T44" s="591"/>
      <c r="U44" s="591"/>
      <c r="V44" s="591"/>
      <c r="W44" s="591"/>
      <c r="X44" s="591"/>
      <c r="Y44" s="591"/>
      <c r="Z44" s="591"/>
      <c r="AA44" s="591"/>
      <c r="AB44" s="592"/>
    </row>
    <row r="45" spans="1:28" ht="133.15" customHeight="1" x14ac:dyDescent="0.45">
      <c r="A45" s="92"/>
      <c r="B45" s="92"/>
      <c r="C45" s="153"/>
      <c r="D45" s="93"/>
      <c r="E45" s="154"/>
      <c r="F45" s="597"/>
      <c r="G45" s="593"/>
      <c r="H45" s="594"/>
      <c r="I45" s="594"/>
      <c r="J45" s="594"/>
      <c r="K45" s="594"/>
      <c r="L45" s="594"/>
      <c r="M45" s="594"/>
      <c r="N45" s="594"/>
      <c r="O45" s="594"/>
      <c r="P45" s="594"/>
      <c r="Q45" s="594"/>
      <c r="R45" s="594"/>
      <c r="S45" s="594"/>
      <c r="T45" s="594"/>
      <c r="U45" s="594"/>
      <c r="V45" s="594"/>
      <c r="W45" s="594"/>
      <c r="X45" s="594"/>
      <c r="Y45" s="594"/>
      <c r="Z45" s="594"/>
      <c r="AA45" s="594"/>
      <c r="AB45" s="595"/>
    </row>
    <row r="46" spans="1:28" x14ac:dyDescent="0.45">
      <c r="A46" s="92"/>
      <c r="B46" s="92"/>
      <c r="C46" s="92"/>
      <c r="D46" s="156"/>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45">
      <c r="A47" s="92"/>
      <c r="B47" s="92" t="s">
        <v>524</v>
      </c>
      <c r="C47" s="157"/>
      <c r="D47" s="155"/>
      <c r="E47" s="147"/>
      <c r="F47" s="155"/>
      <c r="G47" s="155"/>
      <c r="H47" s="155"/>
      <c r="I47" s="92"/>
      <c r="J47" s="92"/>
      <c r="K47" s="92"/>
      <c r="L47" s="92"/>
      <c r="M47" s="92"/>
      <c r="N47" s="92"/>
      <c r="O47" s="92"/>
      <c r="P47" s="92"/>
      <c r="Q47" s="92"/>
      <c r="R47" s="92"/>
      <c r="S47" s="92"/>
      <c r="T47" s="92"/>
      <c r="U47" s="92"/>
      <c r="V47" s="92"/>
      <c r="W47" s="92"/>
      <c r="X47" s="92"/>
      <c r="Y47" s="92"/>
      <c r="Z47" s="92"/>
      <c r="AA47" s="92"/>
      <c r="AB47" s="92"/>
    </row>
    <row r="48" spans="1:28" ht="16.899999999999999" customHeight="1" x14ac:dyDescent="0.45">
      <c r="A48" s="92"/>
      <c r="B48" s="92"/>
      <c r="C48" s="148" t="str">
        <f>$B$47&amp;"-"&amp;COUNTA(C47:$C$47)+1</f>
        <v>実績4-1</v>
      </c>
      <c r="D48" s="149" t="s">
        <v>504</v>
      </c>
      <c r="E48" s="150"/>
      <c r="F48" s="165" t="s">
        <v>505</v>
      </c>
      <c r="G48" s="580"/>
      <c r="H48" s="581"/>
      <c r="I48" s="581"/>
      <c r="J48" s="581"/>
      <c r="K48" s="581"/>
      <c r="L48" s="581"/>
      <c r="M48" s="581"/>
      <c r="N48" s="581"/>
      <c r="O48" s="581"/>
      <c r="P48" s="581"/>
      <c r="Q48" s="581"/>
      <c r="R48" s="581"/>
      <c r="S48" s="581"/>
      <c r="T48" s="581"/>
      <c r="U48" s="581"/>
      <c r="V48" s="581"/>
      <c r="W48" s="581"/>
      <c r="X48" s="581"/>
      <c r="Y48" s="581"/>
      <c r="Z48" s="581"/>
      <c r="AA48" s="581"/>
      <c r="AB48" s="582"/>
    </row>
    <row r="49" spans="1:28" ht="33" x14ac:dyDescent="0.45">
      <c r="A49" s="92"/>
      <c r="B49" s="92"/>
      <c r="C49" s="148" t="str">
        <f>$B$47&amp;"-"&amp;COUNTA(C$47:$C48)+1</f>
        <v>実績4-2</v>
      </c>
      <c r="D49" s="149" t="s">
        <v>506</v>
      </c>
      <c r="E49" s="150"/>
      <c r="F49" s="166" t="s">
        <v>507</v>
      </c>
      <c r="G49" s="583"/>
      <c r="H49" s="584"/>
      <c r="I49" s="584"/>
      <c r="J49" s="584"/>
      <c r="K49" s="584"/>
      <c r="L49" s="584"/>
      <c r="M49" s="584"/>
      <c r="N49" s="584"/>
      <c r="O49" s="584"/>
      <c r="P49" s="584"/>
      <c r="Q49" s="584"/>
      <c r="R49" s="584"/>
      <c r="S49" s="584"/>
      <c r="T49" s="584"/>
      <c r="U49" s="584"/>
      <c r="V49" s="584"/>
      <c r="W49" s="584"/>
      <c r="X49" s="584"/>
      <c r="Y49" s="584"/>
      <c r="Z49" s="584"/>
      <c r="AA49" s="584"/>
      <c r="AB49" s="585"/>
    </row>
    <row r="50" spans="1:28" x14ac:dyDescent="0.45">
      <c r="A50" s="92"/>
      <c r="B50" s="92"/>
      <c r="C50" s="148" t="str">
        <f>$B$47&amp;"-"&amp;COUNTA(C$47:$C49)+1</f>
        <v>実績4-3</v>
      </c>
      <c r="D50" s="149" t="s">
        <v>508</v>
      </c>
      <c r="E50" s="150"/>
      <c r="F50" s="166"/>
      <c r="G50" s="583"/>
      <c r="H50" s="584"/>
      <c r="I50" s="584"/>
      <c r="J50" s="584"/>
      <c r="K50" s="584"/>
      <c r="L50" s="584"/>
      <c r="M50" s="584"/>
      <c r="N50" s="584"/>
      <c r="O50" s="584"/>
      <c r="P50" s="584"/>
      <c r="Q50" s="584"/>
      <c r="R50" s="584"/>
      <c r="S50" s="584"/>
      <c r="T50" s="584"/>
      <c r="U50" s="584"/>
      <c r="V50" s="584"/>
      <c r="W50" s="584"/>
      <c r="X50" s="584"/>
      <c r="Y50" s="584"/>
      <c r="Z50" s="584"/>
      <c r="AA50" s="584"/>
      <c r="AB50" s="585"/>
    </row>
    <row r="51" spans="1:28" x14ac:dyDescent="0.45">
      <c r="A51" s="92"/>
      <c r="B51" s="92"/>
      <c r="C51" s="148" t="str">
        <f>$B$47&amp;"-"&amp;COUNTA(C$47:$C50)+1</f>
        <v>実績4-4</v>
      </c>
      <c r="D51" s="574" t="s">
        <v>509</v>
      </c>
      <c r="E51" s="586"/>
      <c r="F51" s="166"/>
      <c r="G51" s="587"/>
      <c r="H51" s="588"/>
      <c r="I51" s="588"/>
      <c r="J51" s="588"/>
      <c r="K51" s="588"/>
      <c r="L51" s="588"/>
      <c r="M51" s="588"/>
      <c r="N51" s="588"/>
      <c r="O51" s="588"/>
      <c r="P51" s="588"/>
      <c r="Q51" s="588"/>
      <c r="R51" s="588"/>
      <c r="S51" s="588"/>
      <c r="T51" s="588"/>
      <c r="U51" s="588"/>
      <c r="V51" s="588"/>
      <c r="W51" s="588"/>
      <c r="X51" s="588"/>
      <c r="Y51" s="588"/>
      <c r="Z51" s="588"/>
      <c r="AA51" s="588"/>
      <c r="AB51" s="589"/>
    </row>
    <row r="52" spans="1:28" x14ac:dyDescent="0.45">
      <c r="A52" s="92"/>
      <c r="B52" s="92"/>
      <c r="C52" s="148" t="str">
        <f>$B$47&amp;"-"&amp;COUNTA(C$47:$C51)+1</f>
        <v>実績4-5</v>
      </c>
      <c r="D52" s="149" t="s">
        <v>510</v>
      </c>
      <c r="E52" s="150"/>
      <c r="F52" s="165"/>
      <c r="G52" s="598" t="s">
        <v>511</v>
      </c>
      <c r="H52" s="598"/>
      <c r="I52" s="599"/>
      <c r="J52" s="599"/>
      <c r="K52" s="600" t="s">
        <v>512</v>
      </c>
      <c r="L52" s="600"/>
      <c r="M52" s="601"/>
      <c r="N52" s="602"/>
      <c r="O52" s="603" t="s">
        <v>513</v>
      </c>
      <c r="P52" s="603"/>
      <c r="Q52" s="603" t="s">
        <v>514</v>
      </c>
      <c r="R52" s="603"/>
      <c r="S52" s="598" t="s">
        <v>511</v>
      </c>
      <c r="T52" s="598"/>
      <c r="U52" s="599"/>
      <c r="V52" s="599"/>
      <c r="W52" s="600" t="s">
        <v>512</v>
      </c>
      <c r="X52" s="600"/>
      <c r="Y52" s="601"/>
      <c r="Z52" s="602"/>
      <c r="AA52" s="603" t="s">
        <v>513</v>
      </c>
      <c r="AB52" s="603"/>
    </row>
    <row r="53" spans="1:28" ht="16.899999999999999" customHeight="1" x14ac:dyDescent="0.45">
      <c r="A53" s="92"/>
      <c r="B53" s="92"/>
      <c r="C53" s="148" t="str">
        <f>$B$47&amp;"-"&amp;COUNTA(C$47:$C52)+1</f>
        <v>実績4-6</v>
      </c>
      <c r="D53" s="149" t="s">
        <v>515</v>
      </c>
      <c r="E53" s="150"/>
      <c r="F53" s="165"/>
      <c r="G53" s="604"/>
      <c r="H53" s="605"/>
      <c r="I53" s="605"/>
      <c r="J53" s="605"/>
      <c r="K53" s="605"/>
      <c r="L53" s="605"/>
      <c r="M53" s="605"/>
      <c r="N53" s="605"/>
      <c r="O53" s="605"/>
      <c r="P53" s="605"/>
      <c r="Q53" s="605"/>
      <c r="R53" s="605"/>
      <c r="S53" s="605"/>
      <c r="T53" s="605"/>
      <c r="U53" s="605"/>
      <c r="V53" s="605"/>
      <c r="W53" s="605"/>
      <c r="X53" s="605"/>
      <c r="Y53" s="605"/>
      <c r="Z53" s="605"/>
      <c r="AA53" s="606" t="s">
        <v>522</v>
      </c>
      <c r="AB53" s="607"/>
    </row>
    <row r="54" spans="1:28" ht="16.899999999999999" customHeight="1" x14ac:dyDescent="0.45">
      <c r="A54" s="92"/>
      <c r="B54" s="92"/>
      <c r="C54" s="148" t="str">
        <f>$B$47&amp;"-"&amp;COUNTA(C$47:$C53)+1</f>
        <v>実績4-7</v>
      </c>
      <c r="D54" s="151" t="s">
        <v>517</v>
      </c>
      <c r="E54" s="150"/>
      <c r="F54" s="165"/>
      <c r="G54" s="583"/>
      <c r="H54" s="584"/>
      <c r="I54" s="584"/>
      <c r="J54" s="584"/>
      <c r="K54" s="584"/>
      <c r="L54" s="584"/>
      <c r="M54" s="584"/>
      <c r="N54" s="584"/>
      <c r="O54" s="584"/>
      <c r="P54" s="584"/>
      <c r="Q54" s="584"/>
      <c r="R54" s="584"/>
      <c r="S54" s="584"/>
      <c r="T54" s="584"/>
      <c r="U54" s="584"/>
      <c r="V54" s="584"/>
      <c r="W54" s="584"/>
      <c r="X54" s="584"/>
      <c r="Y54" s="584"/>
      <c r="Z54" s="584"/>
      <c r="AA54" s="584"/>
      <c r="AB54" s="585"/>
    </row>
    <row r="55" spans="1:28" x14ac:dyDescent="0.45">
      <c r="A55" s="92"/>
      <c r="B55" s="92"/>
      <c r="C55" s="148" t="str">
        <f>$B$47&amp;"-"&amp;COUNTA(C$47:$C54)+1</f>
        <v>実績4-8</v>
      </c>
      <c r="D55" s="94" t="s">
        <v>518</v>
      </c>
      <c r="E55" s="152"/>
      <c r="F55" s="152"/>
      <c r="G55" s="590"/>
      <c r="H55" s="591"/>
      <c r="I55" s="591"/>
      <c r="J55" s="591"/>
      <c r="K55" s="591"/>
      <c r="L55" s="591"/>
      <c r="M55" s="591"/>
      <c r="N55" s="591"/>
      <c r="O55" s="591"/>
      <c r="P55" s="591"/>
      <c r="Q55" s="591"/>
      <c r="R55" s="591"/>
      <c r="S55" s="591"/>
      <c r="T55" s="591"/>
      <c r="U55" s="591"/>
      <c r="V55" s="591"/>
      <c r="W55" s="591"/>
      <c r="X55" s="591"/>
      <c r="Y55" s="591"/>
      <c r="Z55" s="591"/>
      <c r="AA55" s="591"/>
      <c r="AB55" s="592"/>
    </row>
    <row r="56" spans="1:28" x14ac:dyDescent="0.45">
      <c r="A56" s="92"/>
      <c r="B56" s="92"/>
      <c r="C56" s="153"/>
      <c r="D56" s="93"/>
      <c r="E56" s="154"/>
      <c r="F56" s="154"/>
      <c r="G56" s="593"/>
      <c r="H56" s="594"/>
      <c r="I56" s="594"/>
      <c r="J56" s="594"/>
      <c r="K56" s="594"/>
      <c r="L56" s="594"/>
      <c r="M56" s="594"/>
      <c r="N56" s="594"/>
      <c r="O56" s="594"/>
      <c r="P56" s="594"/>
      <c r="Q56" s="594"/>
      <c r="R56" s="594"/>
      <c r="S56" s="594"/>
      <c r="T56" s="594"/>
      <c r="U56" s="594"/>
      <c r="V56" s="594"/>
      <c r="W56" s="594"/>
      <c r="X56" s="594"/>
      <c r="Y56" s="594"/>
      <c r="Z56" s="594"/>
      <c r="AA56" s="594"/>
      <c r="AB56" s="595"/>
    </row>
    <row r="57" spans="1:28" x14ac:dyDescent="0.45">
      <c r="A57" s="92"/>
      <c r="B57" s="92"/>
      <c r="C57" s="148" t="str">
        <f>$B$47&amp;"-"&amp;COUNTA(C$47:$C56)+1</f>
        <v>実績4-9</v>
      </c>
      <c r="D57" s="94" t="s">
        <v>519</v>
      </c>
      <c r="E57" s="152"/>
      <c r="F57" s="596" t="s">
        <v>520</v>
      </c>
      <c r="G57" s="590"/>
      <c r="H57" s="591"/>
      <c r="I57" s="591"/>
      <c r="J57" s="591"/>
      <c r="K57" s="591"/>
      <c r="L57" s="591"/>
      <c r="M57" s="591"/>
      <c r="N57" s="591"/>
      <c r="O57" s="591"/>
      <c r="P57" s="591"/>
      <c r="Q57" s="591"/>
      <c r="R57" s="591"/>
      <c r="S57" s="591"/>
      <c r="T57" s="591"/>
      <c r="U57" s="591"/>
      <c r="V57" s="591"/>
      <c r="W57" s="591"/>
      <c r="X57" s="591"/>
      <c r="Y57" s="591"/>
      <c r="Z57" s="591"/>
      <c r="AA57" s="591"/>
      <c r="AB57" s="592"/>
    </row>
    <row r="58" spans="1:28" ht="133.15" customHeight="1" x14ac:dyDescent="0.45">
      <c r="A58" s="92"/>
      <c r="B58" s="92"/>
      <c r="C58" s="153"/>
      <c r="D58" s="93"/>
      <c r="E58" s="154"/>
      <c r="F58" s="597"/>
      <c r="G58" s="593"/>
      <c r="H58" s="594"/>
      <c r="I58" s="594"/>
      <c r="J58" s="594"/>
      <c r="K58" s="594"/>
      <c r="L58" s="594"/>
      <c r="M58" s="594"/>
      <c r="N58" s="594"/>
      <c r="O58" s="594"/>
      <c r="P58" s="594"/>
      <c r="Q58" s="594"/>
      <c r="R58" s="594"/>
      <c r="S58" s="594"/>
      <c r="T58" s="594"/>
      <c r="U58" s="594"/>
      <c r="V58" s="594"/>
      <c r="W58" s="594"/>
      <c r="X58" s="594"/>
      <c r="Y58" s="594"/>
      <c r="Z58" s="594"/>
      <c r="AA58" s="594"/>
      <c r="AB58" s="595"/>
    </row>
    <row r="59" spans="1:28" x14ac:dyDescent="0.45">
      <c r="A59" s="92"/>
      <c r="B59" s="92"/>
      <c r="C59" s="92"/>
      <c r="D59" s="156"/>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45">
      <c r="A60" s="92"/>
      <c r="B60" s="92" t="s">
        <v>525</v>
      </c>
      <c r="C60" s="157"/>
      <c r="D60" s="155"/>
      <c r="E60" s="147"/>
      <c r="F60" s="155"/>
      <c r="G60" s="155"/>
      <c r="H60" s="155"/>
      <c r="I60" s="92"/>
      <c r="J60" s="92"/>
      <c r="K60" s="92"/>
      <c r="L60" s="92"/>
      <c r="M60" s="92"/>
      <c r="N60" s="92"/>
      <c r="O60" s="92"/>
      <c r="P60" s="92"/>
      <c r="Q60" s="92"/>
      <c r="R60" s="92"/>
      <c r="S60" s="92"/>
      <c r="T60" s="92"/>
      <c r="U60" s="92"/>
      <c r="V60" s="92"/>
      <c r="W60" s="92"/>
      <c r="X60" s="92"/>
      <c r="Y60" s="92"/>
      <c r="Z60" s="92"/>
      <c r="AA60" s="92"/>
      <c r="AB60" s="92"/>
    </row>
    <row r="61" spans="1:28" ht="16.899999999999999" customHeight="1" x14ac:dyDescent="0.45">
      <c r="A61" s="92"/>
      <c r="B61" s="92"/>
      <c r="C61" s="148" t="str">
        <f>$B$60&amp;"-"&amp;COUNTA(C60:$C$60)+1</f>
        <v>実績5-1</v>
      </c>
      <c r="D61" s="149" t="s">
        <v>504</v>
      </c>
      <c r="E61" s="150"/>
      <c r="F61" s="165" t="s">
        <v>505</v>
      </c>
      <c r="G61" s="580"/>
      <c r="H61" s="581"/>
      <c r="I61" s="581"/>
      <c r="J61" s="581"/>
      <c r="K61" s="581"/>
      <c r="L61" s="581"/>
      <c r="M61" s="581"/>
      <c r="N61" s="581"/>
      <c r="O61" s="581"/>
      <c r="P61" s="581"/>
      <c r="Q61" s="581"/>
      <c r="R61" s="581"/>
      <c r="S61" s="581"/>
      <c r="T61" s="581"/>
      <c r="U61" s="581"/>
      <c r="V61" s="581"/>
      <c r="W61" s="581"/>
      <c r="X61" s="581"/>
      <c r="Y61" s="581"/>
      <c r="Z61" s="581"/>
      <c r="AA61" s="581"/>
      <c r="AB61" s="582"/>
    </row>
    <row r="62" spans="1:28" ht="33" x14ac:dyDescent="0.45">
      <c r="A62" s="92"/>
      <c r="B62" s="92"/>
      <c r="C62" s="148" t="str">
        <f>$B$60&amp;"-"&amp;COUNTA(C$60:$C61)+1</f>
        <v>実績5-2</v>
      </c>
      <c r="D62" s="149" t="s">
        <v>506</v>
      </c>
      <c r="E62" s="150"/>
      <c r="F62" s="166" t="s">
        <v>507</v>
      </c>
      <c r="G62" s="583"/>
      <c r="H62" s="584"/>
      <c r="I62" s="584"/>
      <c r="J62" s="584"/>
      <c r="K62" s="584"/>
      <c r="L62" s="584"/>
      <c r="M62" s="584"/>
      <c r="N62" s="584"/>
      <c r="O62" s="584"/>
      <c r="P62" s="584"/>
      <c r="Q62" s="584"/>
      <c r="R62" s="584"/>
      <c r="S62" s="584"/>
      <c r="T62" s="584"/>
      <c r="U62" s="584"/>
      <c r="V62" s="584"/>
      <c r="W62" s="584"/>
      <c r="X62" s="584"/>
      <c r="Y62" s="584"/>
      <c r="Z62" s="584"/>
      <c r="AA62" s="584"/>
      <c r="AB62" s="585"/>
    </row>
    <row r="63" spans="1:28" x14ac:dyDescent="0.45">
      <c r="A63" s="92"/>
      <c r="B63" s="92"/>
      <c r="C63" s="148" t="str">
        <f>$B$60&amp;"-"&amp;COUNTA(C$60:$C62)+1</f>
        <v>実績5-3</v>
      </c>
      <c r="D63" s="149" t="s">
        <v>508</v>
      </c>
      <c r="E63" s="150"/>
      <c r="F63" s="166"/>
      <c r="G63" s="583"/>
      <c r="H63" s="584"/>
      <c r="I63" s="584"/>
      <c r="J63" s="584"/>
      <c r="K63" s="584"/>
      <c r="L63" s="584"/>
      <c r="M63" s="584"/>
      <c r="N63" s="584"/>
      <c r="O63" s="584"/>
      <c r="P63" s="584"/>
      <c r="Q63" s="584"/>
      <c r="R63" s="584"/>
      <c r="S63" s="584"/>
      <c r="T63" s="584"/>
      <c r="U63" s="584"/>
      <c r="V63" s="584"/>
      <c r="W63" s="584"/>
      <c r="X63" s="584"/>
      <c r="Y63" s="584"/>
      <c r="Z63" s="584"/>
      <c r="AA63" s="584"/>
      <c r="AB63" s="585"/>
    </row>
    <row r="64" spans="1:28" x14ac:dyDescent="0.45">
      <c r="A64" s="92"/>
      <c r="B64" s="92"/>
      <c r="C64" s="148" t="str">
        <f>$B$60&amp;"-"&amp;COUNTA(C$60:$C63)+1</f>
        <v>実績5-4</v>
      </c>
      <c r="D64" s="574" t="s">
        <v>509</v>
      </c>
      <c r="E64" s="586"/>
      <c r="F64" s="166"/>
      <c r="G64" s="587"/>
      <c r="H64" s="588"/>
      <c r="I64" s="588"/>
      <c r="J64" s="588"/>
      <c r="K64" s="588"/>
      <c r="L64" s="588"/>
      <c r="M64" s="588"/>
      <c r="N64" s="588"/>
      <c r="O64" s="588"/>
      <c r="P64" s="588"/>
      <c r="Q64" s="588"/>
      <c r="R64" s="588"/>
      <c r="S64" s="588"/>
      <c r="T64" s="588"/>
      <c r="U64" s="588"/>
      <c r="V64" s="588"/>
      <c r="W64" s="588"/>
      <c r="X64" s="588"/>
      <c r="Y64" s="588"/>
      <c r="Z64" s="588"/>
      <c r="AA64" s="588"/>
      <c r="AB64" s="589"/>
    </row>
    <row r="65" spans="1:28" x14ac:dyDescent="0.45">
      <c r="A65" s="92"/>
      <c r="B65" s="92"/>
      <c r="C65" s="148" t="str">
        <f>$B$60&amp;"-"&amp;COUNTA(C$60:$C64)+1</f>
        <v>実績5-5</v>
      </c>
      <c r="D65" s="149" t="s">
        <v>510</v>
      </c>
      <c r="E65" s="150"/>
      <c r="F65" s="165"/>
      <c r="G65" s="598" t="s">
        <v>511</v>
      </c>
      <c r="H65" s="598"/>
      <c r="I65" s="599"/>
      <c r="J65" s="599"/>
      <c r="K65" s="600" t="s">
        <v>512</v>
      </c>
      <c r="L65" s="600"/>
      <c r="M65" s="601"/>
      <c r="N65" s="602"/>
      <c r="O65" s="603" t="s">
        <v>513</v>
      </c>
      <c r="P65" s="603"/>
      <c r="Q65" s="603" t="s">
        <v>514</v>
      </c>
      <c r="R65" s="603"/>
      <c r="S65" s="598" t="s">
        <v>511</v>
      </c>
      <c r="T65" s="598"/>
      <c r="U65" s="599"/>
      <c r="V65" s="599"/>
      <c r="W65" s="600" t="s">
        <v>512</v>
      </c>
      <c r="X65" s="600"/>
      <c r="Y65" s="601"/>
      <c r="Z65" s="602"/>
      <c r="AA65" s="603" t="s">
        <v>513</v>
      </c>
      <c r="AB65" s="603"/>
    </row>
    <row r="66" spans="1:28" ht="16.899999999999999" customHeight="1" x14ac:dyDescent="0.45">
      <c r="A66" s="92"/>
      <c r="B66" s="92"/>
      <c r="C66" s="148" t="str">
        <f>$B$60&amp;"-"&amp;COUNTA(C$60:$C65)+1</f>
        <v>実績5-6</v>
      </c>
      <c r="D66" s="149" t="s">
        <v>515</v>
      </c>
      <c r="E66" s="150"/>
      <c r="F66" s="165"/>
      <c r="G66" s="604"/>
      <c r="H66" s="605"/>
      <c r="I66" s="605"/>
      <c r="J66" s="605"/>
      <c r="K66" s="605"/>
      <c r="L66" s="605"/>
      <c r="M66" s="605"/>
      <c r="N66" s="605"/>
      <c r="O66" s="605"/>
      <c r="P66" s="605"/>
      <c r="Q66" s="605"/>
      <c r="R66" s="605"/>
      <c r="S66" s="605"/>
      <c r="T66" s="605"/>
      <c r="U66" s="605"/>
      <c r="V66" s="605"/>
      <c r="W66" s="605"/>
      <c r="X66" s="605"/>
      <c r="Y66" s="605"/>
      <c r="Z66" s="605"/>
      <c r="AA66" s="606" t="s">
        <v>522</v>
      </c>
      <c r="AB66" s="607"/>
    </row>
    <row r="67" spans="1:28" ht="16.899999999999999" customHeight="1" x14ac:dyDescent="0.45">
      <c r="A67" s="92"/>
      <c r="B67" s="92"/>
      <c r="C67" s="148" t="str">
        <f>$B$60&amp;"-"&amp;COUNTA(C$60:$C66)+1</f>
        <v>実績5-7</v>
      </c>
      <c r="D67" s="151" t="s">
        <v>517</v>
      </c>
      <c r="E67" s="150"/>
      <c r="F67" s="165"/>
      <c r="G67" s="583"/>
      <c r="H67" s="584"/>
      <c r="I67" s="584"/>
      <c r="J67" s="584"/>
      <c r="K67" s="584"/>
      <c r="L67" s="584"/>
      <c r="M67" s="584"/>
      <c r="N67" s="584"/>
      <c r="O67" s="584"/>
      <c r="P67" s="584"/>
      <c r="Q67" s="584"/>
      <c r="R67" s="584"/>
      <c r="S67" s="584"/>
      <c r="T67" s="584"/>
      <c r="U67" s="584"/>
      <c r="V67" s="584"/>
      <c r="W67" s="584"/>
      <c r="X67" s="584"/>
      <c r="Y67" s="584"/>
      <c r="Z67" s="584"/>
      <c r="AA67" s="584"/>
      <c r="AB67" s="585"/>
    </row>
    <row r="68" spans="1:28" x14ac:dyDescent="0.45">
      <c r="A68" s="92"/>
      <c r="B68" s="92"/>
      <c r="C68" s="148" t="str">
        <f>$B$60&amp;"-"&amp;COUNTA(C$60:$C67)+1</f>
        <v>実績5-8</v>
      </c>
      <c r="D68" s="94" t="s">
        <v>518</v>
      </c>
      <c r="E68" s="152"/>
      <c r="F68" s="152"/>
      <c r="G68" s="590"/>
      <c r="H68" s="591"/>
      <c r="I68" s="591"/>
      <c r="J68" s="591"/>
      <c r="K68" s="591"/>
      <c r="L68" s="591"/>
      <c r="M68" s="591"/>
      <c r="N68" s="591"/>
      <c r="O68" s="591"/>
      <c r="P68" s="591"/>
      <c r="Q68" s="591"/>
      <c r="R68" s="591"/>
      <c r="S68" s="591"/>
      <c r="T68" s="591"/>
      <c r="U68" s="591"/>
      <c r="V68" s="591"/>
      <c r="W68" s="591"/>
      <c r="X68" s="591"/>
      <c r="Y68" s="591"/>
      <c r="Z68" s="591"/>
      <c r="AA68" s="591"/>
      <c r="AB68" s="592"/>
    </row>
    <row r="69" spans="1:28" x14ac:dyDescent="0.45">
      <c r="A69" s="92"/>
      <c r="B69" s="92"/>
      <c r="C69" s="153"/>
      <c r="D69" s="93"/>
      <c r="E69" s="154"/>
      <c r="F69" s="154"/>
      <c r="G69" s="593"/>
      <c r="H69" s="594"/>
      <c r="I69" s="594"/>
      <c r="J69" s="594"/>
      <c r="K69" s="594"/>
      <c r="L69" s="594"/>
      <c r="M69" s="594"/>
      <c r="N69" s="594"/>
      <c r="O69" s="594"/>
      <c r="P69" s="594"/>
      <c r="Q69" s="594"/>
      <c r="R69" s="594"/>
      <c r="S69" s="594"/>
      <c r="T69" s="594"/>
      <c r="U69" s="594"/>
      <c r="V69" s="594"/>
      <c r="W69" s="594"/>
      <c r="X69" s="594"/>
      <c r="Y69" s="594"/>
      <c r="Z69" s="594"/>
      <c r="AA69" s="594"/>
      <c r="AB69" s="595"/>
    </row>
    <row r="70" spans="1:28" x14ac:dyDescent="0.45">
      <c r="A70" s="92"/>
      <c r="B70" s="92"/>
      <c r="C70" s="148" t="str">
        <f>$B$60&amp;"-"&amp;COUNTA(C$60:$C69)+1</f>
        <v>実績5-9</v>
      </c>
      <c r="D70" s="94" t="s">
        <v>519</v>
      </c>
      <c r="E70" s="152"/>
      <c r="F70" s="596" t="s">
        <v>520</v>
      </c>
      <c r="G70" s="590"/>
      <c r="H70" s="591"/>
      <c r="I70" s="591"/>
      <c r="J70" s="591"/>
      <c r="K70" s="591"/>
      <c r="L70" s="591"/>
      <c r="M70" s="591"/>
      <c r="N70" s="591"/>
      <c r="O70" s="591"/>
      <c r="P70" s="591"/>
      <c r="Q70" s="591"/>
      <c r="R70" s="591"/>
      <c r="S70" s="591"/>
      <c r="T70" s="591"/>
      <c r="U70" s="591"/>
      <c r="V70" s="591"/>
      <c r="W70" s="591"/>
      <c r="X70" s="591"/>
      <c r="Y70" s="591"/>
      <c r="Z70" s="591"/>
      <c r="AA70" s="591"/>
      <c r="AB70" s="592"/>
    </row>
    <row r="71" spans="1:28" ht="133.15" customHeight="1" x14ac:dyDescent="0.45">
      <c r="A71" s="92"/>
      <c r="B71" s="92"/>
      <c r="C71" s="153"/>
      <c r="D71" s="93"/>
      <c r="E71" s="154"/>
      <c r="F71" s="597"/>
      <c r="G71" s="593"/>
      <c r="H71" s="594"/>
      <c r="I71" s="594"/>
      <c r="J71" s="594"/>
      <c r="K71" s="594"/>
      <c r="L71" s="594"/>
      <c r="M71" s="594"/>
      <c r="N71" s="594"/>
      <c r="O71" s="594"/>
      <c r="P71" s="594"/>
      <c r="Q71" s="594"/>
      <c r="R71" s="594"/>
      <c r="S71" s="594"/>
      <c r="T71" s="594"/>
      <c r="U71" s="594"/>
      <c r="V71" s="594"/>
      <c r="W71" s="594"/>
      <c r="X71" s="594"/>
      <c r="Y71" s="594"/>
      <c r="Z71" s="594"/>
      <c r="AA71" s="594"/>
      <c r="AB71" s="595"/>
    </row>
    <row r="72" spans="1:28" x14ac:dyDescent="0.45">
      <c r="A72" s="92"/>
      <c r="B72" s="92"/>
      <c r="C72" s="92"/>
      <c r="D72" s="156"/>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45">
      <c r="A73" s="92"/>
      <c r="B73" s="92" t="s">
        <v>526</v>
      </c>
      <c r="C73" s="157"/>
      <c r="D73" s="155"/>
      <c r="E73" s="147"/>
      <c r="F73" s="155"/>
      <c r="G73" s="155"/>
      <c r="H73" s="155"/>
      <c r="I73" s="92"/>
      <c r="J73" s="92"/>
      <c r="K73" s="92"/>
      <c r="L73" s="92"/>
      <c r="M73" s="92"/>
      <c r="N73" s="92"/>
      <c r="O73" s="92"/>
      <c r="P73" s="92"/>
      <c r="Q73" s="92"/>
      <c r="R73" s="92"/>
      <c r="S73" s="92"/>
      <c r="T73" s="92"/>
      <c r="U73" s="92"/>
      <c r="V73" s="92"/>
      <c r="W73" s="92"/>
      <c r="X73" s="92"/>
      <c r="Y73" s="92"/>
      <c r="Z73" s="92"/>
      <c r="AA73" s="92"/>
      <c r="AB73" s="92"/>
    </row>
    <row r="74" spans="1:28" ht="16.899999999999999" customHeight="1" x14ac:dyDescent="0.45">
      <c r="A74" s="92"/>
      <c r="B74" s="92"/>
      <c r="C74" s="148" t="str">
        <f>$B$73&amp;"-"&amp;COUNTA(C73:$C$73)+1</f>
        <v>実績6-1</v>
      </c>
      <c r="D74" s="149" t="s">
        <v>504</v>
      </c>
      <c r="E74" s="150"/>
      <c r="F74" s="165" t="s">
        <v>505</v>
      </c>
      <c r="G74" s="580"/>
      <c r="H74" s="581"/>
      <c r="I74" s="581"/>
      <c r="J74" s="581"/>
      <c r="K74" s="581"/>
      <c r="L74" s="581"/>
      <c r="M74" s="581"/>
      <c r="N74" s="581"/>
      <c r="O74" s="581"/>
      <c r="P74" s="581"/>
      <c r="Q74" s="581"/>
      <c r="R74" s="581"/>
      <c r="S74" s="581"/>
      <c r="T74" s="581"/>
      <c r="U74" s="581"/>
      <c r="V74" s="581"/>
      <c r="W74" s="581"/>
      <c r="X74" s="581"/>
      <c r="Y74" s="581"/>
      <c r="Z74" s="581"/>
      <c r="AA74" s="581"/>
      <c r="AB74" s="582"/>
    </row>
    <row r="75" spans="1:28" ht="33" x14ac:dyDescent="0.45">
      <c r="A75" s="92"/>
      <c r="B75" s="92"/>
      <c r="C75" s="148" t="str">
        <f>$B$73&amp;"-"&amp;COUNTA(C$73:$C74)+1</f>
        <v>実績6-2</v>
      </c>
      <c r="D75" s="149" t="s">
        <v>506</v>
      </c>
      <c r="E75" s="150"/>
      <c r="F75" s="166" t="s">
        <v>507</v>
      </c>
      <c r="G75" s="583"/>
      <c r="H75" s="584"/>
      <c r="I75" s="584"/>
      <c r="J75" s="584"/>
      <c r="K75" s="584"/>
      <c r="L75" s="584"/>
      <c r="M75" s="584"/>
      <c r="N75" s="584"/>
      <c r="O75" s="584"/>
      <c r="P75" s="584"/>
      <c r="Q75" s="584"/>
      <c r="R75" s="584"/>
      <c r="S75" s="584"/>
      <c r="T75" s="584"/>
      <c r="U75" s="584"/>
      <c r="V75" s="584"/>
      <c r="W75" s="584"/>
      <c r="X75" s="584"/>
      <c r="Y75" s="584"/>
      <c r="Z75" s="584"/>
      <c r="AA75" s="584"/>
      <c r="AB75" s="585"/>
    </row>
    <row r="76" spans="1:28" x14ac:dyDescent="0.45">
      <c r="A76" s="92"/>
      <c r="B76" s="92"/>
      <c r="C76" s="148" t="str">
        <f>$B$73&amp;"-"&amp;COUNTA(C$73:$C75)+1</f>
        <v>実績6-3</v>
      </c>
      <c r="D76" s="149" t="s">
        <v>508</v>
      </c>
      <c r="E76" s="150"/>
      <c r="F76" s="166"/>
      <c r="G76" s="583"/>
      <c r="H76" s="584"/>
      <c r="I76" s="584"/>
      <c r="J76" s="584"/>
      <c r="K76" s="584"/>
      <c r="L76" s="584"/>
      <c r="M76" s="584"/>
      <c r="N76" s="584"/>
      <c r="O76" s="584"/>
      <c r="P76" s="584"/>
      <c r="Q76" s="584"/>
      <c r="R76" s="584"/>
      <c r="S76" s="584"/>
      <c r="T76" s="584"/>
      <c r="U76" s="584"/>
      <c r="V76" s="584"/>
      <c r="W76" s="584"/>
      <c r="X76" s="584"/>
      <c r="Y76" s="584"/>
      <c r="Z76" s="584"/>
      <c r="AA76" s="584"/>
      <c r="AB76" s="585"/>
    </row>
    <row r="77" spans="1:28" x14ac:dyDescent="0.45">
      <c r="A77" s="92"/>
      <c r="B77" s="92"/>
      <c r="C77" s="148" t="str">
        <f>$B$73&amp;"-"&amp;COUNTA(C$73:$C76)+1</f>
        <v>実績6-4</v>
      </c>
      <c r="D77" s="574" t="s">
        <v>509</v>
      </c>
      <c r="E77" s="586"/>
      <c r="F77" s="166"/>
      <c r="G77" s="587"/>
      <c r="H77" s="588"/>
      <c r="I77" s="588"/>
      <c r="J77" s="588"/>
      <c r="K77" s="588"/>
      <c r="L77" s="588"/>
      <c r="M77" s="588"/>
      <c r="N77" s="588"/>
      <c r="O77" s="588"/>
      <c r="P77" s="588"/>
      <c r="Q77" s="588"/>
      <c r="R77" s="588"/>
      <c r="S77" s="588"/>
      <c r="T77" s="588"/>
      <c r="U77" s="588"/>
      <c r="V77" s="588"/>
      <c r="W77" s="588"/>
      <c r="X77" s="588"/>
      <c r="Y77" s="588"/>
      <c r="Z77" s="588"/>
      <c r="AA77" s="588"/>
      <c r="AB77" s="589"/>
    </row>
    <row r="78" spans="1:28" x14ac:dyDescent="0.45">
      <c r="A78" s="92"/>
      <c r="B78" s="92"/>
      <c r="C78" s="148" t="str">
        <f>$B$73&amp;"-"&amp;COUNTA(C$73:$C77)+1</f>
        <v>実績6-5</v>
      </c>
      <c r="D78" s="149" t="s">
        <v>510</v>
      </c>
      <c r="E78" s="150"/>
      <c r="F78" s="165"/>
      <c r="G78" s="598" t="s">
        <v>511</v>
      </c>
      <c r="H78" s="598"/>
      <c r="I78" s="599"/>
      <c r="J78" s="599"/>
      <c r="K78" s="600" t="s">
        <v>512</v>
      </c>
      <c r="L78" s="600"/>
      <c r="M78" s="601"/>
      <c r="N78" s="602"/>
      <c r="O78" s="603" t="s">
        <v>513</v>
      </c>
      <c r="P78" s="603"/>
      <c r="Q78" s="603" t="s">
        <v>514</v>
      </c>
      <c r="R78" s="603"/>
      <c r="S78" s="598" t="s">
        <v>511</v>
      </c>
      <c r="T78" s="598"/>
      <c r="U78" s="599"/>
      <c r="V78" s="599"/>
      <c r="W78" s="600" t="s">
        <v>512</v>
      </c>
      <c r="X78" s="600"/>
      <c r="Y78" s="601"/>
      <c r="Z78" s="602"/>
      <c r="AA78" s="603" t="s">
        <v>513</v>
      </c>
      <c r="AB78" s="603"/>
    </row>
    <row r="79" spans="1:28" ht="16.899999999999999" customHeight="1" x14ac:dyDescent="0.45">
      <c r="A79" s="92"/>
      <c r="B79" s="92"/>
      <c r="C79" s="148" t="str">
        <f>$B$73&amp;"-"&amp;COUNTA(C$73:$C78)+1</f>
        <v>実績6-6</v>
      </c>
      <c r="D79" s="149" t="s">
        <v>515</v>
      </c>
      <c r="E79" s="150"/>
      <c r="F79" s="165"/>
      <c r="G79" s="604"/>
      <c r="H79" s="605"/>
      <c r="I79" s="605"/>
      <c r="J79" s="605"/>
      <c r="K79" s="605"/>
      <c r="L79" s="605"/>
      <c r="M79" s="605"/>
      <c r="N79" s="605"/>
      <c r="O79" s="605"/>
      <c r="P79" s="605"/>
      <c r="Q79" s="605"/>
      <c r="R79" s="605"/>
      <c r="S79" s="605"/>
      <c r="T79" s="605"/>
      <c r="U79" s="605"/>
      <c r="V79" s="605"/>
      <c r="W79" s="605"/>
      <c r="X79" s="605"/>
      <c r="Y79" s="605"/>
      <c r="Z79" s="605"/>
      <c r="AA79" s="606" t="s">
        <v>522</v>
      </c>
      <c r="AB79" s="607"/>
    </row>
    <row r="80" spans="1:28" ht="16.899999999999999" customHeight="1" x14ac:dyDescent="0.45">
      <c r="A80" s="92"/>
      <c r="B80" s="92"/>
      <c r="C80" s="148" t="str">
        <f>$B$73&amp;"-"&amp;COUNTA(C$73:$C79)+1</f>
        <v>実績6-7</v>
      </c>
      <c r="D80" s="151" t="s">
        <v>517</v>
      </c>
      <c r="E80" s="150"/>
      <c r="F80" s="165"/>
      <c r="G80" s="583"/>
      <c r="H80" s="584"/>
      <c r="I80" s="584"/>
      <c r="J80" s="584"/>
      <c r="K80" s="584"/>
      <c r="L80" s="584"/>
      <c r="M80" s="584"/>
      <c r="N80" s="584"/>
      <c r="O80" s="584"/>
      <c r="P80" s="584"/>
      <c r="Q80" s="584"/>
      <c r="R80" s="584"/>
      <c r="S80" s="584"/>
      <c r="T80" s="584"/>
      <c r="U80" s="584"/>
      <c r="V80" s="584"/>
      <c r="W80" s="584"/>
      <c r="X80" s="584"/>
      <c r="Y80" s="584"/>
      <c r="Z80" s="584"/>
      <c r="AA80" s="584"/>
      <c r="AB80" s="585"/>
    </row>
    <row r="81" spans="1:28" x14ac:dyDescent="0.45">
      <c r="A81" s="92"/>
      <c r="B81" s="92"/>
      <c r="C81" s="148" t="str">
        <f>$B$73&amp;"-"&amp;COUNTA(C$73:$C80)+1</f>
        <v>実績6-8</v>
      </c>
      <c r="D81" s="94" t="s">
        <v>518</v>
      </c>
      <c r="E81" s="152"/>
      <c r="F81" s="152"/>
      <c r="G81" s="590"/>
      <c r="H81" s="591"/>
      <c r="I81" s="591"/>
      <c r="J81" s="591"/>
      <c r="K81" s="591"/>
      <c r="L81" s="591"/>
      <c r="M81" s="591"/>
      <c r="N81" s="591"/>
      <c r="O81" s="591"/>
      <c r="P81" s="591"/>
      <c r="Q81" s="591"/>
      <c r="R81" s="591"/>
      <c r="S81" s="591"/>
      <c r="T81" s="591"/>
      <c r="U81" s="591"/>
      <c r="V81" s="591"/>
      <c r="W81" s="591"/>
      <c r="X81" s="591"/>
      <c r="Y81" s="591"/>
      <c r="Z81" s="591"/>
      <c r="AA81" s="591"/>
      <c r="AB81" s="592"/>
    </row>
    <row r="82" spans="1:28" x14ac:dyDescent="0.45">
      <c r="A82" s="92"/>
      <c r="B82" s="92"/>
      <c r="C82" s="153"/>
      <c r="D82" s="93"/>
      <c r="E82" s="154"/>
      <c r="F82" s="154"/>
      <c r="G82" s="593"/>
      <c r="H82" s="594"/>
      <c r="I82" s="594"/>
      <c r="J82" s="594"/>
      <c r="K82" s="594"/>
      <c r="L82" s="594"/>
      <c r="M82" s="594"/>
      <c r="N82" s="594"/>
      <c r="O82" s="594"/>
      <c r="P82" s="594"/>
      <c r="Q82" s="594"/>
      <c r="R82" s="594"/>
      <c r="S82" s="594"/>
      <c r="T82" s="594"/>
      <c r="U82" s="594"/>
      <c r="V82" s="594"/>
      <c r="W82" s="594"/>
      <c r="X82" s="594"/>
      <c r="Y82" s="594"/>
      <c r="Z82" s="594"/>
      <c r="AA82" s="594"/>
      <c r="AB82" s="595"/>
    </row>
    <row r="83" spans="1:28" x14ac:dyDescent="0.45">
      <c r="A83" s="92"/>
      <c r="B83" s="92"/>
      <c r="C83" s="148" t="str">
        <f>$B$73&amp;"-"&amp;COUNTA(C$73:$C82)+1</f>
        <v>実績6-9</v>
      </c>
      <c r="D83" s="94" t="s">
        <v>519</v>
      </c>
      <c r="E83" s="152"/>
      <c r="F83" s="596" t="s">
        <v>520</v>
      </c>
      <c r="G83" s="590"/>
      <c r="H83" s="591"/>
      <c r="I83" s="591"/>
      <c r="J83" s="591"/>
      <c r="K83" s="591"/>
      <c r="L83" s="591"/>
      <c r="M83" s="591"/>
      <c r="N83" s="591"/>
      <c r="O83" s="591"/>
      <c r="P83" s="591"/>
      <c r="Q83" s="591"/>
      <c r="R83" s="591"/>
      <c r="S83" s="591"/>
      <c r="T83" s="591"/>
      <c r="U83" s="591"/>
      <c r="V83" s="591"/>
      <c r="W83" s="591"/>
      <c r="X83" s="591"/>
      <c r="Y83" s="591"/>
      <c r="Z83" s="591"/>
      <c r="AA83" s="591"/>
      <c r="AB83" s="592"/>
    </row>
    <row r="84" spans="1:28" ht="133.15" customHeight="1" x14ac:dyDescent="0.45">
      <c r="A84" s="92"/>
      <c r="B84" s="92"/>
      <c r="C84" s="153"/>
      <c r="D84" s="93"/>
      <c r="E84" s="154"/>
      <c r="F84" s="597"/>
      <c r="G84" s="593"/>
      <c r="H84" s="594"/>
      <c r="I84" s="594"/>
      <c r="J84" s="594"/>
      <c r="K84" s="594"/>
      <c r="L84" s="594"/>
      <c r="M84" s="594"/>
      <c r="N84" s="594"/>
      <c r="O84" s="594"/>
      <c r="P84" s="594"/>
      <c r="Q84" s="594"/>
      <c r="R84" s="594"/>
      <c r="S84" s="594"/>
      <c r="T84" s="594"/>
      <c r="U84" s="594"/>
      <c r="V84" s="594"/>
      <c r="W84" s="594"/>
      <c r="X84" s="594"/>
      <c r="Y84" s="594"/>
      <c r="Z84" s="594"/>
      <c r="AA84" s="594"/>
      <c r="AB84" s="595"/>
    </row>
    <row r="85" spans="1:28" x14ac:dyDescent="0.45">
      <c r="A85" s="92"/>
      <c r="B85" s="92"/>
      <c r="C85" s="92"/>
      <c r="D85" s="156"/>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45">
      <c r="A86" s="92"/>
      <c r="B86" s="92" t="s">
        <v>527</v>
      </c>
      <c r="C86" s="157"/>
      <c r="D86" s="155"/>
      <c r="E86" s="147"/>
      <c r="F86" s="155"/>
      <c r="G86" s="155"/>
      <c r="H86" s="155"/>
      <c r="I86" s="92"/>
      <c r="J86" s="92"/>
      <c r="K86" s="92"/>
      <c r="L86" s="92"/>
      <c r="M86" s="92"/>
      <c r="N86" s="92"/>
      <c r="O86" s="92"/>
      <c r="P86" s="92"/>
      <c r="Q86" s="92"/>
      <c r="R86" s="92"/>
      <c r="S86" s="92"/>
      <c r="T86" s="92"/>
      <c r="U86" s="92"/>
      <c r="V86" s="92"/>
      <c r="W86" s="92"/>
      <c r="X86" s="92"/>
      <c r="Y86" s="92"/>
      <c r="Z86" s="92"/>
      <c r="AA86" s="92"/>
      <c r="AB86" s="92"/>
    </row>
    <row r="87" spans="1:28" ht="16.899999999999999" customHeight="1" x14ac:dyDescent="0.45">
      <c r="A87" s="92"/>
      <c r="B87" s="92"/>
      <c r="C87" s="148" t="str">
        <f>$B$86&amp;"-"&amp;COUNTA(C86:$C$86)+1</f>
        <v>実績7-1</v>
      </c>
      <c r="D87" s="149" t="s">
        <v>504</v>
      </c>
      <c r="E87" s="150"/>
      <c r="F87" s="165" t="s">
        <v>505</v>
      </c>
      <c r="G87" s="580"/>
      <c r="H87" s="581"/>
      <c r="I87" s="581"/>
      <c r="J87" s="581"/>
      <c r="K87" s="581"/>
      <c r="L87" s="581"/>
      <c r="M87" s="581"/>
      <c r="N87" s="581"/>
      <c r="O87" s="581"/>
      <c r="P87" s="581"/>
      <c r="Q87" s="581"/>
      <c r="R87" s="581"/>
      <c r="S87" s="581"/>
      <c r="T87" s="581"/>
      <c r="U87" s="581"/>
      <c r="V87" s="581"/>
      <c r="W87" s="581"/>
      <c r="X87" s="581"/>
      <c r="Y87" s="581"/>
      <c r="Z87" s="581"/>
      <c r="AA87" s="581"/>
      <c r="AB87" s="582"/>
    </row>
    <row r="88" spans="1:28" ht="33" x14ac:dyDescent="0.45">
      <c r="A88" s="92"/>
      <c r="B88" s="92"/>
      <c r="C88" s="148" t="str">
        <f>$B$86&amp;"-"&amp;COUNTA(C$86:$C87)+1</f>
        <v>実績7-2</v>
      </c>
      <c r="D88" s="149" t="s">
        <v>506</v>
      </c>
      <c r="E88" s="150"/>
      <c r="F88" s="166" t="s">
        <v>507</v>
      </c>
      <c r="G88" s="583"/>
      <c r="H88" s="584"/>
      <c r="I88" s="584"/>
      <c r="J88" s="584"/>
      <c r="K88" s="584"/>
      <c r="L88" s="584"/>
      <c r="M88" s="584"/>
      <c r="N88" s="584"/>
      <c r="O88" s="584"/>
      <c r="P88" s="584"/>
      <c r="Q88" s="584"/>
      <c r="R88" s="584"/>
      <c r="S88" s="584"/>
      <c r="T88" s="584"/>
      <c r="U88" s="584"/>
      <c r="V88" s="584"/>
      <c r="W88" s="584"/>
      <c r="X88" s="584"/>
      <c r="Y88" s="584"/>
      <c r="Z88" s="584"/>
      <c r="AA88" s="584"/>
      <c r="AB88" s="585"/>
    </row>
    <row r="89" spans="1:28" x14ac:dyDescent="0.45">
      <c r="A89" s="92"/>
      <c r="B89" s="92"/>
      <c r="C89" s="148" t="str">
        <f>$B$86&amp;"-"&amp;COUNTA(C$86:$C88)+1</f>
        <v>実績7-3</v>
      </c>
      <c r="D89" s="149" t="s">
        <v>508</v>
      </c>
      <c r="E89" s="150"/>
      <c r="F89" s="166"/>
      <c r="G89" s="583"/>
      <c r="H89" s="584"/>
      <c r="I89" s="584"/>
      <c r="J89" s="584"/>
      <c r="K89" s="584"/>
      <c r="L89" s="584"/>
      <c r="M89" s="584"/>
      <c r="N89" s="584"/>
      <c r="O89" s="584"/>
      <c r="P89" s="584"/>
      <c r="Q89" s="584"/>
      <c r="R89" s="584"/>
      <c r="S89" s="584"/>
      <c r="T89" s="584"/>
      <c r="U89" s="584"/>
      <c r="V89" s="584"/>
      <c r="W89" s="584"/>
      <c r="X89" s="584"/>
      <c r="Y89" s="584"/>
      <c r="Z89" s="584"/>
      <c r="AA89" s="584"/>
      <c r="AB89" s="585"/>
    </row>
    <row r="90" spans="1:28" x14ac:dyDescent="0.45">
      <c r="A90" s="92"/>
      <c r="B90" s="92"/>
      <c r="C90" s="148" t="str">
        <f>$B$86&amp;"-"&amp;COUNTA(C$86:$C89)+1</f>
        <v>実績7-4</v>
      </c>
      <c r="D90" s="574" t="s">
        <v>509</v>
      </c>
      <c r="E90" s="586"/>
      <c r="F90" s="166"/>
      <c r="G90" s="587"/>
      <c r="H90" s="588"/>
      <c r="I90" s="588"/>
      <c r="J90" s="588"/>
      <c r="K90" s="588"/>
      <c r="L90" s="588"/>
      <c r="M90" s="588"/>
      <c r="N90" s="588"/>
      <c r="O90" s="588"/>
      <c r="P90" s="588"/>
      <c r="Q90" s="588"/>
      <c r="R90" s="588"/>
      <c r="S90" s="588"/>
      <c r="T90" s="588"/>
      <c r="U90" s="588"/>
      <c r="V90" s="588"/>
      <c r="W90" s="588"/>
      <c r="X90" s="588"/>
      <c r="Y90" s="588"/>
      <c r="Z90" s="588"/>
      <c r="AA90" s="588"/>
      <c r="AB90" s="589"/>
    </row>
    <row r="91" spans="1:28" x14ac:dyDescent="0.45">
      <c r="A91" s="92"/>
      <c r="B91" s="92"/>
      <c r="C91" s="148" t="str">
        <f>$B$86&amp;"-"&amp;COUNTA(C$86:$C90)+1</f>
        <v>実績7-5</v>
      </c>
      <c r="D91" s="149" t="s">
        <v>510</v>
      </c>
      <c r="E91" s="150"/>
      <c r="F91" s="165"/>
      <c r="G91" s="598" t="s">
        <v>511</v>
      </c>
      <c r="H91" s="598"/>
      <c r="I91" s="599"/>
      <c r="J91" s="599"/>
      <c r="K91" s="600" t="s">
        <v>512</v>
      </c>
      <c r="L91" s="600"/>
      <c r="M91" s="601"/>
      <c r="N91" s="602"/>
      <c r="O91" s="603" t="s">
        <v>513</v>
      </c>
      <c r="P91" s="603"/>
      <c r="Q91" s="603" t="s">
        <v>514</v>
      </c>
      <c r="R91" s="603"/>
      <c r="S91" s="598" t="s">
        <v>511</v>
      </c>
      <c r="T91" s="598"/>
      <c r="U91" s="599"/>
      <c r="V91" s="599"/>
      <c r="W91" s="600" t="s">
        <v>512</v>
      </c>
      <c r="X91" s="600"/>
      <c r="Y91" s="601"/>
      <c r="Z91" s="602"/>
      <c r="AA91" s="603" t="s">
        <v>513</v>
      </c>
      <c r="AB91" s="603"/>
    </row>
    <row r="92" spans="1:28" ht="16.899999999999999" customHeight="1" x14ac:dyDescent="0.45">
      <c r="A92" s="92"/>
      <c r="B92" s="92"/>
      <c r="C92" s="148" t="str">
        <f>$B$86&amp;"-"&amp;COUNTA(C$86:$C91)+1</f>
        <v>実績7-6</v>
      </c>
      <c r="D92" s="149" t="s">
        <v>515</v>
      </c>
      <c r="E92" s="150"/>
      <c r="F92" s="165"/>
      <c r="G92" s="604"/>
      <c r="H92" s="605"/>
      <c r="I92" s="605"/>
      <c r="J92" s="605"/>
      <c r="K92" s="605"/>
      <c r="L92" s="605"/>
      <c r="M92" s="605"/>
      <c r="N92" s="605"/>
      <c r="O92" s="605"/>
      <c r="P92" s="605"/>
      <c r="Q92" s="605"/>
      <c r="R92" s="605"/>
      <c r="S92" s="605"/>
      <c r="T92" s="605"/>
      <c r="U92" s="605"/>
      <c r="V92" s="605"/>
      <c r="W92" s="605"/>
      <c r="X92" s="605"/>
      <c r="Y92" s="605"/>
      <c r="Z92" s="605"/>
      <c r="AA92" s="606" t="s">
        <v>522</v>
      </c>
      <c r="AB92" s="607"/>
    </row>
    <row r="93" spans="1:28" ht="16.899999999999999" customHeight="1" x14ac:dyDescent="0.45">
      <c r="A93" s="92"/>
      <c r="B93" s="92"/>
      <c r="C93" s="148" t="str">
        <f>$B$86&amp;"-"&amp;COUNTA(C$86:$C92)+1</f>
        <v>実績7-7</v>
      </c>
      <c r="D93" s="151" t="s">
        <v>517</v>
      </c>
      <c r="E93" s="150"/>
      <c r="F93" s="165"/>
      <c r="G93" s="583"/>
      <c r="H93" s="584"/>
      <c r="I93" s="584"/>
      <c r="J93" s="584"/>
      <c r="K93" s="584"/>
      <c r="L93" s="584"/>
      <c r="M93" s="584"/>
      <c r="N93" s="584"/>
      <c r="O93" s="584"/>
      <c r="P93" s="584"/>
      <c r="Q93" s="584"/>
      <c r="R93" s="584"/>
      <c r="S93" s="584"/>
      <c r="T93" s="584"/>
      <c r="U93" s="584"/>
      <c r="V93" s="584"/>
      <c r="W93" s="584"/>
      <c r="X93" s="584"/>
      <c r="Y93" s="584"/>
      <c r="Z93" s="584"/>
      <c r="AA93" s="584"/>
      <c r="AB93" s="585"/>
    </row>
    <row r="94" spans="1:28" x14ac:dyDescent="0.45">
      <c r="A94" s="92"/>
      <c r="B94" s="92"/>
      <c r="C94" s="148" t="str">
        <f>$B$86&amp;"-"&amp;COUNTA(C$86:$C93)+1</f>
        <v>実績7-8</v>
      </c>
      <c r="D94" s="94" t="s">
        <v>518</v>
      </c>
      <c r="E94" s="152"/>
      <c r="F94" s="152"/>
      <c r="G94" s="590"/>
      <c r="H94" s="591"/>
      <c r="I94" s="591"/>
      <c r="J94" s="591"/>
      <c r="K94" s="591"/>
      <c r="L94" s="591"/>
      <c r="M94" s="591"/>
      <c r="N94" s="591"/>
      <c r="O94" s="591"/>
      <c r="P94" s="591"/>
      <c r="Q94" s="591"/>
      <c r="R94" s="591"/>
      <c r="S94" s="591"/>
      <c r="T94" s="591"/>
      <c r="U94" s="591"/>
      <c r="V94" s="591"/>
      <c r="W94" s="591"/>
      <c r="X94" s="591"/>
      <c r="Y94" s="591"/>
      <c r="Z94" s="591"/>
      <c r="AA94" s="591"/>
      <c r="AB94" s="592"/>
    </row>
    <row r="95" spans="1:28" x14ac:dyDescent="0.45">
      <c r="A95" s="92"/>
      <c r="B95" s="92"/>
      <c r="C95" s="153"/>
      <c r="D95" s="93"/>
      <c r="E95" s="154"/>
      <c r="F95" s="154"/>
      <c r="G95" s="593"/>
      <c r="H95" s="594"/>
      <c r="I95" s="594"/>
      <c r="J95" s="594"/>
      <c r="K95" s="594"/>
      <c r="L95" s="594"/>
      <c r="M95" s="594"/>
      <c r="N95" s="594"/>
      <c r="O95" s="594"/>
      <c r="P95" s="594"/>
      <c r="Q95" s="594"/>
      <c r="R95" s="594"/>
      <c r="S95" s="594"/>
      <c r="T95" s="594"/>
      <c r="U95" s="594"/>
      <c r="V95" s="594"/>
      <c r="W95" s="594"/>
      <c r="X95" s="594"/>
      <c r="Y95" s="594"/>
      <c r="Z95" s="594"/>
      <c r="AA95" s="594"/>
      <c r="AB95" s="595"/>
    </row>
    <row r="96" spans="1:28" x14ac:dyDescent="0.45">
      <c r="A96" s="92"/>
      <c r="B96" s="92"/>
      <c r="C96" s="148" t="str">
        <f>$B$86&amp;"-"&amp;COUNTA(C$86:$C95)+1</f>
        <v>実績7-9</v>
      </c>
      <c r="D96" s="94" t="s">
        <v>519</v>
      </c>
      <c r="E96" s="152"/>
      <c r="F96" s="596" t="s">
        <v>520</v>
      </c>
      <c r="G96" s="590"/>
      <c r="H96" s="591"/>
      <c r="I96" s="591"/>
      <c r="J96" s="591"/>
      <c r="K96" s="591"/>
      <c r="L96" s="591"/>
      <c r="M96" s="591"/>
      <c r="N96" s="591"/>
      <c r="O96" s="591"/>
      <c r="P96" s="591"/>
      <c r="Q96" s="591"/>
      <c r="R96" s="591"/>
      <c r="S96" s="591"/>
      <c r="T96" s="591"/>
      <c r="U96" s="591"/>
      <c r="V96" s="591"/>
      <c r="W96" s="591"/>
      <c r="X96" s="591"/>
      <c r="Y96" s="591"/>
      <c r="Z96" s="591"/>
      <c r="AA96" s="591"/>
      <c r="AB96" s="592"/>
    </row>
    <row r="97" spans="1:28" ht="133.15" customHeight="1" x14ac:dyDescent="0.45">
      <c r="A97" s="92"/>
      <c r="B97" s="92"/>
      <c r="C97" s="153"/>
      <c r="D97" s="93"/>
      <c r="E97" s="154"/>
      <c r="F97" s="597"/>
      <c r="G97" s="593"/>
      <c r="H97" s="594"/>
      <c r="I97" s="594"/>
      <c r="J97" s="594"/>
      <c r="K97" s="594"/>
      <c r="L97" s="594"/>
      <c r="M97" s="594"/>
      <c r="N97" s="594"/>
      <c r="O97" s="594"/>
      <c r="P97" s="594"/>
      <c r="Q97" s="594"/>
      <c r="R97" s="594"/>
      <c r="S97" s="594"/>
      <c r="T97" s="594"/>
      <c r="U97" s="594"/>
      <c r="V97" s="594"/>
      <c r="W97" s="594"/>
      <c r="X97" s="594"/>
      <c r="Y97" s="594"/>
      <c r="Z97" s="594"/>
      <c r="AA97" s="594"/>
      <c r="AB97" s="595"/>
    </row>
    <row r="98" spans="1:28" x14ac:dyDescent="0.45">
      <c r="A98" s="92"/>
      <c r="B98" s="92"/>
      <c r="C98" s="92"/>
      <c r="D98" s="156"/>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45">
      <c r="A99" s="92"/>
      <c r="B99" s="92" t="s">
        <v>528</v>
      </c>
      <c r="C99" s="157"/>
      <c r="D99" s="155"/>
      <c r="E99" s="147"/>
      <c r="F99" s="155"/>
      <c r="G99" s="155"/>
      <c r="H99" s="155"/>
      <c r="I99" s="92"/>
      <c r="J99" s="92"/>
      <c r="K99" s="92"/>
      <c r="L99" s="92"/>
      <c r="M99" s="92"/>
      <c r="N99" s="92"/>
      <c r="O99" s="92"/>
      <c r="P99" s="92"/>
      <c r="Q99" s="92"/>
      <c r="R99" s="92"/>
      <c r="S99" s="92"/>
      <c r="T99" s="92"/>
      <c r="U99" s="92"/>
      <c r="V99" s="92"/>
      <c r="W99" s="92"/>
      <c r="X99" s="92"/>
      <c r="Y99" s="92"/>
      <c r="Z99" s="92"/>
      <c r="AA99" s="92"/>
      <c r="AB99" s="92"/>
    </row>
    <row r="100" spans="1:28" ht="16.899999999999999" customHeight="1" x14ac:dyDescent="0.45">
      <c r="A100" s="92"/>
      <c r="B100" s="92"/>
      <c r="C100" s="148" t="str">
        <f>$B$99&amp;"-"&amp;COUNTA(C99:$C$99)+1</f>
        <v>実績8-1</v>
      </c>
      <c r="D100" s="149" t="s">
        <v>504</v>
      </c>
      <c r="E100" s="150"/>
      <c r="F100" s="165" t="s">
        <v>505</v>
      </c>
      <c r="G100" s="580"/>
      <c r="H100" s="581"/>
      <c r="I100" s="581"/>
      <c r="J100" s="581"/>
      <c r="K100" s="581"/>
      <c r="L100" s="581"/>
      <c r="M100" s="581"/>
      <c r="N100" s="581"/>
      <c r="O100" s="581"/>
      <c r="P100" s="581"/>
      <c r="Q100" s="581"/>
      <c r="R100" s="581"/>
      <c r="S100" s="581"/>
      <c r="T100" s="581"/>
      <c r="U100" s="581"/>
      <c r="V100" s="581"/>
      <c r="W100" s="581"/>
      <c r="X100" s="581"/>
      <c r="Y100" s="581"/>
      <c r="Z100" s="581"/>
      <c r="AA100" s="581"/>
      <c r="AB100" s="582"/>
    </row>
    <row r="101" spans="1:28" ht="33" x14ac:dyDescent="0.45">
      <c r="A101" s="92"/>
      <c r="B101" s="92"/>
      <c r="C101" s="148" t="str">
        <f>$B$99&amp;"-"&amp;COUNTA(C$99:$C100)+1</f>
        <v>実績8-2</v>
      </c>
      <c r="D101" s="149" t="s">
        <v>506</v>
      </c>
      <c r="E101" s="150"/>
      <c r="F101" s="166" t="s">
        <v>507</v>
      </c>
      <c r="G101" s="583"/>
      <c r="H101" s="584"/>
      <c r="I101" s="584"/>
      <c r="J101" s="584"/>
      <c r="K101" s="584"/>
      <c r="L101" s="584"/>
      <c r="M101" s="584"/>
      <c r="N101" s="584"/>
      <c r="O101" s="584"/>
      <c r="P101" s="584"/>
      <c r="Q101" s="584"/>
      <c r="R101" s="584"/>
      <c r="S101" s="584"/>
      <c r="T101" s="584"/>
      <c r="U101" s="584"/>
      <c r="V101" s="584"/>
      <c r="W101" s="584"/>
      <c r="X101" s="584"/>
      <c r="Y101" s="584"/>
      <c r="Z101" s="584"/>
      <c r="AA101" s="584"/>
      <c r="AB101" s="585"/>
    </row>
    <row r="102" spans="1:28" x14ac:dyDescent="0.45">
      <c r="A102" s="92"/>
      <c r="B102" s="92"/>
      <c r="C102" s="148" t="str">
        <f>$B$99&amp;"-"&amp;COUNTA(C$99:$C101)+1</f>
        <v>実績8-3</v>
      </c>
      <c r="D102" s="149" t="s">
        <v>508</v>
      </c>
      <c r="E102" s="150"/>
      <c r="F102" s="166"/>
      <c r="G102" s="583"/>
      <c r="H102" s="584"/>
      <c r="I102" s="584"/>
      <c r="J102" s="584"/>
      <c r="K102" s="584"/>
      <c r="L102" s="584"/>
      <c r="M102" s="584"/>
      <c r="N102" s="584"/>
      <c r="O102" s="584"/>
      <c r="P102" s="584"/>
      <c r="Q102" s="584"/>
      <c r="R102" s="584"/>
      <c r="S102" s="584"/>
      <c r="T102" s="584"/>
      <c r="U102" s="584"/>
      <c r="V102" s="584"/>
      <c r="W102" s="584"/>
      <c r="X102" s="584"/>
      <c r="Y102" s="584"/>
      <c r="Z102" s="584"/>
      <c r="AA102" s="584"/>
      <c r="AB102" s="585"/>
    </row>
    <row r="103" spans="1:28" x14ac:dyDescent="0.45">
      <c r="A103" s="92"/>
      <c r="B103" s="92"/>
      <c r="C103" s="148" t="str">
        <f>$B$99&amp;"-"&amp;COUNTA(C$99:$C102)+1</f>
        <v>実績8-4</v>
      </c>
      <c r="D103" s="574" t="s">
        <v>509</v>
      </c>
      <c r="E103" s="586"/>
      <c r="F103" s="166"/>
      <c r="G103" s="587"/>
      <c r="H103" s="588"/>
      <c r="I103" s="588"/>
      <c r="J103" s="588"/>
      <c r="K103" s="588"/>
      <c r="L103" s="588"/>
      <c r="M103" s="588"/>
      <c r="N103" s="588"/>
      <c r="O103" s="588"/>
      <c r="P103" s="588"/>
      <c r="Q103" s="588"/>
      <c r="R103" s="588"/>
      <c r="S103" s="588"/>
      <c r="T103" s="588"/>
      <c r="U103" s="588"/>
      <c r="V103" s="588"/>
      <c r="W103" s="588"/>
      <c r="X103" s="588"/>
      <c r="Y103" s="588"/>
      <c r="Z103" s="588"/>
      <c r="AA103" s="588"/>
      <c r="AB103" s="589"/>
    </row>
    <row r="104" spans="1:28" x14ac:dyDescent="0.45">
      <c r="A104" s="92"/>
      <c r="B104" s="92"/>
      <c r="C104" s="148" t="str">
        <f>$B$99&amp;"-"&amp;COUNTA(C$99:$C103)+1</f>
        <v>実績8-5</v>
      </c>
      <c r="D104" s="149" t="s">
        <v>510</v>
      </c>
      <c r="E104" s="150"/>
      <c r="F104" s="165"/>
      <c r="G104" s="598" t="s">
        <v>511</v>
      </c>
      <c r="H104" s="598"/>
      <c r="I104" s="599"/>
      <c r="J104" s="599"/>
      <c r="K104" s="600" t="s">
        <v>512</v>
      </c>
      <c r="L104" s="600"/>
      <c r="M104" s="601"/>
      <c r="N104" s="602"/>
      <c r="O104" s="603" t="s">
        <v>513</v>
      </c>
      <c r="P104" s="603"/>
      <c r="Q104" s="603" t="s">
        <v>514</v>
      </c>
      <c r="R104" s="603"/>
      <c r="S104" s="598" t="s">
        <v>511</v>
      </c>
      <c r="T104" s="598"/>
      <c r="U104" s="599"/>
      <c r="V104" s="599"/>
      <c r="W104" s="600" t="s">
        <v>512</v>
      </c>
      <c r="X104" s="600"/>
      <c r="Y104" s="601"/>
      <c r="Z104" s="602"/>
      <c r="AA104" s="603" t="s">
        <v>513</v>
      </c>
      <c r="AB104" s="603"/>
    </row>
    <row r="105" spans="1:28" ht="16.899999999999999" customHeight="1" x14ac:dyDescent="0.45">
      <c r="A105" s="92"/>
      <c r="B105" s="92"/>
      <c r="C105" s="148" t="str">
        <f>$B$99&amp;"-"&amp;COUNTA(C$99:$C104)+1</f>
        <v>実績8-6</v>
      </c>
      <c r="D105" s="149" t="s">
        <v>515</v>
      </c>
      <c r="E105" s="150"/>
      <c r="F105" s="165"/>
      <c r="G105" s="604"/>
      <c r="H105" s="605"/>
      <c r="I105" s="605"/>
      <c r="J105" s="605"/>
      <c r="K105" s="605"/>
      <c r="L105" s="605"/>
      <c r="M105" s="605"/>
      <c r="N105" s="605"/>
      <c r="O105" s="605"/>
      <c r="P105" s="605"/>
      <c r="Q105" s="605"/>
      <c r="R105" s="605"/>
      <c r="S105" s="605"/>
      <c r="T105" s="605"/>
      <c r="U105" s="605"/>
      <c r="V105" s="605"/>
      <c r="W105" s="605"/>
      <c r="X105" s="605"/>
      <c r="Y105" s="605"/>
      <c r="Z105" s="605"/>
      <c r="AA105" s="606" t="s">
        <v>522</v>
      </c>
      <c r="AB105" s="607"/>
    </row>
    <row r="106" spans="1:28" ht="16.899999999999999" customHeight="1" x14ac:dyDescent="0.45">
      <c r="A106" s="92"/>
      <c r="B106" s="92"/>
      <c r="C106" s="148" t="str">
        <f>$B$99&amp;"-"&amp;COUNTA(C$99:$C105)+1</f>
        <v>実績8-7</v>
      </c>
      <c r="D106" s="151" t="s">
        <v>517</v>
      </c>
      <c r="E106" s="150"/>
      <c r="F106" s="165"/>
      <c r="G106" s="583"/>
      <c r="H106" s="584"/>
      <c r="I106" s="584"/>
      <c r="J106" s="584"/>
      <c r="K106" s="584"/>
      <c r="L106" s="584"/>
      <c r="M106" s="584"/>
      <c r="N106" s="584"/>
      <c r="O106" s="584"/>
      <c r="P106" s="584"/>
      <c r="Q106" s="584"/>
      <c r="R106" s="584"/>
      <c r="S106" s="584"/>
      <c r="T106" s="584"/>
      <c r="U106" s="584"/>
      <c r="V106" s="584"/>
      <c r="W106" s="584"/>
      <c r="X106" s="584"/>
      <c r="Y106" s="584"/>
      <c r="Z106" s="584"/>
      <c r="AA106" s="584"/>
      <c r="AB106" s="585"/>
    </row>
    <row r="107" spans="1:28" x14ac:dyDescent="0.45">
      <c r="A107" s="92"/>
      <c r="B107" s="92"/>
      <c r="C107" s="148" t="str">
        <f>$B$99&amp;"-"&amp;COUNTA(C$99:$C106)+1</f>
        <v>実績8-8</v>
      </c>
      <c r="D107" s="94" t="s">
        <v>518</v>
      </c>
      <c r="E107" s="152"/>
      <c r="F107" s="152"/>
      <c r="G107" s="590"/>
      <c r="H107" s="591"/>
      <c r="I107" s="591"/>
      <c r="J107" s="591"/>
      <c r="K107" s="591"/>
      <c r="L107" s="591"/>
      <c r="M107" s="591"/>
      <c r="N107" s="591"/>
      <c r="O107" s="591"/>
      <c r="P107" s="591"/>
      <c r="Q107" s="591"/>
      <c r="R107" s="591"/>
      <c r="S107" s="591"/>
      <c r="T107" s="591"/>
      <c r="U107" s="591"/>
      <c r="V107" s="591"/>
      <c r="W107" s="591"/>
      <c r="X107" s="591"/>
      <c r="Y107" s="591"/>
      <c r="Z107" s="591"/>
      <c r="AA107" s="591"/>
      <c r="AB107" s="592"/>
    </row>
    <row r="108" spans="1:28" x14ac:dyDescent="0.45">
      <c r="A108" s="92"/>
      <c r="B108" s="92"/>
      <c r="C108" s="153"/>
      <c r="D108" s="93"/>
      <c r="E108" s="154"/>
      <c r="F108" s="154"/>
      <c r="G108" s="593"/>
      <c r="H108" s="594"/>
      <c r="I108" s="594"/>
      <c r="J108" s="594"/>
      <c r="K108" s="594"/>
      <c r="L108" s="594"/>
      <c r="M108" s="594"/>
      <c r="N108" s="594"/>
      <c r="O108" s="594"/>
      <c r="P108" s="594"/>
      <c r="Q108" s="594"/>
      <c r="R108" s="594"/>
      <c r="S108" s="594"/>
      <c r="T108" s="594"/>
      <c r="U108" s="594"/>
      <c r="V108" s="594"/>
      <c r="W108" s="594"/>
      <c r="X108" s="594"/>
      <c r="Y108" s="594"/>
      <c r="Z108" s="594"/>
      <c r="AA108" s="594"/>
      <c r="AB108" s="595"/>
    </row>
    <row r="109" spans="1:28" x14ac:dyDescent="0.45">
      <c r="A109" s="92"/>
      <c r="B109" s="92"/>
      <c r="C109" s="148" t="str">
        <f>$B$99&amp;"-"&amp;COUNTA(C$99:$C108)+1</f>
        <v>実績8-9</v>
      </c>
      <c r="D109" s="94" t="s">
        <v>519</v>
      </c>
      <c r="E109" s="152"/>
      <c r="F109" s="596" t="s">
        <v>520</v>
      </c>
      <c r="G109" s="590"/>
      <c r="H109" s="591"/>
      <c r="I109" s="591"/>
      <c r="J109" s="591"/>
      <c r="K109" s="591"/>
      <c r="L109" s="591"/>
      <c r="M109" s="591"/>
      <c r="N109" s="591"/>
      <c r="O109" s="591"/>
      <c r="P109" s="591"/>
      <c r="Q109" s="591"/>
      <c r="R109" s="591"/>
      <c r="S109" s="591"/>
      <c r="T109" s="591"/>
      <c r="U109" s="591"/>
      <c r="V109" s="591"/>
      <c r="W109" s="591"/>
      <c r="X109" s="591"/>
      <c r="Y109" s="591"/>
      <c r="Z109" s="591"/>
      <c r="AA109" s="591"/>
      <c r="AB109" s="592"/>
    </row>
    <row r="110" spans="1:28" ht="133.15" customHeight="1" x14ac:dyDescent="0.45">
      <c r="A110" s="92"/>
      <c r="B110" s="92"/>
      <c r="C110" s="153"/>
      <c r="D110" s="93"/>
      <c r="E110" s="154"/>
      <c r="F110" s="597"/>
      <c r="G110" s="593"/>
      <c r="H110" s="594"/>
      <c r="I110" s="594"/>
      <c r="J110" s="594"/>
      <c r="K110" s="594"/>
      <c r="L110" s="594"/>
      <c r="M110" s="594"/>
      <c r="N110" s="594"/>
      <c r="O110" s="594"/>
      <c r="P110" s="594"/>
      <c r="Q110" s="594"/>
      <c r="R110" s="594"/>
      <c r="S110" s="594"/>
      <c r="T110" s="594"/>
      <c r="U110" s="594"/>
      <c r="V110" s="594"/>
      <c r="W110" s="594"/>
      <c r="X110" s="594"/>
      <c r="Y110" s="594"/>
      <c r="Z110" s="594"/>
      <c r="AA110" s="594"/>
      <c r="AB110" s="595"/>
    </row>
    <row r="111" spans="1:28" x14ac:dyDescent="0.45">
      <c r="A111" s="92"/>
      <c r="B111" s="92"/>
      <c r="C111" s="92"/>
      <c r="D111" s="156"/>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45">
      <c r="A112" s="92"/>
      <c r="B112" s="92" t="s">
        <v>529</v>
      </c>
      <c r="C112" s="157"/>
      <c r="D112" s="155"/>
      <c r="E112" s="147"/>
      <c r="F112" s="155"/>
      <c r="G112" s="155"/>
      <c r="H112" s="155"/>
      <c r="I112" s="92"/>
      <c r="J112" s="92"/>
      <c r="K112" s="92"/>
      <c r="L112" s="92"/>
      <c r="M112" s="92"/>
      <c r="N112" s="92"/>
      <c r="O112" s="92"/>
      <c r="P112" s="92"/>
      <c r="Q112" s="92"/>
      <c r="R112" s="92"/>
      <c r="S112" s="92"/>
      <c r="T112" s="92"/>
      <c r="U112" s="92"/>
      <c r="V112" s="92"/>
      <c r="W112" s="92"/>
      <c r="X112" s="92"/>
      <c r="Y112" s="92"/>
      <c r="Z112" s="92"/>
      <c r="AA112" s="92"/>
      <c r="AB112" s="92"/>
    </row>
    <row r="113" spans="1:28" ht="16.899999999999999" customHeight="1" x14ac:dyDescent="0.45">
      <c r="A113" s="92"/>
      <c r="B113" s="92"/>
      <c r="C113" s="148" t="str">
        <f>$B$112&amp;"-"&amp;COUNTA(C112:$C$112)+1</f>
        <v>実績9-1</v>
      </c>
      <c r="D113" s="149" t="s">
        <v>504</v>
      </c>
      <c r="E113" s="150"/>
      <c r="F113" s="165" t="s">
        <v>505</v>
      </c>
      <c r="G113" s="580"/>
      <c r="H113" s="581"/>
      <c r="I113" s="581"/>
      <c r="J113" s="581"/>
      <c r="K113" s="581"/>
      <c r="L113" s="581"/>
      <c r="M113" s="581"/>
      <c r="N113" s="581"/>
      <c r="O113" s="581"/>
      <c r="P113" s="581"/>
      <c r="Q113" s="581"/>
      <c r="R113" s="581"/>
      <c r="S113" s="581"/>
      <c r="T113" s="581"/>
      <c r="U113" s="581"/>
      <c r="V113" s="581"/>
      <c r="W113" s="581"/>
      <c r="X113" s="581"/>
      <c r="Y113" s="581"/>
      <c r="Z113" s="581"/>
      <c r="AA113" s="581"/>
      <c r="AB113" s="582"/>
    </row>
    <row r="114" spans="1:28" ht="33" x14ac:dyDescent="0.45">
      <c r="A114" s="92"/>
      <c r="B114" s="92"/>
      <c r="C114" s="148" t="str">
        <f>$B$112&amp;"-"&amp;COUNTA(C$112:$C113)+1</f>
        <v>実績9-2</v>
      </c>
      <c r="D114" s="149" t="s">
        <v>506</v>
      </c>
      <c r="E114" s="150"/>
      <c r="F114" s="166" t="s">
        <v>507</v>
      </c>
      <c r="G114" s="583"/>
      <c r="H114" s="584"/>
      <c r="I114" s="584"/>
      <c r="J114" s="584"/>
      <c r="K114" s="584"/>
      <c r="L114" s="584"/>
      <c r="M114" s="584"/>
      <c r="N114" s="584"/>
      <c r="O114" s="584"/>
      <c r="P114" s="584"/>
      <c r="Q114" s="584"/>
      <c r="R114" s="584"/>
      <c r="S114" s="584"/>
      <c r="T114" s="584"/>
      <c r="U114" s="584"/>
      <c r="V114" s="584"/>
      <c r="W114" s="584"/>
      <c r="X114" s="584"/>
      <c r="Y114" s="584"/>
      <c r="Z114" s="584"/>
      <c r="AA114" s="584"/>
      <c r="AB114" s="585"/>
    </row>
    <row r="115" spans="1:28" x14ac:dyDescent="0.45">
      <c r="A115" s="92"/>
      <c r="B115" s="92"/>
      <c r="C115" s="148" t="str">
        <f>$B$112&amp;"-"&amp;COUNTA(C$112:$C114)+1</f>
        <v>実績9-3</v>
      </c>
      <c r="D115" s="149" t="s">
        <v>508</v>
      </c>
      <c r="E115" s="150"/>
      <c r="F115" s="166"/>
      <c r="G115" s="583"/>
      <c r="H115" s="584"/>
      <c r="I115" s="584"/>
      <c r="J115" s="584"/>
      <c r="K115" s="584"/>
      <c r="L115" s="584"/>
      <c r="M115" s="584"/>
      <c r="N115" s="584"/>
      <c r="O115" s="584"/>
      <c r="P115" s="584"/>
      <c r="Q115" s="584"/>
      <c r="R115" s="584"/>
      <c r="S115" s="584"/>
      <c r="T115" s="584"/>
      <c r="U115" s="584"/>
      <c r="V115" s="584"/>
      <c r="W115" s="584"/>
      <c r="X115" s="584"/>
      <c r="Y115" s="584"/>
      <c r="Z115" s="584"/>
      <c r="AA115" s="584"/>
      <c r="AB115" s="585"/>
    </row>
    <row r="116" spans="1:28" x14ac:dyDescent="0.45">
      <c r="A116" s="92"/>
      <c r="B116" s="92"/>
      <c r="C116" s="148" t="str">
        <f>$B$112&amp;"-"&amp;COUNTA(C$112:$C115)+1</f>
        <v>実績9-4</v>
      </c>
      <c r="D116" s="574" t="s">
        <v>509</v>
      </c>
      <c r="E116" s="586"/>
      <c r="F116" s="166"/>
      <c r="G116" s="587"/>
      <c r="H116" s="588"/>
      <c r="I116" s="588"/>
      <c r="J116" s="588"/>
      <c r="K116" s="588"/>
      <c r="L116" s="588"/>
      <c r="M116" s="588"/>
      <c r="N116" s="588"/>
      <c r="O116" s="588"/>
      <c r="P116" s="588"/>
      <c r="Q116" s="588"/>
      <c r="R116" s="588"/>
      <c r="S116" s="588"/>
      <c r="T116" s="588"/>
      <c r="U116" s="588"/>
      <c r="V116" s="588"/>
      <c r="W116" s="588"/>
      <c r="X116" s="588"/>
      <c r="Y116" s="588"/>
      <c r="Z116" s="588"/>
      <c r="AA116" s="588"/>
      <c r="AB116" s="589"/>
    </row>
    <row r="117" spans="1:28" x14ac:dyDescent="0.45">
      <c r="A117" s="92"/>
      <c r="B117" s="92"/>
      <c r="C117" s="148" t="str">
        <f>$B$112&amp;"-"&amp;COUNTA(C$112:$C116)+1</f>
        <v>実績9-5</v>
      </c>
      <c r="D117" s="149" t="s">
        <v>510</v>
      </c>
      <c r="E117" s="150"/>
      <c r="F117" s="165"/>
      <c r="G117" s="598" t="s">
        <v>511</v>
      </c>
      <c r="H117" s="598"/>
      <c r="I117" s="599"/>
      <c r="J117" s="599"/>
      <c r="K117" s="600" t="s">
        <v>512</v>
      </c>
      <c r="L117" s="600"/>
      <c r="M117" s="601"/>
      <c r="N117" s="602"/>
      <c r="O117" s="603" t="s">
        <v>513</v>
      </c>
      <c r="P117" s="603"/>
      <c r="Q117" s="603" t="s">
        <v>514</v>
      </c>
      <c r="R117" s="603"/>
      <c r="S117" s="598" t="s">
        <v>511</v>
      </c>
      <c r="T117" s="598"/>
      <c r="U117" s="599"/>
      <c r="V117" s="599"/>
      <c r="W117" s="600" t="s">
        <v>512</v>
      </c>
      <c r="X117" s="600"/>
      <c r="Y117" s="601"/>
      <c r="Z117" s="602"/>
      <c r="AA117" s="603" t="s">
        <v>513</v>
      </c>
      <c r="AB117" s="603"/>
    </row>
    <row r="118" spans="1:28" ht="16.899999999999999" customHeight="1" x14ac:dyDescent="0.45">
      <c r="A118" s="92"/>
      <c r="B118" s="92"/>
      <c r="C118" s="148" t="str">
        <f>$B$112&amp;"-"&amp;COUNTA(C$112:$C117)+1</f>
        <v>実績9-6</v>
      </c>
      <c r="D118" s="149" t="s">
        <v>515</v>
      </c>
      <c r="E118" s="150"/>
      <c r="F118" s="165"/>
      <c r="G118" s="604"/>
      <c r="H118" s="605"/>
      <c r="I118" s="605"/>
      <c r="J118" s="605"/>
      <c r="K118" s="605"/>
      <c r="L118" s="605"/>
      <c r="M118" s="605"/>
      <c r="N118" s="605"/>
      <c r="O118" s="605"/>
      <c r="P118" s="605"/>
      <c r="Q118" s="605"/>
      <c r="R118" s="605"/>
      <c r="S118" s="605"/>
      <c r="T118" s="605"/>
      <c r="U118" s="605"/>
      <c r="V118" s="605"/>
      <c r="W118" s="605"/>
      <c r="X118" s="605"/>
      <c r="Y118" s="605"/>
      <c r="Z118" s="605"/>
      <c r="AA118" s="606" t="s">
        <v>530</v>
      </c>
      <c r="AB118" s="607"/>
    </row>
    <row r="119" spans="1:28" ht="16.899999999999999" customHeight="1" x14ac:dyDescent="0.45">
      <c r="A119" s="92"/>
      <c r="B119" s="92"/>
      <c r="C119" s="148" t="str">
        <f>$B$112&amp;"-"&amp;COUNTA(C$112:$C118)+1</f>
        <v>実績9-7</v>
      </c>
      <c r="D119" s="151" t="s">
        <v>517</v>
      </c>
      <c r="E119" s="150"/>
      <c r="F119" s="165"/>
      <c r="G119" s="583"/>
      <c r="H119" s="584"/>
      <c r="I119" s="584"/>
      <c r="J119" s="584"/>
      <c r="K119" s="584"/>
      <c r="L119" s="584"/>
      <c r="M119" s="584"/>
      <c r="N119" s="584"/>
      <c r="O119" s="584"/>
      <c r="P119" s="584"/>
      <c r="Q119" s="584"/>
      <c r="R119" s="584"/>
      <c r="S119" s="584"/>
      <c r="T119" s="584"/>
      <c r="U119" s="584"/>
      <c r="V119" s="584"/>
      <c r="W119" s="584"/>
      <c r="X119" s="584"/>
      <c r="Y119" s="584"/>
      <c r="Z119" s="584"/>
      <c r="AA119" s="584"/>
      <c r="AB119" s="585"/>
    </row>
    <row r="120" spans="1:28" x14ac:dyDescent="0.45">
      <c r="A120" s="92"/>
      <c r="B120" s="92"/>
      <c r="C120" s="148" t="str">
        <f>$B$112&amp;"-"&amp;COUNTA(C$112:$C119)+1</f>
        <v>実績9-8</v>
      </c>
      <c r="D120" s="94" t="s">
        <v>518</v>
      </c>
      <c r="E120" s="152"/>
      <c r="F120" s="152"/>
      <c r="G120" s="590"/>
      <c r="H120" s="591"/>
      <c r="I120" s="591"/>
      <c r="J120" s="591"/>
      <c r="K120" s="591"/>
      <c r="L120" s="591"/>
      <c r="M120" s="591"/>
      <c r="N120" s="591"/>
      <c r="O120" s="591"/>
      <c r="P120" s="591"/>
      <c r="Q120" s="591"/>
      <c r="R120" s="591"/>
      <c r="S120" s="591"/>
      <c r="T120" s="591"/>
      <c r="U120" s="591"/>
      <c r="V120" s="591"/>
      <c r="W120" s="591"/>
      <c r="X120" s="591"/>
      <c r="Y120" s="591"/>
      <c r="Z120" s="591"/>
      <c r="AA120" s="591"/>
      <c r="AB120" s="592"/>
    </row>
    <row r="121" spans="1:28" x14ac:dyDescent="0.45">
      <c r="A121" s="92"/>
      <c r="B121" s="92"/>
      <c r="C121" s="153"/>
      <c r="D121" s="93"/>
      <c r="E121" s="154"/>
      <c r="F121" s="154"/>
      <c r="G121" s="593"/>
      <c r="H121" s="594"/>
      <c r="I121" s="594"/>
      <c r="J121" s="594"/>
      <c r="K121" s="594"/>
      <c r="L121" s="594"/>
      <c r="M121" s="594"/>
      <c r="N121" s="594"/>
      <c r="O121" s="594"/>
      <c r="P121" s="594"/>
      <c r="Q121" s="594"/>
      <c r="R121" s="594"/>
      <c r="S121" s="594"/>
      <c r="T121" s="594"/>
      <c r="U121" s="594"/>
      <c r="V121" s="594"/>
      <c r="W121" s="594"/>
      <c r="X121" s="594"/>
      <c r="Y121" s="594"/>
      <c r="Z121" s="594"/>
      <c r="AA121" s="594"/>
      <c r="AB121" s="595"/>
    </row>
    <row r="122" spans="1:28" x14ac:dyDescent="0.45">
      <c r="A122" s="92"/>
      <c r="B122" s="92"/>
      <c r="C122" s="148" t="str">
        <f>$B$112&amp;"-"&amp;COUNTA(C$112:$C121)+1</f>
        <v>実績9-9</v>
      </c>
      <c r="D122" s="94" t="s">
        <v>519</v>
      </c>
      <c r="E122" s="152"/>
      <c r="F122" s="596" t="s">
        <v>520</v>
      </c>
      <c r="G122" s="590"/>
      <c r="H122" s="591"/>
      <c r="I122" s="591"/>
      <c r="J122" s="591"/>
      <c r="K122" s="591"/>
      <c r="L122" s="591"/>
      <c r="M122" s="591"/>
      <c r="N122" s="591"/>
      <c r="O122" s="591"/>
      <c r="P122" s="591"/>
      <c r="Q122" s="591"/>
      <c r="R122" s="591"/>
      <c r="S122" s="591"/>
      <c r="T122" s="591"/>
      <c r="U122" s="591"/>
      <c r="V122" s="591"/>
      <c r="W122" s="591"/>
      <c r="X122" s="591"/>
      <c r="Y122" s="591"/>
      <c r="Z122" s="591"/>
      <c r="AA122" s="591"/>
      <c r="AB122" s="592"/>
    </row>
    <row r="123" spans="1:28" ht="133.15" customHeight="1" x14ac:dyDescent="0.45">
      <c r="A123" s="92"/>
      <c r="B123" s="92"/>
      <c r="C123" s="153"/>
      <c r="D123" s="93"/>
      <c r="E123" s="154"/>
      <c r="F123" s="597"/>
      <c r="G123" s="593"/>
      <c r="H123" s="594"/>
      <c r="I123" s="594"/>
      <c r="J123" s="594"/>
      <c r="K123" s="594"/>
      <c r="L123" s="594"/>
      <c r="M123" s="594"/>
      <c r="N123" s="594"/>
      <c r="O123" s="594"/>
      <c r="P123" s="594"/>
      <c r="Q123" s="594"/>
      <c r="R123" s="594"/>
      <c r="S123" s="594"/>
      <c r="T123" s="594"/>
      <c r="U123" s="594"/>
      <c r="V123" s="594"/>
      <c r="W123" s="594"/>
      <c r="X123" s="594"/>
      <c r="Y123" s="594"/>
      <c r="Z123" s="594"/>
      <c r="AA123" s="594"/>
      <c r="AB123" s="595"/>
    </row>
    <row r="124" spans="1:28" x14ac:dyDescent="0.45">
      <c r="A124" s="158"/>
      <c r="B124" s="158"/>
      <c r="C124" s="92"/>
      <c r="D124" s="156"/>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45">
      <c r="A125" s="92"/>
      <c r="B125" s="92" t="s">
        <v>531</v>
      </c>
      <c r="C125" s="157"/>
      <c r="D125" s="155"/>
      <c r="E125" s="147"/>
      <c r="F125" s="155"/>
      <c r="G125" s="155"/>
      <c r="H125" s="155"/>
      <c r="I125" s="92"/>
      <c r="J125" s="92"/>
      <c r="K125" s="92"/>
      <c r="L125" s="92"/>
      <c r="M125" s="92"/>
      <c r="N125" s="92"/>
      <c r="O125" s="92"/>
      <c r="P125" s="92"/>
      <c r="Q125" s="92"/>
      <c r="R125" s="92"/>
      <c r="S125" s="92"/>
      <c r="T125" s="92"/>
      <c r="U125" s="92"/>
      <c r="V125" s="92"/>
      <c r="W125" s="92"/>
      <c r="X125" s="92"/>
      <c r="Y125" s="92"/>
      <c r="Z125" s="92"/>
      <c r="AA125" s="92"/>
      <c r="AB125" s="92"/>
    </row>
    <row r="126" spans="1:28" ht="16.899999999999999" customHeight="1" x14ac:dyDescent="0.45">
      <c r="A126" s="92"/>
      <c r="B126" s="92"/>
      <c r="C126" s="148" t="str">
        <f>$B$125&amp;"-"&amp;COUNTA(C125:$C$125)+1</f>
        <v>実績10-1</v>
      </c>
      <c r="D126" s="149" t="s">
        <v>504</v>
      </c>
      <c r="E126" s="150"/>
      <c r="F126" s="165" t="s">
        <v>505</v>
      </c>
      <c r="G126" s="580"/>
      <c r="H126" s="581"/>
      <c r="I126" s="581"/>
      <c r="J126" s="581"/>
      <c r="K126" s="581"/>
      <c r="L126" s="581"/>
      <c r="M126" s="581"/>
      <c r="N126" s="581"/>
      <c r="O126" s="581"/>
      <c r="P126" s="581"/>
      <c r="Q126" s="581"/>
      <c r="R126" s="581"/>
      <c r="S126" s="581"/>
      <c r="T126" s="581"/>
      <c r="U126" s="581"/>
      <c r="V126" s="581"/>
      <c r="W126" s="581"/>
      <c r="X126" s="581"/>
      <c r="Y126" s="581"/>
      <c r="Z126" s="581"/>
      <c r="AA126" s="581"/>
      <c r="AB126" s="582"/>
    </row>
    <row r="127" spans="1:28" ht="33" x14ac:dyDescent="0.45">
      <c r="A127" s="92"/>
      <c r="B127" s="92"/>
      <c r="C127" s="148" t="str">
        <f>$B$125&amp;"-"&amp;COUNTA(C$125:$C126)+1</f>
        <v>実績10-2</v>
      </c>
      <c r="D127" s="149" t="s">
        <v>506</v>
      </c>
      <c r="E127" s="150"/>
      <c r="F127" s="166" t="s">
        <v>507</v>
      </c>
      <c r="G127" s="583"/>
      <c r="H127" s="584"/>
      <c r="I127" s="584"/>
      <c r="J127" s="584"/>
      <c r="K127" s="584"/>
      <c r="L127" s="584"/>
      <c r="M127" s="584"/>
      <c r="N127" s="584"/>
      <c r="O127" s="584"/>
      <c r="P127" s="584"/>
      <c r="Q127" s="584"/>
      <c r="R127" s="584"/>
      <c r="S127" s="584"/>
      <c r="T127" s="584"/>
      <c r="U127" s="584"/>
      <c r="V127" s="584"/>
      <c r="W127" s="584"/>
      <c r="X127" s="584"/>
      <c r="Y127" s="584"/>
      <c r="Z127" s="584"/>
      <c r="AA127" s="584"/>
      <c r="AB127" s="585"/>
    </row>
    <row r="128" spans="1:28" x14ac:dyDescent="0.45">
      <c r="A128" s="92"/>
      <c r="B128" s="92"/>
      <c r="C128" s="148" t="str">
        <f>$B$125&amp;"-"&amp;COUNTA(C$125:$C127)+1</f>
        <v>実績10-3</v>
      </c>
      <c r="D128" s="149" t="s">
        <v>508</v>
      </c>
      <c r="E128" s="150"/>
      <c r="F128" s="166"/>
      <c r="G128" s="583"/>
      <c r="H128" s="584"/>
      <c r="I128" s="584"/>
      <c r="J128" s="584"/>
      <c r="K128" s="584"/>
      <c r="L128" s="584"/>
      <c r="M128" s="584"/>
      <c r="N128" s="584"/>
      <c r="O128" s="584"/>
      <c r="P128" s="584"/>
      <c r="Q128" s="584"/>
      <c r="R128" s="584"/>
      <c r="S128" s="584"/>
      <c r="T128" s="584"/>
      <c r="U128" s="584"/>
      <c r="V128" s="584"/>
      <c r="W128" s="584"/>
      <c r="X128" s="584"/>
      <c r="Y128" s="584"/>
      <c r="Z128" s="584"/>
      <c r="AA128" s="584"/>
      <c r="AB128" s="585"/>
    </row>
    <row r="129" spans="1:28" x14ac:dyDescent="0.45">
      <c r="A129" s="92"/>
      <c r="B129" s="92"/>
      <c r="C129" s="148" t="str">
        <f>$B$125&amp;"-"&amp;COUNTA(C$125:$C128)+1</f>
        <v>実績10-4</v>
      </c>
      <c r="D129" s="574" t="s">
        <v>509</v>
      </c>
      <c r="E129" s="586"/>
      <c r="F129" s="166"/>
      <c r="G129" s="587"/>
      <c r="H129" s="588"/>
      <c r="I129" s="588"/>
      <c r="J129" s="588"/>
      <c r="K129" s="588"/>
      <c r="L129" s="588"/>
      <c r="M129" s="588"/>
      <c r="N129" s="588"/>
      <c r="O129" s="588"/>
      <c r="P129" s="588"/>
      <c r="Q129" s="588"/>
      <c r="R129" s="588"/>
      <c r="S129" s="588"/>
      <c r="T129" s="588"/>
      <c r="U129" s="588"/>
      <c r="V129" s="588"/>
      <c r="W129" s="588"/>
      <c r="X129" s="588"/>
      <c r="Y129" s="588"/>
      <c r="Z129" s="588"/>
      <c r="AA129" s="588"/>
      <c r="AB129" s="589"/>
    </row>
    <row r="130" spans="1:28" x14ac:dyDescent="0.45">
      <c r="A130" s="92"/>
      <c r="B130" s="92"/>
      <c r="C130" s="148" t="str">
        <f>$B$125&amp;"-"&amp;COUNTA(C$125:$C129)+1</f>
        <v>実績10-5</v>
      </c>
      <c r="D130" s="149" t="s">
        <v>510</v>
      </c>
      <c r="E130" s="150"/>
      <c r="F130" s="165"/>
      <c r="G130" s="598" t="s">
        <v>511</v>
      </c>
      <c r="H130" s="598"/>
      <c r="I130" s="599"/>
      <c r="J130" s="599"/>
      <c r="K130" s="600" t="s">
        <v>512</v>
      </c>
      <c r="L130" s="600"/>
      <c r="M130" s="601"/>
      <c r="N130" s="602"/>
      <c r="O130" s="603" t="s">
        <v>513</v>
      </c>
      <c r="P130" s="603"/>
      <c r="Q130" s="603" t="s">
        <v>514</v>
      </c>
      <c r="R130" s="603"/>
      <c r="S130" s="598" t="s">
        <v>511</v>
      </c>
      <c r="T130" s="598"/>
      <c r="U130" s="599"/>
      <c r="V130" s="599"/>
      <c r="W130" s="600" t="s">
        <v>512</v>
      </c>
      <c r="X130" s="600"/>
      <c r="Y130" s="601"/>
      <c r="Z130" s="602"/>
      <c r="AA130" s="603" t="s">
        <v>513</v>
      </c>
      <c r="AB130" s="603"/>
    </row>
    <row r="131" spans="1:28" ht="16.899999999999999" customHeight="1" x14ac:dyDescent="0.45">
      <c r="A131" s="92"/>
      <c r="B131" s="92"/>
      <c r="C131" s="148" t="str">
        <f>$B$125&amp;"-"&amp;COUNTA(C$125:$C130)+1</f>
        <v>実績10-6</v>
      </c>
      <c r="D131" s="149" t="s">
        <v>515</v>
      </c>
      <c r="E131" s="150"/>
      <c r="F131" s="165"/>
      <c r="G131" s="604"/>
      <c r="H131" s="605"/>
      <c r="I131" s="605"/>
      <c r="J131" s="605"/>
      <c r="K131" s="605"/>
      <c r="L131" s="605"/>
      <c r="M131" s="605"/>
      <c r="N131" s="605"/>
      <c r="O131" s="605"/>
      <c r="P131" s="605"/>
      <c r="Q131" s="605"/>
      <c r="R131" s="605"/>
      <c r="S131" s="605"/>
      <c r="T131" s="605"/>
      <c r="U131" s="605"/>
      <c r="V131" s="605"/>
      <c r="W131" s="605"/>
      <c r="X131" s="605"/>
      <c r="Y131" s="605"/>
      <c r="Z131" s="605"/>
      <c r="AA131" s="606" t="s">
        <v>522</v>
      </c>
      <c r="AB131" s="607"/>
    </row>
    <row r="132" spans="1:28" ht="16.899999999999999" customHeight="1" x14ac:dyDescent="0.45">
      <c r="A132" s="92"/>
      <c r="B132" s="92"/>
      <c r="C132" s="148" t="str">
        <f>$B$125&amp;"-"&amp;COUNTA(C$125:$C131)+1</f>
        <v>実績10-7</v>
      </c>
      <c r="D132" s="151" t="s">
        <v>517</v>
      </c>
      <c r="E132" s="150"/>
      <c r="F132" s="165"/>
      <c r="G132" s="583"/>
      <c r="H132" s="584"/>
      <c r="I132" s="584"/>
      <c r="J132" s="584"/>
      <c r="K132" s="584"/>
      <c r="L132" s="584"/>
      <c r="M132" s="584"/>
      <c r="N132" s="584"/>
      <c r="O132" s="584"/>
      <c r="P132" s="584"/>
      <c r="Q132" s="584"/>
      <c r="R132" s="584"/>
      <c r="S132" s="584"/>
      <c r="T132" s="584"/>
      <c r="U132" s="584"/>
      <c r="V132" s="584"/>
      <c r="W132" s="584"/>
      <c r="X132" s="584"/>
      <c r="Y132" s="584"/>
      <c r="Z132" s="584"/>
      <c r="AA132" s="584"/>
      <c r="AB132" s="585"/>
    </row>
    <row r="133" spans="1:28" x14ac:dyDescent="0.45">
      <c r="A133" s="92"/>
      <c r="B133" s="92"/>
      <c r="C133" s="148" t="str">
        <f>$B$125&amp;"-"&amp;COUNTA(C$125:$C132)+1</f>
        <v>実績10-8</v>
      </c>
      <c r="D133" s="94" t="s">
        <v>518</v>
      </c>
      <c r="E133" s="152"/>
      <c r="F133" s="152"/>
      <c r="G133" s="590"/>
      <c r="H133" s="591"/>
      <c r="I133" s="591"/>
      <c r="J133" s="591"/>
      <c r="K133" s="591"/>
      <c r="L133" s="591"/>
      <c r="M133" s="591"/>
      <c r="N133" s="591"/>
      <c r="O133" s="591"/>
      <c r="P133" s="591"/>
      <c r="Q133" s="591"/>
      <c r="R133" s="591"/>
      <c r="S133" s="591"/>
      <c r="T133" s="591"/>
      <c r="U133" s="591"/>
      <c r="V133" s="591"/>
      <c r="W133" s="591"/>
      <c r="X133" s="591"/>
      <c r="Y133" s="591"/>
      <c r="Z133" s="591"/>
      <c r="AA133" s="591"/>
      <c r="AB133" s="592"/>
    </row>
    <row r="134" spans="1:28" x14ac:dyDescent="0.45">
      <c r="A134" s="92"/>
      <c r="B134" s="92"/>
      <c r="C134" s="153"/>
      <c r="D134" s="93"/>
      <c r="E134" s="154"/>
      <c r="F134" s="154"/>
      <c r="G134" s="593"/>
      <c r="H134" s="594"/>
      <c r="I134" s="594"/>
      <c r="J134" s="594"/>
      <c r="K134" s="594"/>
      <c r="L134" s="594"/>
      <c r="M134" s="594"/>
      <c r="N134" s="594"/>
      <c r="O134" s="594"/>
      <c r="P134" s="594"/>
      <c r="Q134" s="594"/>
      <c r="R134" s="594"/>
      <c r="S134" s="594"/>
      <c r="T134" s="594"/>
      <c r="U134" s="594"/>
      <c r="V134" s="594"/>
      <c r="W134" s="594"/>
      <c r="X134" s="594"/>
      <c r="Y134" s="594"/>
      <c r="Z134" s="594"/>
      <c r="AA134" s="594"/>
      <c r="AB134" s="595"/>
    </row>
    <row r="135" spans="1:28" x14ac:dyDescent="0.45">
      <c r="A135" s="92"/>
      <c r="B135" s="92"/>
      <c r="C135" s="148" t="str">
        <f>$B$125&amp;"-"&amp;COUNTA(C$125:$C134)+1</f>
        <v>実績10-9</v>
      </c>
      <c r="D135" s="94" t="s">
        <v>519</v>
      </c>
      <c r="E135" s="152"/>
      <c r="F135" s="596" t="s">
        <v>520</v>
      </c>
      <c r="G135" s="590"/>
      <c r="H135" s="591"/>
      <c r="I135" s="591"/>
      <c r="J135" s="591"/>
      <c r="K135" s="591"/>
      <c r="L135" s="591"/>
      <c r="M135" s="591"/>
      <c r="N135" s="591"/>
      <c r="O135" s="591"/>
      <c r="P135" s="591"/>
      <c r="Q135" s="591"/>
      <c r="R135" s="591"/>
      <c r="S135" s="591"/>
      <c r="T135" s="591"/>
      <c r="U135" s="591"/>
      <c r="V135" s="591"/>
      <c r="W135" s="591"/>
      <c r="X135" s="591"/>
      <c r="Y135" s="591"/>
      <c r="Z135" s="591"/>
      <c r="AA135" s="591"/>
      <c r="AB135" s="592"/>
    </row>
    <row r="136" spans="1:28" ht="133.15" customHeight="1" x14ac:dyDescent="0.45">
      <c r="A136" s="92"/>
      <c r="B136" s="92"/>
      <c r="C136" s="153"/>
      <c r="D136" s="93"/>
      <c r="E136" s="154"/>
      <c r="F136" s="597"/>
      <c r="G136" s="593"/>
      <c r="H136" s="594"/>
      <c r="I136" s="594"/>
      <c r="J136" s="594"/>
      <c r="K136" s="594"/>
      <c r="L136" s="594"/>
      <c r="M136" s="594"/>
      <c r="N136" s="594"/>
      <c r="O136" s="594"/>
      <c r="P136" s="594"/>
      <c r="Q136" s="594"/>
      <c r="R136" s="594"/>
      <c r="S136" s="594"/>
      <c r="T136" s="594"/>
      <c r="U136" s="594"/>
      <c r="V136" s="594"/>
      <c r="W136" s="594"/>
      <c r="X136" s="594"/>
      <c r="Y136" s="594"/>
      <c r="Z136" s="594"/>
      <c r="AA136" s="594"/>
      <c r="AB136" s="595"/>
    </row>
    <row r="137" spans="1:28" x14ac:dyDescent="0.45">
      <c r="A137" s="92"/>
      <c r="B137" s="92"/>
      <c r="C137" s="92"/>
      <c r="E137" s="91"/>
      <c r="F137" s="91"/>
      <c r="G137" s="119"/>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45">
      <c r="A138" s="92"/>
      <c r="B138" s="92" t="s">
        <v>532</v>
      </c>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ht="16.899999999999999" customHeight="1" x14ac:dyDescent="0.45">
      <c r="A139" s="92"/>
      <c r="B139" s="92"/>
      <c r="C139" s="148" t="str">
        <f>$B$138&amp;"-"&amp;COUNTA(C138:$C$138)+1</f>
        <v>実績11-1</v>
      </c>
      <c r="D139" s="149" t="s">
        <v>504</v>
      </c>
      <c r="E139" s="150"/>
      <c r="F139" s="165" t="s">
        <v>505</v>
      </c>
      <c r="G139" s="580"/>
      <c r="H139" s="581"/>
      <c r="I139" s="581"/>
      <c r="J139" s="581"/>
      <c r="K139" s="581"/>
      <c r="L139" s="581"/>
      <c r="M139" s="581"/>
      <c r="N139" s="581"/>
      <c r="O139" s="581"/>
      <c r="P139" s="581"/>
      <c r="Q139" s="581"/>
      <c r="R139" s="581"/>
      <c r="S139" s="581"/>
      <c r="T139" s="581"/>
      <c r="U139" s="581"/>
      <c r="V139" s="581"/>
      <c r="W139" s="581"/>
      <c r="X139" s="581"/>
      <c r="Y139" s="581"/>
      <c r="Z139" s="581"/>
      <c r="AA139" s="581"/>
      <c r="AB139" s="582"/>
    </row>
    <row r="140" spans="1:28" ht="33" x14ac:dyDescent="0.45">
      <c r="A140" s="92"/>
      <c r="B140" s="92"/>
      <c r="C140" s="148" t="str">
        <f>$B$138&amp;"-"&amp;COUNTA(C$138:$C139)+1</f>
        <v>実績11-2</v>
      </c>
      <c r="D140" s="149" t="s">
        <v>506</v>
      </c>
      <c r="E140" s="150"/>
      <c r="F140" s="166" t="s">
        <v>507</v>
      </c>
      <c r="G140" s="583"/>
      <c r="H140" s="584"/>
      <c r="I140" s="584"/>
      <c r="J140" s="584"/>
      <c r="K140" s="584"/>
      <c r="L140" s="584"/>
      <c r="M140" s="584"/>
      <c r="N140" s="584"/>
      <c r="O140" s="584"/>
      <c r="P140" s="584"/>
      <c r="Q140" s="584"/>
      <c r="R140" s="584"/>
      <c r="S140" s="584"/>
      <c r="T140" s="584"/>
      <c r="U140" s="584"/>
      <c r="V140" s="584"/>
      <c r="W140" s="584"/>
      <c r="X140" s="584"/>
      <c r="Y140" s="584"/>
      <c r="Z140" s="584"/>
      <c r="AA140" s="584"/>
      <c r="AB140" s="585"/>
    </row>
    <row r="141" spans="1:28" x14ac:dyDescent="0.45">
      <c r="A141" s="92"/>
      <c r="B141" s="92"/>
      <c r="C141" s="148" t="str">
        <f>$B$138&amp;"-"&amp;COUNTA(C$138:$C140)+1</f>
        <v>実績11-3</v>
      </c>
      <c r="D141" s="149" t="s">
        <v>508</v>
      </c>
      <c r="E141" s="150"/>
      <c r="F141" s="166"/>
      <c r="G141" s="583"/>
      <c r="H141" s="584"/>
      <c r="I141" s="584"/>
      <c r="J141" s="584"/>
      <c r="K141" s="584"/>
      <c r="L141" s="584"/>
      <c r="M141" s="584"/>
      <c r="N141" s="584"/>
      <c r="O141" s="584"/>
      <c r="P141" s="584"/>
      <c r="Q141" s="584"/>
      <c r="R141" s="584"/>
      <c r="S141" s="584"/>
      <c r="T141" s="584"/>
      <c r="U141" s="584"/>
      <c r="V141" s="584"/>
      <c r="W141" s="584"/>
      <c r="X141" s="584"/>
      <c r="Y141" s="584"/>
      <c r="Z141" s="584"/>
      <c r="AA141" s="584"/>
      <c r="AB141" s="585"/>
    </row>
    <row r="142" spans="1:28" x14ac:dyDescent="0.45">
      <c r="A142" s="92"/>
      <c r="B142" s="92"/>
      <c r="C142" s="148" t="str">
        <f>$B$138&amp;"-"&amp;COUNTA(C$138:$C141)+1</f>
        <v>実績11-4</v>
      </c>
      <c r="D142" s="574" t="s">
        <v>509</v>
      </c>
      <c r="E142" s="586"/>
      <c r="F142" s="166"/>
      <c r="G142" s="587"/>
      <c r="H142" s="588"/>
      <c r="I142" s="588"/>
      <c r="J142" s="588"/>
      <c r="K142" s="588"/>
      <c r="L142" s="588"/>
      <c r="M142" s="588"/>
      <c r="N142" s="588"/>
      <c r="O142" s="588"/>
      <c r="P142" s="588"/>
      <c r="Q142" s="588"/>
      <c r="R142" s="588"/>
      <c r="S142" s="588"/>
      <c r="T142" s="588"/>
      <c r="U142" s="588"/>
      <c r="V142" s="588"/>
      <c r="W142" s="588"/>
      <c r="X142" s="588"/>
      <c r="Y142" s="588"/>
      <c r="Z142" s="588"/>
      <c r="AA142" s="588"/>
      <c r="AB142" s="589"/>
    </row>
    <row r="143" spans="1:28" x14ac:dyDescent="0.45">
      <c r="A143" s="92"/>
      <c r="B143" s="92"/>
      <c r="C143" s="148" t="str">
        <f>$B$138&amp;"-"&amp;COUNTA(C$138:$C142)+1</f>
        <v>実績11-5</v>
      </c>
      <c r="D143" s="149" t="s">
        <v>510</v>
      </c>
      <c r="E143" s="150"/>
      <c r="F143" s="165"/>
      <c r="G143" s="598" t="s">
        <v>511</v>
      </c>
      <c r="H143" s="598"/>
      <c r="I143" s="599"/>
      <c r="J143" s="599"/>
      <c r="K143" s="600" t="s">
        <v>512</v>
      </c>
      <c r="L143" s="600"/>
      <c r="M143" s="601"/>
      <c r="N143" s="602"/>
      <c r="O143" s="603" t="s">
        <v>513</v>
      </c>
      <c r="P143" s="603"/>
      <c r="Q143" s="603" t="s">
        <v>514</v>
      </c>
      <c r="R143" s="603"/>
      <c r="S143" s="598" t="s">
        <v>511</v>
      </c>
      <c r="T143" s="598"/>
      <c r="U143" s="599"/>
      <c r="V143" s="599"/>
      <c r="W143" s="600" t="s">
        <v>512</v>
      </c>
      <c r="X143" s="600"/>
      <c r="Y143" s="601"/>
      <c r="Z143" s="602"/>
      <c r="AA143" s="603" t="s">
        <v>513</v>
      </c>
      <c r="AB143" s="603"/>
    </row>
    <row r="144" spans="1:28" ht="16.899999999999999" customHeight="1" x14ac:dyDescent="0.45">
      <c r="A144" s="92"/>
      <c r="B144" s="92"/>
      <c r="C144" s="148" t="str">
        <f>$B$138&amp;"-"&amp;COUNTA(C$138:$C143)+1</f>
        <v>実績11-6</v>
      </c>
      <c r="D144" s="149" t="s">
        <v>515</v>
      </c>
      <c r="E144" s="150"/>
      <c r="F144" s="165"/>
      <c r="G144" s="604"/>
      <c r="H144" s="605"/>
      <c r="I144" s="605"/>
      <c r="J144" s="605"/>
      <c r="K144" s="605"/>
      <c r="L144" s="605"/>
      <c r="M144" s="605"/>
      <c r="N144" s="605"/>
      <c r="O144" s="605"/>
      <c r="P144" s="605"/>
      <c r="Q144" s="605"/>
      <c r="R144" s="605"/>
      <c r="S144" s="605"/>
      <c r="T144" s="605"/>
      <c r="U144" s="605"/>
      <c r="V144" s="605"/>
      <c r="W144" s="605"/>
      <c r="X144" s="605"/>
      <c r="Y144" s="605"/>
      <c r="Z144" s="605"/>
      <c r="AA144" s="606" t="s">
        <v>522</v>
      </c>
      <c r="AB144" s="607"/>
    </row>
    <row r="145" spans="1:28" ht="16.899999999999999" customHeight="1" x14ac:dyDescent="0.45">
      <c r="A145" s="92"/>
      <c r="B145" s="92"/>
      <c r="C145" s="148" t="str">
        <f>$B$138&amp;"-"&amp;COUNTA(C$138:$C144)+1</f>
        <v>実績11-7</v>
      </c>
      <c r="D145" s="151" t="s">
        <v>517</v>
      </c>
      <c r="E145" s="150"/>
      <c r="F145" s="165"/>
      <c r="G145" s="583"/>
      <c r="H145" s="584"/>
      <c r="I145" s="584"/>
      <c r="J145" s="584"/>
      <c r="K145" s="584"/>
      <c r="L145" s="584"/>
      <c r="M145" s="584"/>
      <c r="N145" s="584"/>
      <c r="O145" s="584"/>
      <c r="P145" s="584"/>
      <c r="Q145" s="584"/>
      <c r="R145" s="584"/>
      <c r="S145" s="584"/>
      <c r="T145" s="584"/>
      <c r="U145" s="584"/>
      <c r="V145" s="584"/>
      <c r="W145" s="584"/>
      <c r="X145" s="584"/>
      <c r="Y145" s="584"/>
      <c r="Z145" s="584"/>
      <c r="AA145" s="584"/>
      <c r="AB145" s="585"/>
    </row>
    <row r="146" spans="1:28" x14ac:dyDescent="0.45">
      <c r="A146" s="92"/>
      <c r="B146" s="92"/>
      <c r="C146" s="148" t="str">
        <f>$B$138&amp;"-"&amp;COUNTA(C$138:$C145)+1</f>
        <v>実績11-8</v>
      </c>
      <c r="D146" s="94" t="s">
        <v>518</v>
      </c>
      <c r="E146" s="152"/>
      <c r="F146" s="152"/>
      <c r="G146" s="590"/>
      <c r="H146" s="591"/>
      <c r="I146" s="591"/>
      <c r="J146" s="591"/>
      <c r="K146" s="591"/>
      <c r="L146" s="591"/>
      <c r="M146" s="591"/>
      <c r="N146" s="591"/>
      <c r="O146" s="591"/>
      <c r="P146" s="591"/>
      <c r="Q146" s="591"/>
      <c r="R146" s="591"/>
      <c r="S146" s="591"/>
      <c r="T146" s="591"/>
      <c r="U146" s="591"/>
      <c r="V146" s="591"/>
      <c r="W146" s="591"/>
      <c r="X146" s="591"/>
      <c r="Y146" s="591"/>
      <c r="Z146" s="591"/>
      <c r="AA146" s="591"/>
      <c r="AB146" s="592"/>
    </row>
    <row r="147" spans="1:28" x14ac:dyDescent="0.45">
      <c r="A147" s="92"/>
      <c r="B147" s="92"/>
      <c r="C147" s="153"/>
      <c r="D147" s="93"/>
      <c r="E147" s="154"/>
      <c r="F147" s="154"/>
      <c r="G147" s="593"/>
      <c r="H147" s="594"/>
      <c r="I147" s="594"/>
      <c r="J147" s="594"/>
      <c r="K147" s="594"/>
      <c r="L147" s="594"/>
      <c r="M147" s="594"/>
      <c r="N147" s="594"/>
      <c r="O147" s="594"/>
      <c r="P147" s="594"/>
      <c r="Q147" s="594"/>
      <c r="R147" s="594"/>
      <c r="S147" s="594"/>
      <c r="T147" s="594"/>
      <c r="U147" s="594"/>
      <c r="V147" s="594"/>
      <c r="W147" s="594"/>
      <c r="X147" s="594"/>
      <c r="Y147" s="594"/>
      <c r="Z147" s="594"/>
      <c r="AA147" s="594"/>
      <c r="AB147" s="595"/>
    </row>
    <row r="148" spans="1:28" x14ac:dyDescent="0.45">
      <c r="A148" s="92"/>
      <c r="B148" s="92"/>
      <c r="C148" s="148" t="str">
        <f>$B$138&amp;"-"&amp;COUNTA(C$138:$C147)+1</f>
        <v>実績11-9</v>
      </c>
      <c r="D148" s="94" t="s">
        <v>519</v>
      </c>
      <c r="E148" s="152"/>
      <c r="F148" s="596" t="s">
        <v>520</v>
      </c>
      <c r="G148" s="590"/>
      <c r="H148" s="591"/>
      <c r="I148" s="591"/>
      <c r="J148" s="591"/>
      <c r="K148" s="591"/>
      <c r="L148" s="591"/>
      <c r="M148" s="591"/>
      <c r="N148" s="591"/>
      <c r="O148" s="591"/>
      <c r="P148" s="591"/>
      <c r="Q148" s="591"/>
      <c r="R148" s="591"/>
      <c r="S148" s="591"/>
      <c r="T148" s="591"/>
      <c r="U148" s="591"/>
      <c r="V148" s="591"/>
      <c r="W148" s="591"/>
      <c r="X148" s="591"/>
      <c r="Y148" s="591"/>
      <c r="Z148" s="591"/>
      <c r="AA148" s="591"/>
      <c r="AB148" s="592"/>
    </row>
    <row r="149" spans="1:28" ht="133.15" customHeight="1" x14ac:dyDescent="0.45">
      <c r="A149" s="92"/>
      <c r="B149" s="92"/>
      <c r="C149" s="153"/>
      <c r="D149" s="93"/>
      <c r="E149" s="154"/>
      <c r="F149" s="597"/>
      <c r="G149" s="593"/>
      <c r="H149" s="594"/>
      <c r="I149" s="594"/>
      <c r="J149" s="594"/>
      <c r="K149" s="594"/>
      <c r="L149" s="594"/>
      <c r="M149" s="594"/>
      <c r="N149" s="594"/>
      <c r="O149" s="594"/>
      <c r="P149" s="594"/>
      <c r="Q149" s="594"/>
      <c r="R149" s="594"/>
      <c r="S149" s="594"/>
      <c r="T149" s="594"/>
      <c r="U149" s="594"/>
      <c r="V149" s="594"/>
      <c r="W149" s="594"/>
      <c r="X149" s="594"/>
      <c r="Y149" s="594"/>
      <c r="Z149" s="594"/>
      <c r="AA149" s="594"/>
      <c r="AB149" s="595"/>
    </row>
    <row r="150" spans="1:28" x14ac:dyDescent="0.4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45">
      <c r="A151" s="92"/>
      <c r="B151" s="92" t="s">
        <v>533</v>
      </c>
      <c r="C151" s="92"/>
      <c r="D151" s="147"/>
      <c r="E151" s="155"/>
      <c r="F151" s="155"/>
      <c r="G151" s="155"/>
      <c r="H151" s="92"/>
      <c r="I151" s="92"/>
      <c r="J151" s="92"/>
      <c r="K151" s="92"/>
      <c r="L151" s="92"/>
      <c r="M151" s="92"/>
      <c r="N151" s="92"/>
      <c r="O151" s="92"/>
      <c r="P151" s="92"/>
      <c r="Q151" s="92"/>
      <c r="R151" s="92"/>
      <c r="S151" s="92"/>
      <c r="T151" s="92"/>
      <c r="U151" s="92"/>
      <c r="V151" s="92"/>
      <c r="W151" s="92"/>
      <c r="X151" s="92"/>
      <c r="Y151" s="92"/>
      <c r="Z151" s="92"/>
      <c r="AA151" s="92"/>
      <c r="AB151" s="92"/>
    </row>
    <row r="152" spans="1:28" ht="16.899999999999999" customHeight="1" x14ac:dyDescent="0.45">
      <c r="A152" s="92"/>
      <c r="B152" s="92"/>
      <c r="C152" s="148" t="str">
        <f>$B$151&amp;"-"&amp;COUNTA(C151:$C$151)+1</f>
        <v>実績12-1</v>
      </c>
      <c r="D152" s="149" t="s">
        <v>504</v>
      </c>
      <c r="E152" s="150"/>
      <c r="F152" s="165" t="s">
        <v>505</v>
      </c>
      <c r="G152" s="580"/>
      <c r="H152" s="581"/>
      <c r="I152" s="581"/>
      <c r="J152" s="581"/>
      <c r="K152" s="581"/>
      <c r="L152" s="581"/>
      <c r="M152" s="581"/>
      <c r="N152" s="581"/>
      <c r="O152" s="581"/>
      <c r="P152" s="581"/>
      <c r="Q152" s="581"/>
      <c r="R152" s="581"/>
      <c r="S152" s="581"/>
      <c r="T152" s="581"/>
      <c r="U152" s="581"/>
      <c r="V152" s="581"/>
      <c r="W152" s="581"/>
      <c r="X152" s="581"/>
      <c r="Y152" s="581"/>
      <c r="Z152" s="581"/>
      <c r="AA152" s="581"/>
      <c r="AB152" s="582"/>
    </row>
    <row r="153" spans="1:28" ht="33" x14ac:dyDescent="0.45">
      <c r="A153" s="92"/>
      <c r="B153" s="92"/>
      <c r="C153" s="148" t="str">
        <f>$B$151&amp;"-"&amp;COUNTA(C$151:$C152)+1</f>
        <v>実績12-2</v>
      </c>
      <c r="D153" s="149" t="s">
        <v>506</v>
      </c>
      <c r="E153" s="150"/>
      <c r="F153" s="166" t="s">
        <v>507</v>
      </c>
      <c r="G153" s="583"/>
      <c r="H153" s="584"/>
      <c r="I153" s="584"/>
      <c r="J153" s="584"/>
      <c r="K153" s="584"/>
      <c r="L153" s="584"/>
      <c r="M153" s="584"/>
      <c r="N153" s="584"/>
      <c r="O153" s="584"/>
      <c r="P153" s="584"/>
      <c r="Q153" s="584"/>
      <c r="R153" s="584"/>
      <c r="S153" s="584"/>
      <c r="T153" s="584"/>
      <c r="U153" s="584"/>
      <c r="V153" s="584"/>
      <c r="W153" s="584"/>
      <c r="X153" s="584"/>
      <c r="Y153" s="584"/>
      <c r="Z153" s="584"/>
      <c r="AA153" s="584"/>
      <c r="AB153" s="585"/>
    </row>
    <row r="154" spans="1:28" x14ac:dyDescent="0.45">
      <c r="A154" s="92"/>
      <c r="B154" s="92"/>
      <c r="C154" s="148" t="str">
        <f>$B$151&amp;"-"&amp;COUNTA(C$151:$C153)+1</f>
        <v>実績12-3</v>
      </c>
      <c r="D154" s="149" t="s">
        <v>508</v>
      </c>
      <c r="E154" s="150"/>
      <c r="F154" s="166"/>
      <c r="G154" s="583"/>
      <c r="H154" s="584"/>
      <c r="I154" s="584"/>
      <c r="J154" s="584"/>
      <c r="K154" s="584"/>
      <c r="L154" s="584"/>
      <c r="M154" s="584"/>
      <c r="N154" s="584"/>
      <c r="O154" s="584"/>
      <c r="P154" s="584"/>
      <c r="Q154" s="584"/>
      <c r="R154" s="584"/>
      <c r="S154" s="584"/>
      <c r="T154" s="584"/>
      <c r="U154" s="584"/>
      <c r="V154" s="584"/>
      <c r="W154" s="584"/>
      <c r="X154" s="584"/>
      <c r="Y154" s="584"/>
      <c r="Z154" s="584"/>
      <c r="AA154" s="584"/>
      <c r="AB154" s="585"/>
    </row>
    <row r="155" spans="1:28" x14ac:dyDescent="0.45">
      <c r="A155" s="92"/>
      <c r="B155" s="92"/>
      <c r="C155" s="148" t="str">
        <f>$B$151&amp;"-"&amp;COUNTA(C$151:$C154)+1</f>
        <v>実績12-4</v>
      </c>
      <c r="D155" s="574" t="s">
        <v>509</v>
      </c>
      <c r="E155" s="586"/>
      <c r="F155" s="166"/>
      <c r="G155" s="587"/>
      <c r="H155" s="588"/>
      <c r="I155" s="588"/>
      <c r="J155" s="588"/>
      <c r="K155" s="588"/>
      <c r="L155" s="588"/>
      <c r="M155" s="588"/>
      <c r="N155" s="588"/>
      <c r="O155" s="588"/>
      <c r="P155" s="588"/>
      <c r="Q155" s="588"/>
      <c r="R155" s="588"/>
      <c r="S155" s="588"/>
      <c r="T155" s="588"/>
      <c r="U155" s="588"/>
      <c r="V155" s="588"/>
      <c r="W155" s="588"/>
      <c r="X155" s="588"/>
      <c r="Y155" s="588"/>
      <c r="Z155" s="588"/>
      <c r="AA155" s="588"/>
      <c r="AB155" s="589"/>
    </row>
    <row r="156" spans="1:28" x14ac:dyDescent="0.45">
      <c r="A156" s="92"/>
      <c r="B156" s="92"/>
      <c r="C156" s="148" t="str">
        <f>$B$151&amp;"-"&amp;COUNTA(C$151:$C155)+1</f>
        <v>実績12-5</v>
      </c>
      <c r="D156" s="149" t="s">
        <v>510</v>
      </c>
      <c r="E156" s="150"/>
      <c r="F156" s="165"/>
      <c r="G156" s="598" t="s">
        <v>511</v>
      </c>
      <c r="H156" s="598"/>
      <c r="I156" s="599"/>
      <c r="J156" s="599"/>
      <c r="K156" s="600" t="s">
        <v>512</v>
      </c>
      <c r="L156" s="600"/>
      <c r="M156" s="601"/>
      <c r="N156" s="602"/>
      <c r="O156" s="603" t="s">
        <v>513</v>
      </c>
      <c r="P156" s="603"/>
      <c r="Q156" s="603" t="s">
        <v>514</v>
      </c>
      <c r="R156" s="603"/>
      <c r="S156" s="598" t="s">
        <v>511</v>
      </c>
      <c r="T156" s="598"/>
      <c r="U156" s="599"/>
      <c r="V156" s="599"/>
      <c r="W156" s="600" t="s">
        <v>512</v>
      </c>
      <c r="X156" s="600"/>
      <c r="Y156" s="601"/>
      <c r="Z156" s="602"/>
      <c r="AA156" s="603" t="s">
        <v>513</v>
      </c>
      <c r="AB156" s="603"/>
    </row>
    <row r="157" spans="1:28" ht="16.899999999999999" customHeight="1" x14ac:dyDescent="0.45">
      <c r="A157" s="92"/>
      <c r="B157" s="92"/>
      <c r="C157" s="148" t="str">
        <f>$B$151&amp;"-"&amp;COUNTA(C$151:$C156)+1</f>
        <v>実績12-6</v>
      </c>
      <c r="D157" s="149" t="s">
        <v>515</v>
      </c>
      <c r="E157" s="150"/>
      <c r="F157" s="165"/>
      <c r="G157" s="604"/>
      <c r="H157" s="605"/>
      <c r="I157" s="605"/>
      <c r="J157" s="605"/>
      <c r="K157" s="605"/>
      <c r="L157" s="605"/>
      <c r="M157" s="605"/>
      <c r="N157" s="605"/>
      <c r="O157" s="605"/>
      <c r="P157" s="605"/>
      <c r="Q157" s="605"/>
      <c r="R157" s="605"/>
      <c r="S157" s="605"/>
      <c r="T157" s="605"/>
      <c r="U157" s="605"/>
      <c r="V157" s="605"/>
      <c r="W157" s="605"/>
      <c r="X157" s="605"/>
      <c r="Y157" s="605"/>
      <c r="Z157" s="605"/>
      <c r="AA157" s="606" t="s">
        <v>522</v>
      </c>
      <c r="AB157" s="607"/>
    </row>
    <row r="158" spans="1:28" ht="16.899999999999999" customHeight="1" x14ac:dyDescent="0.45">
      <c r="A158" s="92"/>
      <c r="B158" s="92"/>
      <c r="C158" s="148" t="str">
        <f>$B$151&amp;"-"&amp;COUNTA(C$151:$C157)+1</f>
        <v>実績12-7</v>
      </c>
      <c r="D158" s="151" t="s">
        <v>517</v>
      </c>
      <c r="E158" s="150"/>
      <c r="F158" s="165"/>
      <c r="G158" s="583"/>
      <c r="H158" s="584"/>
      <c r="I158" s="584"/>
      <c r="J158" s="584"/>
      <c r="K158" s="584"/>
      <c r="L158" s="584"/>
      <c r="M158" s="584"/>
      <c r="N158" s="584"/>
      <c r="O158" s="584"/>
      <c r="P158" s="584"/>
      <c r="Q158" s="584"/>
      <c r="R158" s="584"/>
      <c r="S158" s="584"/>
      <c r="T158" s="584"/>
      <c r="U158" s="584"/>
      <c r="V158" s="584"/>
      <c r="W158" s="584"/>
      <c r="X158" s="584"/>
      <c r="Y158" s="584"/>
      <c r="Z158" s="584"/>
      <c r="AA158" s="584"/>
      <c r="AB158" s="585"/>
    </row>
    <row r="159" spans="1:28" x14ac:dyDescent="0.45">
      <c r="A159" s="92"/>
      <c r="B159" s="92"/>
      <c r="C159" s="148" t="str">
        <f>$B$151&amp;"-"&amp;COUNTA(C$151:$C158)+1</f>
        <v>実績12-8</v>
      </c>
      <c r="D159" s="94" t="s">
        <v>518</v>
      </c>
      <c r="E159" s="152"/>
      <c r="F159" s="152"/>
      <c r="G159" s="590"/>
      <c r="H159" s="591"/>
      <c r="I159" s="591"/>
      <c r="J159" s="591"/>
      <c r="K159" s="591"/>
      <c r="L159" s="591"/>
      <c r="M159" s="591"/>
      <c r="N159" s="591"/>
      <c r="O159" s="591"/>
      <c r="P159" s="591"/>
      <c r="Q159" s="591"/>
      <c r="R159" s="591"/>
      <c r="S159" s="591"/>
      <c r="T159" s="591"/>
      <c r="U159" s="591"/>
      <c r="V159" s="591"/>
      <c r="W159" s="591"/>
      <c r="X159" s="591"/>
      <c r="Y159" s="591"/>
      <c r="Z159" s="591"/>
      <c r="AA159" s="591"/>
      <c r="AB159" s="592"/>
    </row>
    <row r="160" spans="1:28" x14ac:dyDescent="0.45">
      <c r="A160" s="92"/>
      <c r="B160" s="92"/>
      <c r="C160" s="153"/>
      <c r="D160" s="93"/>
      <c r="E160" s="154"/>
      <c r="F160" s="154"/>
      <c r="G160" s="593"/>
      <c r="H160" s="594"/>
      <c r="I160" s="594"/>
      <c r="J160" s="594"/>
      <c r="K160" s="594"/>
      <c r="L160" s="594"/>
      <c r="M160" s="594"/>
      <c r="N160" s="594"/>
      <c r="O160" s="594"/>
      <c r="P160" s="594"/>
      <c r="Q160" s="594"/>
      <c r="R160" s="594"/>
      <c r="S160" s="594"/>
      <c r="T160" s="594"/>
      <c r="U160" s="594"/>
      <c r="V160" s="594"/>
      <c r="W160" s="594"/>
      <c r="X160" s="594"/>
      <c r="Y160" s="594"/>
      <c r="Z160" s="594"/>
      <c r="AA160" s="594"/>
      <c r="AB160" s="595"/>
    </row>
    <row r="161" spans="1:28" x14ac:dyDescent="0.45">
      <c r="A161" s="92"/>
      <c r="B161" s="92"/>
      <c r="C161" s="148" t="str">
        <f>$B$151&amp;"-"&amp;COUNTA(C$151:$C160)+1</f>
        <v>実績12-9</v>
      </c>
      <c r="D161" s="94" t="s">
        <v>519</v>
      </c>
      <c r="E161" s="152"/>
      <c r="F161" s="596" t="s">
        <v>520</v>
      </c>
      <c r="G161" s="590"/>
      <c r="H161" s="591"/>
      <c r="I161" s="591"/>
      <c r="J161" s="591"/>
      <c r="K161" s="591"/>
      <c r="L161" s="591"/>
      <c r="M161" s="591"/>
      <c r="N161" s="591"/>
      <c r="O161" s="591"/>
      <c r="P161" s="591"/>
      <c r="Q161" s="591"/>
      <c r="R161" s="591"/>
      <c r="S161" s="591"/>
      <c r="T161" s="591"/>
      <c r="U161" s="591"/>
      <c r="V161" s="591"/>
      <c r="W161" s="591"/>
      <c r="X161" s="591"/>
      <c r="Y161" s="591"/>
      <c r="Z161" s="591"/>
      <c r="AA161" s="591"/>
      <c r="AB161" s="592"/>
    </row>
    <row r="162" spans="1:28" ht="133.15" customHeight="1" x14ac:dyDescent="0.45">
      <c r="A162" s="92"/>
      <c r="B162" s="92"/>
      <c r="C162" s="153"/>
      <c r="D162" s="93"/>
      <c r="E162" s="154"/>
      <c r="F162" s="597"/>
      <c r="G162" s="593"/>
      <c r="H162" s="594"/>
      <c r="I162" s="594"/>
      <c r="J162" s="594"/>
      <c r="K162" s="594"/>
      <c r="L162" s="594"/>
      <c r="M162" s="594"/>
      <c r="N162" s="594"/>
      <c r="O162" s="594"/>
      <c r="P162" s="594"/>
      <c r="Q162" s="594"/>
      <c r="R162" s="594"/>
      <c r="S162" s="594"/>
      <c r="T162" s="594"/>
      <c r="U162" s="594"/>
      <c r="V162" s="594"/>
      <c r="W162" s="594"/>
      <c r="X162" s="594"/>
      <c r="Y162" s="594"/>
      <c r="Z162" s="594"/>
      <c r="AA162" s="594"/>
      <c r="AB162" s="595"/>
    </row>
    <row r="163" spans="1:28" x14ac:dyDescent="0.45">
      <c r="A163" s="92"/>
      <c r="B163" s="92"/>
      <c r="C163" s="92"/>
      <c r="D163" s="156"/>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45">
      <c r="A164" s="92"/>
      <c r="B164" s="92" t="s">
        <v>534</v>
      </c>
      <c r="C164" s="157"/>
      <c r="D164" s="155"/>
      <c r="E164" s="147"/>
      <c r="F164" s="155"/>
      <c r="G164" s="155"/>
      <c r="H164" s="155"/>
      <c r="I164" s="92"/>
      <c r="J164" s="92"/>
      <c r="K164" s="92"/>
      <c r="L164" s="92"/>
      <c r="M164" s="92"/>
      <c r="N164" s="92"/>
      <c r="O164" s="92"/>
      <c r="P164" s="92"/>
      <c r="Q164" s="92"/>
      <c r="R164" s="92"/>
      <c r="S164" s="92"/>
      <c r="T164" s="92"/>
      <c r="U164" s="92"/>
      <c r="V164" s="92"/>
      <c r="W164" s="92"/>
      <c r="X164" s="92"/>
      <c r="Y164" s="92"/>
      <c r="Z164" s="92"/>
      <c r="AA164" s="92"/>
      <c r="AB164" s="92"/>
    </row>
    <row r="165" spans="1:28" ht="16.899999999999999" customHeight="1" x14ac:dyDescent="0.45">
      <c r="A165" s="92"/>
      <c r="B165" s="92"/>
      <c r="C165" s="148" t="str">
        <f>$B$164&amp;"-"&amp;COUNTA(C164:$C$164)+1</f>
        <v>実績13-1</v>
      </c>
      <c r="D165" s="149" t="s">
        <v>504</v>
      </c>
      <c r="E165" s="150"/>
      <c r="F165" s="165" t="s">
        <v>505</v>
      </c>
      <c r="G165" s="580"/>
      <c r="H165" s="581"/>
      <c r="I165" s="581"/>
      <c r="J165" s="581"/>
      <c r="K165" s="581"/>
      <c r="L165" s="581"/>
      <c r="M165" s="581"/>
      <c r="N165" s="581"/>
      <c r="O165" s="581"/>
      <c r="P165" s="581"/>
      <c r="Q165" s="581"/>
      <c r="R165" s="581"/>
      <c r="S165" s="581"/>
      <c r="T165" s="581"/>
      <c r="U165" s="581"/>
      <c r="V165" s="581"/>
      <c r="W165" s="581"/>
      <c r="X165" s="581"/>
      <c r="Y165" s="581"/>
      <c r="Z165" s="581"/>
      <c r="AA165" s="581"/>
      <c r="AB165" s="582"/>
    </row>
    <row r="166" spans="1:28" ht="33" x14ac:dyDescent="0.45">
      <c r="A166" s="92"/>
      <c r="B166" s="92"/>
      <c r="C166" s="148" t="str">
        <f>$B$164&amp;"-"&amp;COUNTA(C$164:$C165)+1</f>
        <v>実績13-2</v>
      </c>
      <c r="D166" s="149" t="s">
        <v>506</v>
      </c>
      <c r="E166" s="150"/>
      <c r="F166" s="166" t="s">
        <v>507</v>
      </c>
      <c r="G166" s="583"/>
      <c r="H166" s="584"/>
      <c r="I166" s="584"/>
      <c r="J166" s="584"/>
      <c r="K166" s="584"/>
      <c r="L166" s="584"/>
      <c r="M166" s="584"/>
      <c r="N166" s="584"/>
      <c r="O166" s="584"/>
      <c r="P166" s="584"/>
      <c r="Q166" s="584"/>
      <c r="R166" s="584"/>
      <c r="S166" s="584"/>
      <c r="T166" s="584"/>
      <c r="U166" s="584"/>
      <c r="V166" s="584"/>
      <c r="W166" s="584"/>
      <c r="X166" s="584"/>
      <c r="Y166" s="584"/>
      <c r="Z166" s="584"/>
      <c r="AA166" s="584"/>
      <c r="AB166" s="585"/>
    </row>
    <row r="167" spans="1:28" x14ac:dyDescent="0.45">
      <c r="A167" s="92"/>
      <c r="B167" s="92"/>
      <c r="C167" s="148" t="str">
        <f>$B$164&amp;"-"&amp;COUNTA(C$164:$C166)+1</f>
        <v>実績13-3</v>
      </c>
      <c r="D167" s="149" t="s">
        <v>508</v>
      </c>
      <c r="E167" s="150"/>
      <c r="F167" s="166"/>
      <c r="G167" s="583"/>
      <c r="H167" s="584"/>
      <c r="I167" s="584"/>
      <c r="J167" s="584"/>
      <c r="K167" s="584"/>
      <c r="L167" s="584"/>
      <c r="M167" s="584"/>
      <c r="N167" s="584"/>
      <c r="O167" s="584"/>
      <c r="P167" s="584"/>
      <c r="Q167" s="584"/>
      <c r="R167" s="584"/>
      <c r="S167" s="584"/>
      <c r="T167" s="584"/>
      <c r="U167" s="584"/>
      <c r="V167" s="584"/>
      <c r="W167" s="584"/>
      <c r="X167" s="584"/>
      <c r="Y167" s="584"/>
      <c r="Z167" s="584"/>
      <c r="AA167" s="584"/>
      <c r="AB167" s="585"/>
    </row>
    <row r="168" spans="1:28" x14ac:dyDescent="0.45">
      <c r="A168" s="92"/>
      <c r="B168" s="92"/>
      <c r="C168" s="148" t="str">
        <f>$B$164&amp;"-"&amp;COUNTA(C$164:$C167)+1</f>
        <v>実績13-4</v>
      </c>
      <c r="D168" s="574" t="s">
        <v>509</v>
      </c>
      <c r="E168" s="586"/>
      <c r="F168" s="166"/>
      <c r="G168" s="587"/>
      <c r="H168" s="588"/>
      <c r="I168" s="588"/>
      <c r="J168" s="588"/>
      <c r="K168" s="588"/>
      <c r="L168" s="588"/>
      <c r="M168" s="588"/>
      <c r="N168" s="588"/>
      <c r="O168" s="588"/>
      <c r="P168" s="588"/>
      <c r="Q168" s="588"/>
      <c r="R168" s="588"/>
      <c r="S168" s="588"/>
      <c r="T168" s="588"/>
      <c r="U168" s="588"/>
      <c r="V168" s="588"/>
      <c r="W168" s="588"/>
      <c r="X168" s="588"/>
      <c r="Y168" s="588"/>
      <c r="Z168" s="588"/>
      <c r="AA168" s="588"/>
      <c r="AB168" s="589"/>
    </row>
    <row r="169" spans="1:28" x14ac:dyDescent="0.45">
      <c r="A169" s="92"/>
      <c r="B169" s="92"/>
      <c r="C169" s="148" t="str">
        <f>$B$164&amp;"-"&amp;COUNTA(C$164:$C168)+1</f>
        <v>実績13-5</v>
      </c>
      <c r="D169" s="149" t="s">
        <v>510</v>
      </c>
      <c r="E169" s="150"/>
      <c r="F169" s="165"/>
      <c r="G169" s="598" t="s">
        <v>511</v>
      </c>
      <c r="H169" s="598"/>
      <c r="I169" s="599"/>
      <c r="J169" s="599"/>
      <c r="K169" s="600" t="s">
        <v>512</v>
      </c>
      <c r="L169" s="600"/>
      <c r="M169" s="601"/>
      <c r="N169" s="602"/>
      <c r="O169" s="603" t="s">
        <v>513</v>
      </c>
      <c r="P169" s="603"/>
      <c r="Q169" s="603" t="s">
        <v>514</v>
      </c>
      <c r="R169" s="603"/>
      <c r="S169" s="598" t="s">
        <v>511</v>
      </c>
      <c r="T169" s="598"/>
      <c r="U169" s="599"/>
      <c r="V169" s="599"/>
      <c r="W169" s="600" t="s">
        <v>512</v>
      </c>
      <c r="X169" s="600"/>
      <c r="Y169" s="601"/>
      <c r="Z169" s="602"/>
      <c r="AA169" s="603" t="s">
        <v>513</v>
      </c>
      <c r="AB169" s="603"/>
    </row>
    <row r="170" spans="1:28" ht="16.899999999999999" customHeight="1" x14ac:dyDescent="0.45">
      <c r="A170" s="92"/>
      <c r="B170" s="92"/>
      <c r="C170" s="148" t="str">
        <f>$B$164&amp;"-"&amp;COUNTA(C$164:$C169)+1</f>
        <v>実績13-6</v>
      </c>
      <c r="D170" s="149" t="s">
        <v>515</v>
      </c>
      <c r="E170" s="150"/>
      <c r="F170" s="165"/>
      <c r="G170" s="604"/>
      <c r="H170" s="605"/>
      <c r="I170" s="605"/>
      <c r="J170" s="605"/>
      <c r="K170" s="605"/>
      <c r="L170" s="605"/>
      <c r="M170" s="605"/>
      <c r="N170" s="605"/>
      <c r="O170" s="605"/>
      <c r="P170" s="605"/>
      <c r="Q170" s="605"/>
      <c r="R170" s="605"/>
      <c r="S170" s="605"/>
      <c r="T170" s="605"/>
      <c r="U170" s="605"/>
      <c r="V170" s="605"/>
      <c r="W170" s="605"/>
      <c r="X170" s="605"/>
      <c r="Y170" s="605"/>
      <c r="Z170" s="605"/>
      <c r="AA170" s="606" t="s">
        <v>522</v>
      </c>
      <c r="AB170" s="607"/>
    </row>
    <row r="171" spans="1:28" ht="16.899999999999999" customHeight="1" x14ac:dyDescent="0.45">
      <c r="A171" s="92"/>
      <c r="B171" s="92"/>
      <c r="C171" s="148" t="str">
        <f>$B$164&amp;"-"&amp;COUNTA(C$164:$C170)+1</f>
        <v>実績13-7</v>
      </c>
      <c r="D171" s="151" t="s">
        <v>517</v>
      </c>
      <c r="E171" s="150"/>
      <c r="F171" s="165"/>
      <c r="G171" s="583"/>
      <c r="H171" s="584"/>
      <c r="I171" s="584"/>
      <c r="J171" s="584"/>
      <c r="K171" s="584"/>
      <c r="L171" s="584"/>
      <c r="M171" s="584"/>
      <c r="N171" s="584"/>
      <c r="O171" s="584"/>
      <c r="P171" s="584"/>
      <c r="Q171" s="584"/>
      <c r="R171" s="584"/>
      <c r="S171" s="584"/>
      <c r="T171" s="584"/>
      <c r="U171" s="584"/>
      <c r="V171" s="584"/>
      <c r="W171" s="584"/>
      <c r="X171" s="584"/>
      <c r="Y171" s="584"/>
      <c r="Z171" s="584"/>
      <c r="AA171" s="584"/>
      <c r="AB171" s="585"/>
    </row>
    <row r="172" spans="1:28" x14ac:dyDescent="0.45">
      <c r="A172" s="92"/>
      <c r="B172" s="92"/>
      <c r="C172" s="148" t="str">
        <f>$B$164&amp;"-"&amp;COUNTA(C$164:$C171)+1</f>
        <v>実績13-8</v>
      </c>
      <c r="D172" s="94" t="s">
        <v>518</v>
      </c>
      <c r="E172" s="152"/>
      <c r="F172" s="152"/>
      <c r="G172" s="590"/>
      <c r="H172" s="591"/>
      <c r="I172" s="591"/>
      <c r="J172" s="591"/>
      <c r="K172" s="591"/>
      <c r="L172" s="591"/>
      <c r="M172" s="591"/>
      <c r="N172" s="591"/>
      <c r="O172" s="591"/>
      <c r="P172" s="591"/>
      <c r="Q172" s="591"/>
      <c r="R172" s="591"/>
      <c r="S172" s="591"/>
      <c r="T172" s="591"/>
      <c r="U172" s="591"/>
      <c r="V172" s="591"/>
      <c r="W172" s="591"/>
      <c r="X172" s="591"/>
      <c r="Y172" s="591"/>
      <c r="Z172" s="591"/>
      <c r="AA172" s="591"/>
      <c r="AB172" s="592"/>
    </row>
    <row r="173" spans="1:28" x14ac:dyDescent="0.45">
      <c r="A173" s="92"/>
      <c r="B173" s="92"/>
      <c r="C173" s="153"/>
      <c r="D173" s="93"/>
      <c r="E173" s="154"/>
      <c r="F173" s="154"/>
      <c r="G173" s="593"/>
      <c r="H173" s="594"/>
      <c r="I173" s="594"/>
      <c r="J173" s="594"/>
      <c r="K173" s="594"/>
      <c r="L173" s="594"/>
      <c r="M173" s="594"/>
      <c r="N173" s="594"/>
      <c r="O173" s="594"/>
      <c r="P173" s="594"/>
      <c r="Q173" s="594"/>
      <c r="R173" s="594"/>
      <c r="S173" s="594"/>
      <c r="T173" s="594"/>
      <c r="U173" s="594"/>
      <c r="V173" s="594"/>
      <c r="W173" s="594"/>
      <c r="X173" s="594"/>
      <c r="Y173" s="594"/>
      <c r="Z173" s="594"/>
      <c r="AA173" s="594"/>
      <c r="AB173" s="595"/>
    </row>
    <row r="174" spans="1:28" x14ac:dyDescent="0.45">
      <c r="A174" s="92"/>
      <c r="B174" s="92"/>
      <c r="C174" s="148" t="str">
        <f>$B$164&amp;"-"&amp;COUNTA(C$164:$C173)+1</f>
        <v>実績13-9</v>
      </c>
      <c r="D174" s="94" t="s">
        <v>519</v>
      </c>
      <c r="E174" s="152"/>
      <c r="F174" s="596" t="s">
        <v>520</v>
      </c>
      <c r="G174" s="590"/>
      <c r="H174" s="591"/>
      <c r="I174" s="591"/>
      <c r="J174" s="591"/>
      <c r="K174" s="591"/>
      <c r="L174" s="591"/>
      <c r="M174" s="591"/>
      <c r="N174" s="591"/>
      <c r="O174" s="591"/>
      <c r="P174" s="591"/>
      <c r="Q174" s="591"/>
      <c r="R174" s="591"/>
      <c r="S174" s="591"/>
      <c r="T174" s="591"/>
      <c r="U174" s="591"/>
      <c r="V174" s="591"/>
      <c r="W174" s="591"/>
      <c r="X174" s="591"/>
      <c r="Y174" s="591"/>
      <c r="Z174" s="591"/>
      <c r="AA174" s="591"/>
      <c r="AB174" s="592"/>
    </row>
    <row r="175" spans="1:28" ht="133.15" customHeight="1" x14ac:dyDescent="0.45">
      <c r="A175" s="92"/>
      <c r="B175" s="92"/>
      <c r="C175" s="153"/>
      <c r="D175" s="93"/>
      <c r="E175" s="154"/>
      <c r="F175" s="597"/>
      <c r="G175" s="593"/>
      <c r="H175" s="594"/>
      <c r="I175" s="594"/>
      <c r="J175" s="594"/>
      <c r="K175" s="594"/>
      <c r="L175" s="594"/>
      <c r="M175" s="594"/>
      <c r="N175" s="594"/>
      <c r="O175" s="594"/>
      <c r="P175" s="594"/>
      <c r="Q175" s="594"/>
      <c r="R175" s="594"/>
      <c r="S175" s="594"/>
      <c r="T175" s="594"/>
      <c r="U175" s="594"/>
      <c r="V175" s="594"/>
      <c r="W175" s="594"/>
      <c r="X175" s="594"/>
      <c r="Y175" s="594"/>
      <c r="Z175" s="594"/>
      <c r="AA175" s="594"/>
      <c r="AB175" s="595"/>
    </row>
    <row r="176" spans="1:28" x14ac:dyDescent="0.45">
      <c r="A176" s="92"/>
      <c r="B176" s="92"/>
      <c r="C176" s="92"/>
      <c r="D176" s="156"/>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45">
      <c r="A177" s="92"/>
      <c r="B177" s="92" t="s">
        <v>535</v>
      </c>
      <c r="C177" s="157"/>
      <c r="D177" s="155"/>
      <c r="E177" s="147"/>
      <c r="F177" s="155"/>
      <c r="G177" s="155"/>
      <c r="H177" s="155"/>
      <c r="I177" s="92"/>
      <c r="J177" s="92"/>
      <c r="K177" s="92"/>
      <c r="L177" s="92"/>
      <c r="M177" s="92"/>
      <c r="N177" s="92"/>
      <c r="O177" s="92"/>
      <c r="P177" s="92"/>
      <c r="Q177" s="92"/>
      <c r="R177" s="92"/>
      <c r="S177" s="92"/>
      <c r="T177" s="92"/>
      <c r="U177" s="92"/>
      <c r="V177" s="92"/>
      <c r="W177" s="92"/>
      <c r="X177" s="92"/>
      <c r="Y177" s="92"/>
      <c r="Z177" s="92"/>
      <c r="AA177" s="92"/>
      <c r="AB177" s="92"/>
    </row>
    <row r="178" spans="1:28" ht="16.899999999999999" customHeight="1" x14ac:dyDescent="0.45">
      <c r="A178" s="92"/>
      <c r="B178" s="92"/>
      <c r="C178" s="148" t="str">
        <f>$B$177&amp;"-"&amp;COUNTA(C177:$C$177)+1</f>
        <v>実績14-1</v>
      </c>
      <c r="D178" s="149" t="s">
        <v>504</v>
      </c>
      <c r="E178" s="150"/>
      <c r="F178" s="165" t="s">
        <v>505</v>
      </c>
      <c r="G178" s="580"/>
      <c r="H178" s="581"/>
      <c r="I178" s="581"/>
      <c r="J178" s="581"/>
      <c r="K178" s="581"/>
      <c r="L178" s="581"/>
      <c r="M178" s="581"/>
      <c r="N178" s="581"/>
      <c r="O178" s="581"/>
      <c r="P178" s="581"/>
      <c r="Q178" s="581"/>
      <c r="R178" s="581"/>
      <c r="S178" s="581"/>
      <c r="T178" s="581"/>
      <c r="U178" s="581"/>
      <c r="V178" s="581"/>
      <c r="W178" s="581"/>
      <c r="X178" s="581"/>
      <c r="Y178" s="581"/>
      <c r="Z178" s="581"/>
      <c r="AA178" s="581"/>
      <c r="AB178" s="582"/>
    </row>
    <row r="179" spans="1:28" ht="33" x14ac:dyDescent="0.45">
      <c r="A179" s="92"/>
      <c r="B179" s="92"/>
      <c r="C179" s="148" t="str">
        <f>$B$177&amp;"-"&amp;COUNTA(C$177:$C178)+1</f>
        <v>実績14-2</v>
      </c>
      <c r="D179" s="149" t="s">
        <v>506</v>
      </c>
      <c r="E179" s="150"/>
      <c r="F179" s="166" t="s">
        <v>507</v>
      </c>
      <c r="G179" s="583"/>
      <c r="H179" s="584"/>
      <c r="I179" s="584"/>
      <c r="J179" s="584"/>
      <c r="K179" s="584"/>
      <c r="L179" s="584"/>
      <c r="M179" s="584"/>
      <c r="N179" s="584"/>
      <c r="O179" s="584"/>
      <c r="P179" s="584"/>
      <c r="Q179" s="584"/>
      <c r="R179" s="584"/>
      <c r="S179" s="584"/>
      <c r="T179" s="584"/>
      <c r="U179" s="584"/>
      <c r="V179" s="584"/>
      <c r="W179" s="584"/>
      <c r="X179" s="584"/>
      <c r="Y179" s="584"/>
      <c r="Z179" s="584"/>
      <c r="AA179" s="584"/>
      <c r="AB179" s="585"/>
    </row>
    <row r="180" spans="1:28" x14ac:dyDescent="0.45">
      <c r="A180" s="92"/>
      <c r="B180" s="92"/>
      <c r="C180" s="148" t="str">
        <f>$B$177&amp;"-"&amp;COUNTA(C$177:$C179)+1</f>
        <v>実績14-3</v>
      </c>
      <c r="D180" s="149" t="s">
        <v>508</v>
      </c>
      <c r="E180" s="150"/>
      <c r="F180" s="166"/>
      <c r="G180" s="583"/>
      <c r="H180" s="584"/>
      <c r="I180" s="584"/>
      <c r="J180" s="584"/>
      <c r="K180" s="584"/>
      <c r="L180" s="584"/>
      <c r="M180" s="584"/>
      <c r="N180" s="584"/>
      <c r="O180" s="584"/>
      <c r="P180" s="584"/>
      <c r="Q180" s="584"/>
      <c r="R180" s="584"/>
      <c r="S180" s="584"/>
      <c r="T180" s="584"/>
      <c r="U180" s="584"/>
      <c r="V180" s="584"/>
      <c r="W180" s="584"/>
      <c r="X180" s="584"/>
      <c r="Y180" s="584"/>
      <c r="Z180" s="584"/>
      <c r="AA180" s="584"/>
      <c r="AB180" s="585"/>
    </row>
    <row r="181" spans="1:28" x14ac:dyDescent="0.45">
      <c r="A181" s="92"/>
      <c r="B181" s="92"/>
      <c r="C181" s="148" t="str">
        <f>$B$177&amp;"-"&amp;COUNTA(C$177:$C180)+1</f>
        <v>実績14-4</v>
      </c>
      <c r="D181" s="574" t="s">
        <v>509</v>
      </c>
      <c r="E181" s="586"/>
      <c r="F181" s="166"/>
      <c r="G181" s="587"/>
      <c r="H181" s="588"/>
      <c r="I181" s="588"/>
      <c r="J181" s="588"/>
      <c r="K181" s="588"/>
      <c r="L181" s="588"/>
      <c r="M181" s="588"/>
      <c r="N181" s="588"/>
      <c r="O181" s="588"/>
      <c r="P181" s="588"/>
      <c r="Q181" s="588"/>
      <c r="R181" s="588"/>
      <c r="S181" s="588"/>
      <c r="T181" s="588"/>
      <c r="U181" s="588"/>
      <c r="V181" s="588"/>
      <c r="W181" s="588"/>
      <c r="X181" s="588"/>
      <c r="Y181" s="588"/>
      <c r="Z181" s="588"/>
      <c r="AA181" s="588"/>
      <c r="AB181" s="589"/>
    </row>
    <row r="182" spans="1:28" x14ac:dyDescent="0.45">
      <c r="A182" s="92"/>
      <c r="B182" s="92"/>
      <c r="C182" s="148" t="str">
        <f>$B$177&amp;"-"&amp;COUNTA(C$177:$C181)+1</f>
        <v>実績14-5</v>
      </c>
      <c r="D182" s="149" t="s">
        <v>510</v>
      </c>
      <c r="E182" s="150"/>
      <c r="F182" s="165"/>
      <c r="G182" s="598" t="s">
        <v>511</v>
      </c>
      <c r="H182" s="598"/>
      <c r="I182" s="599"/>
      <c r="J182" s="599"/>
      <c r="K182" s="600" t="s">
        <v>512</v>
      </c>
      <c r="L182" s="600"/>
      <c r="M182" s="601"/>
      <c r="N182" s="602"/>
      <c r="O182" s="603" t="s">
        <v>513</v>
      </c>
      <c r="P182" s="603"/>
      <c r="Q182" s="603" t="s">
        <v>514</v>
      </c>
      <c r="R182" s="603"/>
      <c r="S182" s="598" t="s">
        <v>511</v>
      </c>
      <c r="T182" s="598"/>
      <c r="U182" s="599"/>
      <c r="V182" s="599"/>
      <c r="W182" s="600" t="s">
        <v>512</v>
      </c>
      <c r="X182" s="600"/>
      <c r="Y182" s="601"/>
      <c r="Z182" s="602"/>
      <c r="AA182" s="603" t="s">
        <v>513</v>
      </c>
      <c r="AB182" s="603"/>
    </row>
    <row r="183" spans="1:28" ht="16.899999999999999" customHeight="1" x14ac:dyDescent="0.45">
      <c r="A183" s="92"/>
      <c r="B183" s="92"/>
      <c r="C183" s="148" t="str">
        <f>$B$177&amp;"-"&amp;COUNTA(C$177:$C182)+1</f>
        <v>実績14-6</v>
      </c>
      <c r="D183" s="149" t="s">
        <v>515</v>
      </c>
      <c r="E183" s="150"/>
      <c r="F183" s="165"/>
      <c r="G183" s="604"/>
      <c r="H183" s="605"/>
      <c r="I183" s="605"/>
      <c r="J183" s="605"/>
      <c r="K183" s="605"/>
      <c r="L183" s="605"/>
      <c r="M183" s="605"/>
      <c r="N183" s="605"/>
      <c r="O183" s="605"/>
      <c r="P183" s="605"/>
      <c r="Q183" s="605"/>
      <c r="R183" s="605"/>
      <c r="S183" s="605"/>
      <c r="T183" s="605"/>
      <c r="U183" s="605"/>
      <c r="V183" s="605"/>
      <c r="W183" s="605"/>
      <c r="X183" s="605"/>
      <c r="Y183" s="605"/>
      <c r="Z183" s="605"/>
      <c r="AA183" s="606" t="s">
        <v>522</v>
      </c>
      <c r="AB183" s="607"/>
    </row>
    <row r="184" spans="1:28" ht="16.899999999999999" customHeight="1" x14ac:dyDescent="0.45">
      <c r="A184" s="92"/>
      <c r="B184" s="92"/>
      <c r="C184" s="148" t="str">
        <f>$B$177&amp;"-"&amp;COUNTA(C$177:$C183)+1</f>
        <v>実績14-7</v>
      </c>
      <c r="D184" s="151" t="s">
        <v>517</v>
      </c>
      <c r="E184" s="150"/>
      <c r="F184" s="165"/>
      <c r="G184" s="583"/>
      <c r="H184" s="584"/>
      <c r="I184" s="584"/>
      <c r="J184" s="584"/>
      <c r="K184" s="584"/>
      <c r="L184" s="584"/>
      <c r="M184" s="584"/>
      <c r="N184" s="584"/>
      <c r="O184" s="584"/>
      <c r="P184" s="584"/>
      <c r="Q184" s="584"/>
      <c r="R184" s="584"/>
      <c r="S184" s="584"/>
      <c r="T184" s="584"/>
      <c r="U184" s="584"/>
      <c r="V184" s="584"/>
      <c r="W184" s="584"/>
      <c r="X184" s="584"/>
      <c r="Y184" s="584"/>
      <c r="Z184" s="584"/>
      <c r="AA184" s="584"/>
      <c r="AB184" s="585"/>
    </row>
    <row r="185" spans="1:28" x14ac:dyDescent="0.45">
      <c r="A185" s="92"/>
      <c r="B185" s="92"/>
      <c r="C185" s="148" t="str">
        <f>$B$177&amp;"-"&amp;COUNTA(C$177:$C184)+1</f>
        <v>実績14-8</v>
      </c>
      <c r="D185" s="94" t="s">
        <v>518</v>
      </c>
      <c r="E185" s="152"/>
      <c r="F185" s="152"/>
      <c r="G185" s="590"/>
      <c r="H185" s="591"/>
      <c r="I185" s="591"/>
      <c r="J185" s="591"/>
      <c r="K185" s="591"/>
      <c r="L185" s="591"/>
      <c r="M185" s="591"/>
      <c r="N185" s="591"/>
      <c r="O185" s="591"/>
      <c r="P185" s="591"/>
      <c r="Q185" s="591"/>
      <c r="R185" s="591"/>
      <c r="S185" s="591"/>
      <c r="T185" s="591"/>
      <c r="U185" s="591"/>
      <c r="V185" s="591"/>
      <c r="W185" s="591"/>
      <c r="X185" s="591"/>
      <c r="Y185" s="591"/>
      <c r="Z185" s="591"/>
      <c r="AA185" s="591"/>
      <c r="AB185" s="592"/>
    </row>
    <row r="186" spans="1:28" x14ac:dyDescent="0.45">
      <c r="A186" s="92"/>
      <c r="B186" s="92"/>
      <c r="C186" s="153"/>
      <c r="D186" s="93"/>
      <c r="E186" s="154"/>
      <c r="F186" s="154"/>
      <c r="G186" s="593"/>
      <c r="H186" s="594"/>
      <c r="I186" s="594"/>
      <c r="J186" s="594"/>
      <c r="K186" s="594"/>
      <c r="L186" s="594"/>
      <c r="M186" s="594"/>
      <c r="N186" s="594"/>
      <c r="O186" s="594"/>
      <c r="P186" s="594"/>
      <c r="Q186" s="594"/>
      <c r="R186" s="594"/>
      <c r="S186" s="594"/>
      <c r="T186" s="594"/>
      <c r="U186" s="594"/>
      <c r="V186" s="594"/>
      <c r="W186" s="594"/>
      <c r="X186" s="594"/>
      <c r="Y186" s="594"/>
      <c r="Z186" s="594"/>
      <c r="AA186" s="594"/>
      <c r="AB186" s="595"/>
    </row>
    <row r="187" spans="1:28" x14ac:dyDescent="0.45">
      <c r="A187" s="92"/>
      <c r="B187" s="92"/>
      <c r="C187" s="148" t="str">
        <f>$B$177&amp;"-"&amp;COUNTA(C$177:$C186)+1</f>
        <v>実績14-9</v>
      </c>
      <c r="D187" s="94" t="s">
        <v>519</v>
      </c>
      <c r="E187" s="152"/>
      <c r="F187" s="596" t="s">
        <v>520</v>
      </c>
      <c r="G187" s="590"/>
      <c r="H187" s="591"/>
      <c r="I187" s="591"/>
      <c r="J187" s="591"/>
      <c r="K187" s="591"/>
      <c r="L187" s="591"/>
      <c r="M187" s="591"/>
      <c r="N187" s="591"/>
      <c r="O187" s="591"/>
      <c r="P187" s="591"/>
      <c r="Q187" s="591"/>
      <c r="R187" s="591"/>
      <c r="S187" s="591"/>
      <c r="T187" s="591"/>
      <c r="U187" s="591"/>
      <c r="V187" s="591"/>
      <c r="W187" s="591"/>
      <c r="X187" s="591"/>
      <c r="Y187" s="591"/>
      <c r="Z187" s="591"/>
      <c r="AA187" s="591"/>
      <c r="AB187" s="592"/>
    </row>
    <row r="188" spans="1:28" ht="133.15" customHeight="1" x14ac:dyDescent="0.45">
      <c r="A188" s="92"/>
      <c r="B188" s="92"/>
      <c r="C188" s="153"/>
      <c r="D188" s="93"/>
      <c r="E188" s="154"/>
      <c r="F188" s="597"/>
      <c r="G188" s="593"/>
      <c r="H188" s="594"/>
      <c r="I188" s="594"/>
      <c r="J188" s="594"/>
      <c r="K188" s="594"/>
      <c r="L188" s="594"/>
      <c r="M188" s="594"/>
      <c r="N188" s="594"/>
      <c r="O188" s="594"/>
      <c r="P188" s="594"/>
      <c r="Q188" s="594"/>
      <c r="R188" s="594"/>
      <c r="S188" s="594"/>
      <c r="T188" s="594"/>
      <c r="U188" s="594"/>
      <c r="V188" s="594"/>
      <c r="W188" s="594"/>
      <c r="X188" s="594"/>
      <c r="Y188" s="594"/>
      <c r="Z188" s="594"/>
      <c r="AA188" s="594"/>
      <c r="AB188" s="595"/>
    </row>
    <row r="189" spans="1:28" x14ac:dyDescent="0.45">
      <c r="A189" s="92"/>
      <c r="B189" s="92"/>
      <c r="C189" s="92"/>
      <c r="D189" s="156"/>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45">
      <c r="A190" s="92"/>
      <c r="B190" s="92" t="s">
        <v>536</v>
      </c>
      <c r="C190" s="157"/>
      <c r="D190" s="155"/>
      <c r="E190" s="147"/>
      <c r="F190" s="155"/>
      <c r="G190" s="155"/>
      <c r="H190" s="155"/>
      <c r="I190" s="92"/>
      <c r="J190" s="92"/>
      <c r="K190" s="92"/>
      <c r="L190" s="92"/>
      <c r="M190" s="92"/>
      <c r="N190" s="92"/>
      <c r="O190" s="92"/>
      <c r="P190" s="92"/>
      <c r="Q190" s="92"/>
      <c r="R190" s="92"/>
      <c r="S190" s="92"/>
      <c r="T190" s="92"/>
      <c r="U190" s="92"/>
      <c r="V190" s="92"/>
      <c r="W190" s="92"/>
      <c r="X190" s="92"/>
      <c r="Y190" s="92"/>
      <c r="Z190" s="92"/>
      <c r="AA190" s="92"/>
      <c r="AB190" s="92"/>
    </row>
    <row r="191" spans="1:28" ht="16.899999999999999" customHeight="1" x14ac:dyDescent="0.45">
      <c r="A191" s="92"/>
      <c r="B191" s="92"/>
      <c r="C191" s="148" t="str">
        <f>$B$190&amp;"-"&amp;COUNTA(C190:$C$190)+1</f>
        <v>実績15-1</v>
      </c>
      <c r="D191" s="149" t="s">
        <v>504</v>
      </c>
      <c r="E191" s="150"/>
      <c r="F191" s="165" t="s">
        <v>505</v>
      </c>
      <c r="G191" s="580"/>
      <c r="H191" s="581"/>
      <c r="I191" s="581"/>
      <c r="J191" s="581"/>
      <c r="K191" s="581"/>
      <c r="L191" s="581"/>
      <c r="M191" s="581"/>
      <c r="N191" s="581"/>
      <c r="O191" s="581"/>
      <c r="P191" s="581"/>
      <c r="Q191" s="581"/>
      <c r="R191" s="581"/>
      <c r="S191" s="581"/>
      <c r="T191" s="581"/>
      <c r="U191" s="581"/>
      <c r="V191" s="581"/>
      <c r="W191" s="581"/>
      <c r="X191" s="581"/>
      <c r="Y191" s="581"/>
      <c r="Z191" s="581"/>
      <c r="AA191" s="581"/>
      <c r="AB191" s="582"/>
    </row>
    <row r="192" spans="1:28" ht="33" x14ac:dyDescent="0.45">
      <c r="A192" s="92"/>
      <c r="B192" s="92"/>
      <c r="C192" s="148" t="str">
        <f>$B$190&amp;"-"&amp;COUNTA(C$190:$C191)+1</f>
        <v>実績15-2</v>
      </c>
      <c r="D192" s="149" t="s">
        <v>506</v>
      </c>
      <c r="E192" s="150"/>
      <c r="F192" s="166" t="s">
        <v>507</v>
      </c>
      <c r="G192" s="583"/>
      <c r="H192" s="584"/>
      <c r="I192" s="584"/>
      <c r="J192" s="584"/>
      <c r="K192" s="584"/>
      <c r="L192" s="584"/>
      <c r="M192" s="584"/>
      <c r="N192" s="584"/>
      <c r="O192" s="584"/>
      <c r="P192" s="584"/>
      <c r="Q192" s="584"/>
      <c r="R192" s="584"/>
      <c r="S192" s="584"/>
      <c r="T192" s="584"/>
      <c r="U192" s="584"/>
      <c r="V192" s="584"/>
      <c r="W192" s="584"/>
      <c r="X192" s="584"/>
      <c r="Y192" s="584"/>
      <c r="Z192" s="584"/>
      <c r="AA192" s="584"/>
      <c r="AB192" s="585"/>
    </row>
    <row r="193" spans="1:28" x14ac:dyDescent="0.45">
      <c r="A193" s="92"/>
      <c r="B193" s="92"/>
      <c r="C193" s="148" t="str">
        <f>$B$190&amp;"-"&amp;COUNTA(C$190:$C192)+1</f>
        <v>実績15-3</v>
      </c>
      <c r="D193" s="149" t="s">
        <v>508</v>
      </c>
      <c r="E193" s="150"/>
      <c r="F193" s="166"/>
      <c r="G193" s="583"/>
      <c r="H193" s="584"/>
      <c r="I193" s="584"/>
      <c r="J193" s="584"/>
      <c r="K193" s="584"/>
      <c r="L193" s="584"/>
      <c r="M193" s="584"/>
      <c r="N193" s="584"/>
      <c r="O193" s="584"/>
      <c r="P193" s="584"/>
      <c r="Q193" s="584"/>
      <c r="R193" s="584"/>
      <c r="S193" s="584"/>
      <c r="T193" s="584"/>
      <c r="U193" s="584"/>
      <c r="V193" s="584"/>
      <c r="W193" s="584"/>
      <c r="X193" s="584"/>
      <c r="Y193" s="584"/>
      <c r="Z193" s="584"/>
      <c r="AA193" s="584"/>
      <c r="AB193" s="585"/>
    </row>
    <row r="194" spans="1:28" x14ac:dyDescent="0.45">
      <c r="A194" s="92"/>
      <c r="B194" s="92"/>
      <c r="C194" s="148" t="str">
        <f>$B$190&amp;"-"&amp;COUNTA(C$190:$C193)+1</f>
        <v>実績15-4</v>
      </c>
      <c r="D194" s="574" t="s">
        <v>509</v>
      </c>
      <c r="E194" s="586"/>
      <c r="F194" s="166"/>
      <c r="G194" s="587"/>
      <c r="H194" s="588"/>
      <c r="I194" s="588"/>
      <c r="J194" s="588"/>
      <c r="K194" s="588"/>
      <c r="L194" s="588"/>
      <c r="M194" s="588"/>
      <c r="N194" s="588"/>
      <c r="O194" s="588"/>
      <c r="P194" s="588"/>
      <c r="Q194" s="588"/>
      <c r="R194" s="588"/>
      <c r="S194" s="588"/>
      <c r="T194" s="588"/>
      <c r="U194" s="588"/>
      <c r="V194" s="588"/>
      <c r="W194" s="588"/>
      <c r="X194" s="588"/>
      <c r="Y194" s="588"/>
      <c r="Z194" s="588"/>
      <c r="AA194" s="588"/>
      <c r="AB194" s="589"/>
    </row>
    <row r="195" spans="1:28" x14ac:dyDescent="0.45">
      <c r="A195" s="92"/>
      <c r="B195" s="92"/>
      <c r="C195" s="148" t="str">
        <f>$B$190&amp;"-"&amp;COUNTA(C$190:$C194)+1</f>
        <v>実績15-5</v>
      </c>
      <c r="D195" s="149" t="s">
        <v>510</v>
      </c>
      <c r="E195" s="150"/>
      <c r="F195" s="165"/>
      <c r="G195" s="598" t="s">
        <v>511</v>
      </c>
      <c r="H195" s="598"/>
      <c r="I195" s="599"/>
      <c r="J195" s="599"/>
      <c r="K195" s="600" t="s">
        <v>512</v>
      </c>
      <c r="L195" s="600"/>
      <c r="M195" s="601"/>
      <c r="N195" s="602"/>
      <c r="O195" s="603" t="s">
        <v>513</v>
      </c>
      <c r="P195" s="603"/>
      <c r="Q195" s="603" t="s">
        <v>514</v>
      </c>
      <c r="R195" s="603"/>
      <c r="S195" s="598" t="s">
        <v>511</v>
      </c>
      <c r="T195" s="598"/>
      <c r="U195" s="599"/>
      <c r="V195" s="599"/>
      <c r="W195" s="600" t="s">
        <v>512</v>
      </c>
      <c r="X195" s="600"/>
      <c r="Y195" s="601"/>
      <c r="Z195" s="602"/>
      <c r="AA195" s="603" t="s">
        <v>513</v>
      </c>
      <c r="AB195" s="603"/>
    </row>
    <row r="196" spans="1:28" ht="16.899999999999999" customHeight="1" x14ac:dyDescent="0.45">
      <c r="A196" s="92"/>
      <c r="B196" s="92"/>
      <c r="C196" s="148" t="str">
        <f>$B$190&amp;"-"&amp;COUNTA(C$190:$C195)+1</f>
        <v>実績15-6</v>
      </c>
      <c r="D196" s="149" t="s">
        <v>515</v>
      </c>
      <c r="E196" s="150"/>
      <c r="F196" s="165"/>
      <c r="G196" s="604"/>
      <c r="H196" s="605"/>
      <c r="I196" s="605"/>
      <c r="J196" s="605"/>
      <c r="K196" s="605"/>
      <c r="L196" s="605"/>
      <c r="M196" s="605"/>
      <c r="N196" s="605"/>
      <c r="O196" s="605"/>
      <c r="P196" s="605"/>
      <c r="Q196" s="605"/>
      <c r="R196" s="605"/>
      <c r="S196" s="605"/>
      <c r="T196" s="605"/>
      <c r="U196" s="605"/>
      <c r="V196" s="605"/>
      <c r="W196" s="605"/>
      <c r="X196" s="605"/>
      <c r="Y196" s="605"/>
      <c r="Z196" s="605"/>
      <c r="AA196" s="606" t="s">
        <v>522</v>
      </c>
      <c r="AB196" s="607"/>
    </row>
    <row r="197" spans="1:28" ht="16.899999999999999" customHeight="1" x14ac:dyDescent="0.45">
      <c r="A197" s="92"/>
      <c r="B197" s="92"/>
      <c r="C197" s="148" t="str">
        <f>$B$190&amp;"-"&amp;COUNTA(C$190:$C196)+1</f>
        <v>実績15-7</v>
      </c>
      <c r="D197" s="151" t="s">
        <v>517</v>
      </c>
      <c r="E197" s="150"/>
      <c r="F197" s="165"/>
      <c r="G197" s="583"/>
      <c r="H197" s="584"/>
      <c r="I197" s="584"/>
      <c r="J197" s="584"/>
      <c r="K197" s="584"/>
      <c r="L197" s="584"/>
      <c r="M197" s="584"/>
      <c r="N197" s="584"/>
      <c r="O197" s="584"/>
      <c r="P197" s="584"/>
      <c r="Q197" s="584"/>
      <c r="R197" s="584"/>
      <c r="S197" s="584"/>
      <c r="T197" s="584"/>
      <c r="U197" s="584"/>
      <c r="V197" s="584"/>
      <c r="W197" s="584"/>
      <c r="X197" s="584"/>
      <c r="Y197" s="584"/>
      <c r="Z197" s="584"/>
      <c r="AA197" s="584"/>
      <c r="AB197" s="585"/>
    </row>
    <row r="198" spans="1:28" x14ac:dyDescent="0.45">
      <c r="A198" s="92"/>
      <c r="B198" s="92"/>
      <c r="C198" s="148" t="str">
        <f>$B$190&amp;"-"&amp;COUNTA(C$190:$C197)+1</f>
        <v>実績15-8</v>
      </c>
      <c r="D198" s="94" t="s">
        <v>518</v>
      </c>
      <c r="E198" s="152"/>
      <c r="F198" s="152"/>
      <c r="G198" s="590"/>
      <c r="H198" s="591"/>
      <c r="I198" s="591"/>
      <c r="J198" s="591"/>
      <c r="K198" s="591"/>
      <c r="L198" s="591"/>
      <c r="M198" s="591"/>
      <c r="N198" s="591"/>
      <c r="O198" s="591"/>
      <c r="P198" s="591"/>
      <c r="Q198" s="591"/>
      <c r="R198" s="591"/>
      <c r="S198" s="591"/>
      <c r="T198" s="591"/>
      <c r="U198" s="591"/>
      <c r="V198" s="591"/>
      <c r="W198" s="591"/>
      <c r="X198" s="591"/>
      <c r="Y198" s="591"/>
      <c r="Z198" s="591"/>
      <c r="AA198" s="591"/>
      <c r="AB198" s="592"/>
    </row>
    <row r="199" spans="1:28" x14ac:dyDescent="0.45">
      <c r="A199" s="92"/>
      <c r="B199" s="92"/>
      <c r="C199" s="153"/>
      <c r="D199" s="93"/>
      <c r="E199" s="154"/>
      <c r="F199" s="154"/>
      <c r="G199" s="593"/>
      <c r="H199" s="594"/>
      <c r="I199" s="594"/>
      <c r="J199" s="594"/>
      <c r="K199" s="594"/>
      <c r="L199" s="594"/>
      <c r="M199" s="594"/>
      <c r="N199" s="594"/>
      <c r="O199" s="594"/>
      <c r="P199" s="594"/>
      <c r="Q199" s="594"/>
      <c r="R199" s="594"/>
      <c r="S199" s="594"/>
      <c r="T199" s="594"/>
      <c r="U199" s="594"/>
      <c r="V199" s="594"/>
      <c r="W199" s="594"/>
      <c r="X199" s="594"/>
      <c r="Y199" s="594"/>
      <c r="Z199" s="594"/>
      <c r="AA199" s="594"/>
      <c r="AB199" s="595"/>
    </row>
    <row r="200" spans="1:28" x14ac:dyDescent="0.45">
      <c r="A200" s="92"/>
      <c r="B200" s="92"/>
      <c r="C200" s="148" t="str">
        <f>$B$190&amp;"-"&amp;COUNTA(C$190:$C199)+1</f>
        <v>実績15-9</v>
      </c>
      <c r="D200" s="94" t="s">
        <v>519</v>
      </c>
      <c r="E200" s="152"/>
      <c r="F200" s="596" t="s">
        <v>520</v>
      </c>
      <c r="G200" s="590"/>
      <c r="H200" s="591"/>
      <c r="I200" s="591"/>
      <c r="J200" s="591"/>
      <c r="K200" s="591"/>
      <c r="L200" s="591"/>
      <c r="M200" s="591"/>
      <c r="N200" s="591"/>
      <c r="O200" s="591"/>
      <c r="P200" s="591"/>
      <c r="Q200" s="591"/>
      <c r="R200" s="591"/>
      <c r="S200" s="591"/>
      <c r="T200" s="591"/>
      <c r="U200" s="591"/>
      <c r="V200" s="591"/>
      <c r="W200" s="591"/>
      <c r="X200" s="591"/>
      <c r="Y200" s="591"/>
      <c r="Z200" s="591"/>
      <c r="AA200" s="591"/>
      <c r="AB200" s="592"/>
    </row>
    <row r="201" spans="1:28" ht="133.15" customHeight="1" x14ac:dyDescent="0.45">
      <c r="A201" s="92"/>
      <c r="B201" s="92"/>
      <c r="C201" s="153"/>
      <c r="D201" s="93"/>
      <c r="E201" s="154"/>
      <c r="F201" s="597"/>
      <c r="G201" s="593"/>
      <c r="H201" s="594"/>
      <c r="I201" s="594"/>
      <c r="J201" s="594"/>
      <c r="K201" s="594"/>
      <c r="L201" s="594"/>
      <c r="M201" s="594"/>
      <c r="N201" s="594"/>
      <c r="O201" s="594"/>
      <c r="P201" s="594"/>
      <c r="Q201" s="594"/>
      <c r="R201" s="594"/>
      <c r="S201" s="594"/>
      <c r="T201" s="594"/>
      <c r="U201" s="594"/>
      <c r="V201" s="594"/>
      <c r="W201" s="594"/>
      <c r="X201" s="594"/>
      <c r="Y201" s="594"/>
      <c r="Z201" s="594"/>
      <c r="AA201" s="594"/>
      <c r="AB201" s="595"/>
    </row>
    <row r="202" spans="1:28" x14ac:dyDescent="0.45">
      <c r="A202" s="92"/>
      <c r="B202" s="92"/>
      <c r="C202" s="92"/>
      <c r="D202" s="156"/>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45">
      <c r="A203" s="92"/>
      <c r="B203" s="92" t="s">
        <v>537</v>
      </c>
      <c r="C203" s="157"/>
      <c r="D203" s="155"/>
      <c r="E203" s="147"/>
      <c r="F203" s="155"/>
      <c r="G203" s="155"/>
      <c r="H203" s="155"/>
      <c r="I203" s="92"/>
      <c r="J203" s="92"/>
      <c r="K203" s="92"/>
      <c r="L203" s="92"/>
      <c r="M203" s="92"/>
      <c r="N203" s="92"/>
      <c r="O203" s="92"/>
      <c r="P203" s="92"/>
      <c r="Q203" s="92"/>
      <c r="R203" s="92"/>
      <c r="S203" s="92"/>
      <c r="T203" s="92"/>
      <c r="U203" s="92"/>
      <c r="V203" s="92"/>
      <c r="W203" s="92"/>
      <c r="X203" s="92"/>
      <c r="Y203" s="92"/>
      <c r="Z203" s="92"/>
      <c r="AA203" s="92"/>
      <c r="AB203" s="92"/>
    </row>
    <row r="204" spans="1:28" ht="16.899999999999999" customHeight="1" x14ac:dyDescent="0.45">
      <c r="A204" s="92"/>
      <c r="B204" s="92"/>
      <c r="C204" s="148" t="str">
        <f>$B$203&amp;"-"&amp;COUNTA(C203:$C$203)+1</f>
        <v>実績16-1</v>
      </c>
      <c r="D204" s="149" t="s">
        <v>504</v>
      </c>
      <c r="E204" s="150"/>
      <c r="F204" s="165" t="s">
        <v>505</v>
      </c>
      <c r="G204" s="580"/>
      <c r="H204" s="581"/>
      <c r="I204" s="581"/>
      <c r="J204" s="581"/>
      <c r="K204" s="581"/>
      <c r="L204" s="581"/>
      <c r="M204" s="581"/>
      <c r="N204" s="581"/>
      <c r="O204" s="581"/>
      <c r="P204" s="581"/>
      <c r="Q204" s="581"/>
      <c r="R204" s="581"/>
      <c r="S204" s="581"/>
      <c r="T204" s="581"/>
      <c r="U204" s="581"/>
      <c r="V204" s="581"/>
      <c r="W204" s="581"/>
      <c r="X204" s="581"/>
      <c r="Y204" s="581"/>
      <c r="Z204" s="581"/>
      <c r="AA204" s="581"/>
      <c r="AB204" s="582"/>
    </row>
    <row r="205" spans="1:28" ht="33" x14ac:dyDescent="0.45">
      <c r="A205" s="92"/>
      <c r="B205" s="92"/>
      <c r="C205" s="148" t="str">
        <f>$B$203&amp;"-"&amp;COUNTA(C$203:$C204)+1</f>
        <v>実績16-2</v>
      </c>
      <c r="D205" s="149" t="s">
        <v>506</v>
      </c>
      <c r="E205" s="150"/>
      <c r="F205" s="166" t="s">
        <v>507</v>
      </c>
      <c r="G205" s="583"/>
      <c r="H205" s="584"/>
      <c r="I205" s="584"/>
      <c r="J205" s="584"/>
      <c r="K205" s="584"/>
      <c r="L205" s="584"/>
      <c r="M205" s="584"/>
      <c r="N205" s="584"/>
      <c r="O205" s="584"/>
      <c r="P205" s="584"/>
      <c r="Q205" s="584"/>
      <c r="R205" s="584"/>
      <c r="S205" s="584"/>
      <c r="T205" s="584"/>
      <c r="U205" s="584"/>
      <c r="V205" s="584"/>
      <c r="W205" s="584"/>
      <c r="X205" s="584"/>
      <c r="Y205" s="584"/>
      <c r="Z205" s="584"/>
      <c r="AA205" s="584"/>
      <c r="AB205" s="585"/>
    </row>
    <row r="206" spans="1:28" x14ac:dyDescent="0.45">
      <c r="A206" s="92"/>
      <c r="B206" s="92"/>
      <c r="C206" s="148" t="str">
        <f>$B$203&amp;"-"&amp;COUNTA(C$203:$C205)+1</f>
        <v>実績16-3</v>
      </c>
      <c r="D206" s="149" t="s">
        <v>508</v>
      </c>
      <c r="E206" s="150"/>
      <c r="F206" s="166"/>
      <c r="G206" s="583"/>
      <c r="H206" s="584"/>
      <c r="I206" s="584"/>
      <c r="J206" s="584"/>
      <c r="K206" s="584"/>
      <c r="L206" s="584"/>
      <c r="M206" s="584"/>
      <c r="N206" s="584"/>
      <c r="O206" s="584"/>
      <c r="P206" s="584"/>
      <c r="Q206" s="584"/>
      <c r="R206" s="584"/>
      <c r="S206" s="584"/>
      <c r="T206" s="584"/>
      <c r="U206" s="584"/>
      <c r="V206" s="584"/>
      <c r="W206" s="584"/>
      <c r="X206" s="584"/>
      <c r="Y206" s="584"/>
      <c r="Z206" s="584"/>
      <c r="AA206" s="584"/>
      <c r="AB206" s="585"/>
    </row>
    <row r="207" spans="1:28" x14ac:dyDescent="0.45">
      <c r="A207" s="92"/>
      <c r="B207" s="92"/>
      <c r="C207" s="148" t="str">
        <f>$B$203&amp;"-"&amp;COUNTA(C$203:$C206)+1</f>
        <v>実績16-4</v>
      </c>
      <c r="D207" s="574" t="s">
        <v>509</v>
      </c>
      <c r="E207" s="586"/>
      <c r="F207" s="166"/>
      <c r="G207" s="587"/>
      <c r="H207" s="588"/>
      <c r="I207" s="588"/>
      <c r="J207" s="588"/>
      <c r="K207" s="588"/>
      <c r="L207" s="588"/>
      <c r="M207" s="588"/>
      <c r="N207" s="588"/>
      <c r="O207" s="588"/>
      <c r="P207" s="588"/>
      <c r="Q207" s="588"/>
      <c r="R207" s="588"/>
      <c r="S207" s="588"/>
      <c r="T207" s="588"/>
      <c r="U207" s="588"/>
      <c r="V207" s="588"/>
      <c r="W207" s="588"/>
      <c r="X207" s="588"/>
      <c r="Y207" s="588"/>
      <c r="Z207" s="588"/>
      <c r="AA207" s="588"/>
      <c r="AB207" s="589"/>
    </row>
    <row r="208" spans="1:28" x14ac:dyDescent="0.45">
      <c r="A208" s="92"/>
      <c r="B208" s="92"/>
      <c r="C208" s="148" t="str">
        <f>$B$203&amp;"-"&amp;COUNTA(C$203:$C207)+1</f>
        <v>実績16-5</v>
      </c>
      <c r="D208" s="149" t="s">
        <v>510</v>
      </c>
      <c r="E208" s="150"/>
      <c r="F208" s="165"/>
      <c r="G208" s="598" t="s">
        <v>511</v>
      </c>
      <c r="H208" s="598"/>
      <c r="I208" s="599"/>
      <c r="J208" s="599"/>
      <c r="K208" s="600" t="s">
        <v>512</v>
      </c>
      <c r="L208" s="600"/>
      <c r="M208" s="601"/>
      <c r="N208" s="602"/>
      <c r="O208" s="603" t="s">
        <v>513</v>
      </c>
      <c r="P208" s="603"/>
      <c r="Q208" s="603" t="s">
        <v>514</v>
      </c>
      <c r="R208" s="603"/>
      <c r="S208" s="598" t="s">
        <v>511</v>
      </c>
      <c r="T208" s="598"/>
      <c r="U208" s="599"/>
      <c r="V208" s="599"/>
      <c r="W208" s="600" t="s">
        <v>512</v>
      </c>
      <c r="X208" s="600"/>
      <c r="Y208" s="601"/>
      <c r="Z208" s="602"/>
      <c r="AA208" s="603" t="s">
        <v>513</v>
      </c>
      <c r="AB208" s="603"/>
    </row>
    <row r="209" spans="1:28" ht="16.899999999999999" customHeight="1" x14ac:dyDescent="0.45">
      <c r="A209" s="92"/>
      <c r="B209" s="92"/>
      <c r="C209" s="148" t="str">
        <f>$B$203&amp;"-"&amp;COUNTA(C$203:$C208)+1</f>
        <v>実績16-6</v>
      </c>
      <c r="D209" s="149" t="s">
        <v>515</v>
      </c>
      <c r="E209" s="150"/>
      <c r="F209" s="165"/>
      <c r="G209" s="604"/>
      <c r="H209" s="605"/>
      <c r="I209" s="605"/>
      <c r="J209" s="605"/>
      <c r="K209" s="605"/>
      <c r="L209" s="605"/>
      <c r="M209" s="605"/>
      <c r="N209" s="605"/>
      <c r="O209" s="605"/>
      <c r="P209" s="605"/>
      <c r="Q209" s="605"/>
      <c r="R209" s="605"/>
      <c r="S209" s="605"/>
      <c r="T209" s="605"/>
      <c r="U209" s="605"/>
      <c r="V209" s="605"/>
      <c r="W209" s="605"/>
      <c r="X209" s="605"/>
      <c r="Y209" s="605"/>
      <c r="Z209" s="605"/>
      <c r="AA209" s="606" t="s">
        <v>522</v>
      </c>
      <c r="AB209" s="607"/>
    </row>
    <row r="210" spans="1:28" ht="16.899999999999999" customHeight="1" x14ac:dyDescent="0.45">
      <c r="A210" s="92"/>
      <c r="B210" s="92"/>
      <c r="C210" s="148" t="str">
        <f>$B$203&amp;"-"&amp;COUNTA(C$203:$C209)+1</f>
        <v>実績16-7</v>
      </c>
      <c r="D210" s="151" t="s">
        <v>517</v>
      </c>
      <c r="E210" s="150"/>
      <c r="F210" s="165"/>
      <c r="G210" s="583"/>
      <c r="H210" s="584"/>
      <c r="I210" s="584"/>
      <c r="J210" s="584"/>
      <c r="K210" s="584"/>
      <c r="L210" s="584"/>
      <c r="M210" s="584"/>
      <c r="N210" s="584"/>
      <c r="O210" s="584"/>
      <c r="P210" s="584"/>
      <c r="Q210" s="584"/>
      <c r="R210" s="584"/>
      <c r="S210" s="584"/>
      <c r="T210" s="584"/>
      <c r="U210" s="584"/>
      <c r="V210" s="584"/>
      <c r="W210" s="584"/>
      <c r="X210" s="584"/>
      <c r="Y210" s="584"/>
      <c r="Z210" s="584"/>
      <c r="AA210" s="584"/>
      <c r="AB210" s="585"/>
    </row>
    <row r="211" spans="1:28" x14ac:dyDescent="0.45">
      <c r="A211" s="92"/>
      <c r="B211" s="92"/>
      <c r="C211" s="148" t="str">
        <f>$B$203&amp;"-"&amp;COUNTA(C$203:$C210)+1</f>
        <v>実績16-8</v>
      </c>
      <c r="D211" s="94" t="s">
        <v>518</v>
      </c>
      <c r="E211" s="152"/>
      <c r="F211" s="152"/>
      <c r="G211" s="590"/>
      <c r="H211" s="591"/>
      <c r="I211" s="591"/>
      <c r="J211" s="591"/>
      <c r="K211" s="591"/>
      <c r="L211" s="591"/>
      <c r="M211" s="591"/>
      <c r="N211" s="591"/>
      <c r="O211" s="591"/>
      <c r="P211" s="591"/>
      <c r="Q211" s="591"/>
      <c r="R211" s="591"/>
      <c r="S211" s="591"/>
      <c r="T211" s="591"/>
      <c r="U211" s="591"/>
      <c r="V211" s="591"/>
      <c r="W211" s="591"/>
      <c r="X211" s="591"/>
      <c r="Y211" s="591"/>
      <c r="Z211" s="591"/>
      <c r="AA211" s="591"/>
      <c r="AB211" s="592"/>
    </row>
    <row r="212" spans="1:28" x14ac:dyDescent="0.45">
      <c r="A212" s="92"/>
      <c r="B212" s="92"/>
      <c r="C212" s="153"/>
      <c r="D212" s="93"/>
      <c r="E212" s="154"/>
      <c r="F212" s="154"/>
      <c r="G212" s="593"/>
      <c r="H212" s="594"/>
      <c r="I212" s="594"/>
      <c r="J212" s="594"/>
      <c r="K212" s="594"/>
      <c r="L212" s="594"/>
      <c r="M212" s="594"/>
      <c r="N212" s="594"/>
      <c r="O212" s="594"/>
      <c r="P212" s="594"/>
      <c r="Q212" s="594"/>
      <c r="R212" s="594"/>
      <c r="S212" s="594"/>
      <c r="T212" s="594"/>
      <c r="U212" s="594"/>
      <c r="V212" s="594"/>
      <c r="W212" s="594"/>
      <c r="X212" s="594"/>
      <c r="Y212" s="594"/>
      <c r="Z212" s="594"/>
      <c r="AA212" s="594"/>
      <c r="AB212" s="595"/>
    </row>
    <row r="213" spans="1:28" x14ac:dyDescent="0.45">
      <c r="A213" s="92"/>
      <c r="B213" s="92"/>
      <c r="C213" s="148" t="str">
        <f>$B$203&amp;"-"&amp;COUNTA(C$203:$C212)+1</f>
        <v>実績16-9</v>
      </c>
      <c r="D213" s="94" t="s">
        <v>519</v>
      </c>
      <c r="E213" s="152"/>
      <c r="F213" s="596" t="s">
        <v>520</v>
      </c>
      <c r="G213" s="590"/>
      <c r="H213" s="591"/>
      <c r="I213" s="591"/>
      <c r="J213" s="591"/>
      <c r="K213" s="591"/>
      <c r="L213" s="591"/>
      <c r="M213" s="591"/>
      <c r="N213" s="591"/>
      <c r="O213" s="591"/>
      <c r="P213" s="591"/>
      <c r="Q213" s="591"/>
      <c r="R213" s="591"/>
      <c r="S213" s="591"/>
      <c r="T213" s="591"/>
      <c r="U213" s="591"/>
      <c r="V213" s="591"/>
      <c r="W213" s="591"/>
      <c r="X213" s="591"/>
      <c r="Y213" s="591"/>
      <c r="Z213" s="591"/>
      <c r="AA213" s="591"/>
      <c r="AB213" s="592"/>
    </row>
    <row r="214" spans="1:28" ht="133.15" customHeight="1" x14ac:dyDescent="0.45">
      <c r="A214" s="92"/>
      <c r="B214" s="92"/>
      <c r="C214" s="153"/>
      <c r="D214" s="93"/>
      <c r="E214" s="154"/>
      <c r="F214" s="597"/>
      <c r="G214" s="593"/>
      <c r="H214" s="594"/>
      <c r="I214" s="594"/>
      <c r="J214" s="594"/>
      <c r="K214" s="594"/>
      <c r="L214" s="594"/>
      <c r="M214" s="594"/>
      <c r="N214" s="594"/>
      <c r="O214" s="594"/>
      <c r="P214" s="594"/>
      <c r="Q214" s="594"/>
      <c r="R214" s="594"/>
      <c r="S214" s="594"/>
      <c r="T214" s="594"/>
      <c r="U214" s="594"/>
      <c r="V214" s="594"/>
      <c r="W214" s="594"/>
      <c r="X214" s="594"/>
      <c r="Y214" s="594"/>
      <c r="Z214" s="594"/>
      <c r="AA214" s="594"/>
      <c r="AB214" s="595"/>
    </row>
    <row r="215" spans="1:28" x14ac:dyDescent="0.45">
      <c r="A215" s="92"/>
      <c r="B215" s="92"/>
      <c r="C215" s="92"/>
      <c r="D215" s="156"/>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45">
      <c r="A216" s="92"/>
      <c r="B216" s="92" t="s">
        <v>538</v>
      </c>
      <c r="C216" s="157"/>
      <c r="D216" s="155"/>
      <c r="E216" s="147"/>
      <c r="F216" s="155"/>
      <c r="G216" s="155"/>
      <c r="H216" s="155"/>
      <c r="I216" s="92"/>
      <c r="J216" s="92"/>
      <c r="K216" s="92"/>
      <c r="L216" s="92"/>
      <c r="M216" s="92"/>
      <c r="N216" s="92"/>
      <c r="O216" s="92"/>
      <c r="P216" s="92"/>
      <c r="Q216" s="92"/>
      <c r="R216" s="92"/>
      <c r="S216" s="92"/>
      <c r="T216" s="92"/>
      <c r="U216" s="92"/>
      <c r="V216" s="92"/>
      <c r="W216" s="92"/>
      <c r="X216" s="92"/>
      <c r="Y216" s="92"/>
      <c r="Z216" s="92"/>
      <c r="AA216" s="92"/>
      <c r="AB216" s="92"/>
    </row>
    <row r="217" spans="1:28" ht="16.899999999999999" customHeight="1" x14ac:dyDescent="0.45">
      <c r="A217" s="92"/>
      <c r="B217" s="92"/>
      <c r="C217" s="148" t="str">
        <f>$B$216&amp;"-"&amp;COUNTA(C216:$C$216)+1</f>
        <v>実績17-1</v>
      </c>
      <c r="D217" s="149" t="s">
        <v>504</v>
      </c>
      <c r="E217" s="150"/>
      <c r="F217" s="165" t="s">
        <v>505</v>
      </c>
      <c r="G217" s="580"/>
      <c r="H217" s="581"/>
      <c r="I217" s="581"/>
      <c r="J217" s="581"/>
      <c r="K217" s="581"/>
      <c r="L217" s="581"/>
      <c r="M217" s="581"/>
      <c r="N217" s="581"/>
      <c r="O217" s="581"/>
      <c r="P217" s="581"/>
      <c r="Q217" s="581"/>
      <c r="R217" s="581"/>
      <c r="S217" s="581"/>
      <c r="T217" s="581"/>
      <c r="U217" s="581"/>
      <c r="V217" s="581"/>
      <c r="W217" s="581"/>
      <c r="X217" s="581"/>
      <c r="Y217" s="581"/>
      <c r="Z217" s="581"/>
      <c r="AA217" s="581"/>
      <c r="AB217" s="582"/>
    </row>
    <row r="218" spans="1:28" ht="33" x14ac:dyDescent="0.45">
      <c r="A218" s="92"/>
      <c r="B218" s="92"/>
      <c r="C218" s="148" t="str">
        <f>$B$216&amp;"-"&amp;COUNTA(C$216:$C217)+1</f>
        <v>実績17-2</v>
      </c>
      <c r="D218" s="149" t="s">
        <v>506</v>
      </c>
      <c r="E218" s="150"/>
      <c r="F218" s="166" t="s">
        <v>507</v>
      </c>
      <c r="G218" s="583"/>
      <c r="H218" s="584"/>
      <c r="I218" s="584"/>
      <c r="J218" s="584"/>
      <c r="K218" s="584"/>
      <c r="L218" s="584"/>
      <c r="M218" s="584"/>
      <c r="N218" s="584"/>
      <c r="O218" s="584"/>
      <c r="P218" s="584"/>
      <c r="Q218" s="584"/>
      <c r="R218" s="584"/>
      <c r="S218" s="584"/>
      <c r="T218" s="584"/>
      <c r="U218" s="584"/>
      <c r="V218" s="584"/>
      <c r="W218" s="584"/>
      <c r="X218" s="584"/>
      <c r="Y218" s="584"/>
      <c r="Z218" s="584"/>
      <c r="AA218" s="584"/>
      <c r="AB218" s="585"/>
    </row>
    <row r="219" spans="1:28" x14ac:dyDescent="0.45">
      <c r="A219" s="92"/>
      <c r="B219" s="92"/>
      <c r="C219" s="148" t="str">
        <f>$B$216&amp;"-"&amp;COUNTA(C$216:$C218)+1</f>
        <v>実績17-3</v>
      </c>
      <c r="D219" s="149" t="s">
        <v>508</v>
      </c>
      <c r="E219" s="150"/>
      <c r="F219" s="166"/>
      <c r="G219" s="583"/>
      <c r="H219" s="584"/>
      <c r="I219" s="584"/>
      <c r="J219" s="584"/>
      <c r="K219" s="584"/>
      <c r="L219" s="584"/>
      <c r="M219" s="584"/>
      <c r="N219" s="584"/>
      <c r="O219" s="584"/>
      <c r="P219" s="584"/>
      <c r="Q219" s="584"/>
      <c r="R219" s="584"/>
      <c r="S219" s="584"/>
      <c r="T219" s="584"/>
      <c r="U219" s="584"/>
      <c r="V219" s="584"/>
      <c r="W219" s="584"/>
      <c r="X219" s="584"/>
      <c r="Y219" s="584"/>
      <c r="Z219" s="584"/>
      <c r="AA219" s="584"/>
      <c r="AB219" s="585"/>
    </row>
    <row r="220" spans="1:28" x14ac:dyDescent="0.45">
      <c r="A220" s="92"/>
      <c r="B220" s="92"/>
      <c r="C220" s="148" t="str">
        <f>$B$216&amp;"-"&amp;COUNTA(C$216:$C219)+1</f>
        <v>実績17-4</v>
      </c>
      <c r="D220" s="574" t="s">
        <v>509</v>
      </c>
      <c r="E220" s="586"/>
      <c r="F220" s="166"/>
      <c r="G220" s="587"/>
      <c r="H220" s="588"/>
      <c r="I220" s="588"/>
      <c r="J220" s="588"/>
      <c r="K220" s="588"/>
      <c r="L220" s="588"/>
      <c r="M220" s="588"/>
      <c r="N220" s="588"/>
      <c r="O220" s="588"/>
      <c r="P220" s="588"/>
      <c r="Q220" s="588"/>
      <c r="R220" s="588"/>
      <c r="S220" s="588"/>
      <c r="T220" s="588"/>
      <c r="U220" s="588"/>
      <c r="V220" s="588"/>
      <c r="W220" s="588"/>
      <c r="X220" s="588"/>
      <c r="Y220" s="588"/>
      <c r="Z220" s="588"/>
      <c r="AA220" s="588"/>
      <c r="AB220" s="589"/>
    </row>
    <row r="221" spans="1:28" x14ac:dyDescent="0.45">
      <c r="A221" s="92"/>
      <c r="B221" s="92"/>
      <c r="C221" s="148" t="str">
        <f>$B$216&amp;"-"&amp;COUNTA(C$216:$C220)+1</f>
        <v>実績17-5</v>
      </c>
      <c r="D221" s="149" t="s">
        <v>510</v>
      </c>
      <c r="E221" s="150"/>
      <c r="F221" s="165"/>
      <c r="G221" s="598" t="s">
        <v>511</v>
      </c>
      <c r="H221" s="598"/>
      <c r="I221" s="599"/>
      <c r="J221" s="599"/>
      <c r="K221" s="600" t="s">
        <v>512</v>
      </c>
      <c r="L221" s="600"/>
      <c r="M221" s="601"/>
      <c r="N221" s="602"/>
      <c r="O221" s="603" t="s">
        <v>513</v>
      </c>
      <c r="P221" s="603"/>
      <c r="Q221" s="603" t="s">
        <v>514</v>
      </c>
      <c r="R221" s="603"/>
      <c r="S221" s="598" t="s">
        <v>511</v>
      </c>
      <c r="T221" s="598"/>
      <c r="U221" s="599"/>
      <c r="V221" s="599"/>
      <c r="W221" s="600" t="s">
        <v>512</v>
      </c>
      <c r="X221" s="600"/>
      <c r="Y221" s="601"/>
      <c r="Z221" s="602"/>
      <c r="AA221" s="603" t="s">
        <v>513</v>
      </c>
      <c r="AB221" s="603"/>
    </row>
    <row r="222" spans="1:28" ht="16.899999999999999" customHeight="1" x14ac:dyDescent="0.45">
      <c r="A222" s="92"/>
      <c r="B222" s="92"/>
      <c r="C222" s="148" t="str">
        <f>$B$216&amp;"-"&amp;COUNTA(C$216:$C221)+1</f>
        <v>実績17-6</v>
      </c>
      <c r="D222" s="149" t="s">
        <v>515</v>
      </c>
      <c r="E222" s="150"/>
      <c r="F222" s="165"/>
      <c r="G222" s="604"/>
      <c r="H222" s="605"/>
      <c r="I222" s="605"/>
      <c r="J222" s="605"/>
      <c r="K222" s="605"/>
      <c r="L222" s="605"/>
      <c r="M222" s="605"/>
      <c r="N222" s="605"/>
      <c r="O222" s="605"/>
      <c r="P222" s="605"/>
      <c r="Q222" s="605"/>
      <c r="R222" s="605"/>
      <c r="S222" s="605"/>
      <c r="T222" s="605"/>
      <c r="U222" s="605"/>
      <c r="V222" s="605"/>
      <c r="W222" s="605"/>
      <c r="X222" s="605"/>
      <c r="Y222" s="605"/>
      <c r="Z222" s="605"/>
      <c r="AA222" s="606" t="s">
        <v>522</v>
      </c>
      <c r="AB222" s="607"/>
    </row>
    <row r="223" spans="1:28" ht="16.899999999999999" customHeight="1" x14ac:dyDescent="0.45">
      <c r="A223" s="92"/>
      <c r="B223" s="92"/>
      <c r="C223" s="148" t="str">
        <f>$B$216&amp;"-"&amp;COUNTA(C$216:$C222)+1</f>
        <v>実績17-7</v>
      </c>
      <c r="D223" s="151" t="s">
        <v>517</v>
      </c>
      <c r="E223" s="150"/>
      <c r="F223" s="165"/>
      <c r="G223" s="583"/>
      <c r="H223" s="584"/>
      <c r="I223" s="584"/>
      <c r="J223" s="584"/>
      <c r="K223" s="584"/>
      <c r="L223" s="584"/>
      <c r="M223" s="584"/>
      <c r="N223" s="584"/>
      <c r="O223" s="584"/>
      <c r="P223" s="584"/>
      <c r="Q223" s="584"/>
      <c r="R223" s="584"/>
      <c r="S223" s="584"/>
      <c r="T223" s="584"/>
      <c r="U223" s="584"/>
      <c r="V223" s="584"/>
      <c r="W223" s="584"/>
      <c r="X223" s="584"/>
      <c r="Y223" s="584"/>
      <c r="Z223" s="584"/>
      <c r="AA223" s="584"/>
      <c r="AB223" s="585"/>
    </row>
    <row r="224" spans="1:28" x14ac:dyDescent="0.45">
      <c r="A224" s="92"/>
      <c r="B224" s="92"/>
      <c r="C224" s="148" t="str">
        <f>$B$216&amp;"-"&amp;COUNTA(C$216:$C223)+1</f>
        <v>実績17-8</v>
      </c>
      <c r="D224" s="94" t="s">
        <v>518</v>
      </c>
      <c r="E224" s="152"/>
      <c r="F224" s="152"/>
      <c r="G224" s="590"/>
      <c r="H224" s="591"/>
      <c r="I224" s="591"/>
      <c r="J224" s="591"/>
      <c r="K224" s="591"/>
      <c r="L224" s="591"/>
      <c r="M224" s="591"/>
      <c r="N224" s="591"/>
      <c r="O224" s="591"/>
      <c r="P224" s="591"/>
      <c r="Q224" s="591"/>
      <c r="R224" s="591"/>
      <c r="S224" s="591"/>
      <c r="T224" s="591"/>
      <c r="U224" s="591"/>
      <c r="V224" s="591"/>
      <c r="W224" s="591"/>
      <c r="X224" s="591"/>
      <c r="Y224" s="591"/>
      <c r="Z224" s="591"/>
      <c r="AA224" s="591"/>
      <c r="AB224" s="592"/>
    </row>
    <row r="225" spans="1:28" x14ac:dyDescent="0.45">
      <c r="A225" s="92"/>
      <c r="B225" s="92"/>
      <c r="C225" s="153"/>
      <c r="D225" s="93"/>
      <c r="E225" s="154"/>
      <c r="F225" s="154"/>
      <c r="G225" s="593"/>
      <c r="H225" s="594"/>
      <c r="I225" s="594"/>
      <c r="J225" s="594"/>
      <c r="K225" s="594"/>
      <c r="L225" s="594"/>
      <c r="M225" s="594"/>
      <c r="N225" s="594"/>
      <c r="O225" s="594"/>
      <c r="P225" s="594"/>
      <c r="Q225" s="594"/>
      <c r="R225" s="594"/>
      <c r="S225" s="594"/>
      <c r="T225" s="594"/>
      <c r="U225" s="594"/>
      <c r="V225" s="594"/>
      <c r="W225" s="594"/>
      <c r="X225" s="594"/>
      <c r="Y225" s="594"/>
      <c r="Z225" s="594"/>
      <c r="AA225" s="594"/>
      <c r="AB225" s="595"/>
    </row>
    <row r="226" spans="1:28" x14ac:dyDescent="0.45">
      <c r="A226" s="92"/>
      <c r="B226" s="92"/>
      <c r="C226" s="148" t="str">
        <f>$B$216&amp;"-"&amp;COUNTA(C$216:$C225)+1</f>
        <v>実績17-9</v>
      </c>
      <c r="D226" s="94" t="s">
        <v>519</v>
      </c>
      <c r="E226" s="152"/>
      <c r="F226" s="596" t="s">
        <v>520</v>
      </c>
      <c r="G226" s="590"/>
      <c r="H226" s="591"/>
      <c r="I226" s="591"/>
      <c r="J226" s="591"/>
      <c r="K226" s="591"/>
      <c r="L226" s="591"/>
      <c r="M226" s="591"/>
      <c r="N226" s="591"/>
      <c r="O226" s="591"/>
      <c r="P226" s="591"/>
      <c r="Q226" s="591"/>
      <c r="R226" s="591"/>
      <c r="S226" s="591"/>
      <c r="T226" s="591"/>
      <c r="U226" s="591"/>
      <c r="V226" s="591"/>
      <c r="W226" s="591"/>
      <c r="X226" s="591"/>
      <c r="Y226" s="591"/>
      <c r="Z226" s="591"/>
      <c r="AA226" s="591"/>
      <c r="AB226" s="592"/>
    </row>
    <row r="227" spans="1:28" ht="133.15" customHeight="1" x14ac:dyDescent="0.45">
      <c r="A227" s="92"/>
      <c r="B227" s="92"/>
      <c r="C227" s="153"/>
      <c r="D227" s="93"/>
      <c r="E227" s="154"/>
      <c r="F227" s="597"/>
      <c r="G227" s="593"/>
      <c r="H227" s="594"/>
      <c r="I227" s="594"/>
      <c r="J227" s="594"/>
      <c r="K227" s="594"/>
      <c r="L227" s="594"/>
      <c r="M227" s="594"/>
      <c r="N227" s="594"/>
      <c r="O227" s="594"/>
      <c r="P227" s="594"/>
      <c r="Q227" s="594"/>
      <c r="R227" s="594"/>
      <c r="S227" s="594"/>
      <c r="T227" s="594"/>
      <c r="U227" s="594"/>
      <c r="V227" s="594"/>
      <c r="W227" s="594"/>
      <c r="X227" s="594"/>
      <c r="Y227" s="594"/>
      <c r="Z227" s="594"/>
      <c r="AA227" s="594"/>
      <c r="AB227" s="595"/>
    </row>
    <row r="228" spans="1:28" x14ac:dyDescent="0.45">
      <c r="A228" s="92"/>
      <c r="B228" s="92"/>
      <c r="C228" s="92"/>
      <c r="D228" s="156"/>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45">
      <c r="A229" s="92"/>
      <c r="B229" s="92" t="s">
        <v>539</v>
      </c>
      <c r="C229" s="157"/>
      <c r="D229" s="155"/>
      <c r="E229" s="147"/>
      <c r="F229" s="155"/>
      <c r="G229" s="155"/>
      <c r="H229" s="155"/>
      <c r="I229" s="92"/>
      <c r="J229" s="92"/>
      <c r="K229" s="92"/>
      <c r="L229" s="92"/>
      <c r="M229" s="92"/>
      <c r="N229" s="92"/>
      <c r="O229" s="92"/>
      <c r="P229" s="92"/>
      <c r="Q229" s="92"/>
      <c r="R229" s="92"/>
      <c r="S229" s="92"/>
      <c r="T229" s="92"/>
      <c r="U229" s="92"/>
      <c r="V229" s="92"/>
      <c r="W229" s="92"/>
      <c r="X229" s="92"/>
      <c r="Y229" s="92"/>
      <c r="Z229" s="92"/>
      <c r="AA229" s="92"/>
      <c r="AB229" s="92"/>
    </row>
    <row r="230" spans="1:28" ht="16.899999999999999" customHeight="1" x14ac:dyDescent="0.45">
      <c r="A230" s="92"/>
      <c r="B230" s="92"/>
      <c r="C230" s="148" t="str">
        <f>$B$229&amp;"-"&amp;COUNTA(C229:$C$229)+1</f>
        <v>実績18-1</v>
      </c>
      <c r="D230" s="149" t="s">
        <v>504</v>
      </c>
      <c r="E230" s="150"/>
      <c r="F230" s="165" t="s">
        <v>505</v>
      </c>
      <c r="G230" s="580"/>
      <c r="H230" s="581"/>
      <c r="I230" s="581"/>
      <c r="J230" s="581"/>
      <c r="K230" s="581"/>
      <c r="L230" s="581"/>
      <c r="M230" s="581"/>
      <c r="N230" s="581"/>
      <c r="O230" s="581"/>
      <c r="P230" s="581"/>
      <c r="Q230" s="581"/>
      <c r="R230" s="581"/>
      <c r="S230" s="581"/>
      <c r="T230" s="581"/>
      <c r="U230" s="581"/>
      <c r="V230" s="581"/>
      <c r="W230" s="581"/>
      <c r="X230" s="581"/>
      <c r="Y230" s="581"/>
      <c r="Z230" s="581"/>
      <c r="AA230" s="581"/>
      <c r="AB230" s="582"/>
    </row>
    <row r="231" spans="1:28" ht="33" x14ac:dyDescent="0.45">
      <c r="A231" s="92"/>
      <c r="B231" s="92"/>
      <c r="C231" s="148" t="str">
        <f>$B$229&amp;"-"&amp;COUNTA(C$229:$C230)+1</f>
        <v>実績18-2</v>
      </c>
      <c r="D231" s="149" t="s">
        <v>506</v>
      </c>
      <c r="E231" s="150"/>
      <c r="F231" s="166" t="s">
        <v>507</v>
      </c>
      <c r="G231" s="583"/>
      <c r="H231" s="584"/>
      <c r="I231" s="584"/>
      <c r="J231" s="584"/>
      <c r="K231" s="584"/>
      <c r="L231" s="584"/>
      <c r="M231" s="584"/>
      <c r="N231" s="584"/>
      <c r="O231" s="584"/>
      <c r="P231" s="584"/>
      <c r="Q231" s="584"/>
      <c r="R231" s="584"/>
      <c r="S231" s="584"/>
      <c r="T231" s="584"/>
      <c r="U231" s="584"/>
      <c r="V231" s="584"/>
      <c r="W231" s="584"/>
      <c r="X231" s="584"/>
      <c r="Y231" s="584"/>
      <c r="Z231" s="584"/>
      <c r="AA231" s="584"/>
      <c r="AB231" s="585"/>
    </row>
    <row r="232" spans="1:28" x14ac:dyDescent="0.45">
      <c r="A232" s="92"/>
      <c r="B232" s="92"/>
      <c r="C232" s="148" t="str">
        <f>$B$229&amp;"-"&amp;COUNTA(C$229:$C231)+1</f>
        <v>実績18-3</v>
      </c>
      <c r="D232" s="149" t="s">
        <v>508</v>
      </c>
      <c r="E232" s="150"/>
      <c r="F232" s="166"/>
      <c r="G232" s="583"/>
      <c r="H232" s="584"/>
      <c r="I232" s="584"/>
      <c r="J232" s="584"/>
      <c r="K232" s="584"/>
      <c r="L232" s="584"/>
      <c r="M232" s="584"/>
      <c r="N232" s="584"/>
      <c r="O232" s="584"/>
      <c r="P232" s="584"/>
      <c r="Q232" s="584"/>
      <c r="R232" s="584"/>
      <c r="S232" s="584"/>
      <c r="T232" s="584"/>
      <c r="U232" s="584"/>
      <c r="V232" s="584"/>
      <c r="W232" s="584"/>
      <c r="X232" s="584"/>
      <c r="Y232" s="584"/>
      <c r="Z232" s="584"/>
      <c r="AA232" s="584"/>
      <c r="AB232" s="585"/>
    </row>
    <row r="233" spans="1:28" x14ac:dyDescent="0.45">
      <c r="A233" s="92"/>
      <c r="B233" s="92"/>
      <c r="C233" s="148" t="str">
        <f>$B$229&amp;"-"&amp;COUNTA(C$229:$C232)+1</f>
        <v>実績18-4</v>
      </c>
      <c r="D233" s="574" t="s">
        <v>509</v>
      </c>
      <c r="E233" s="586"/>
      <c r="F233" s="166"/>
      <c r="G233" s="587"/>
      <c r="H233" s="588"/>
      <c r="I233" s="588"/>
      <c r="J233" s="588"/>
      <c r="K233" s="588"/>
      <c r="L233" s="588"/>
      <c r="M233" s="588"/>
      <c r="N233" s="588"/>
      <c r="O233" s="588"/>
      <c r="P233" s="588"/>
      <c r="Q233" s="588"/>
      <c r="R233" s="588"/>
      <c r="S233" s="588"/>
      <c r="T233" s="588"/>
      <c r="U233" s="588"/>
      <c r="V233" s="588"/>
      <c r="W233" s="588"/>
      <c r="X233" s="588"/>
      <c r="Y233" s="588"/>
      <c r="Z233" s="588"/>
      <c r="AA233" s="588"/>
      <c r="AB233" s="589"/>
    </row>
    <row r="234" spans="1:28" x14ac:dyDescent="0.45">
      <c r="A234" s="92"/>
      <c r="B234" s="92"/>
      <c r="C234" s="148" t="str">
        <f>$B$229&amp;"-"&amp;COUNTA(C$229:$C233)+1</f>
        <v>実績18-5</v>
      </c>
      <c r="D234" s="149" t="s">
        <v>510</v>
      </c>
      <c r="E234" s="150"/>
      <c r="F234" s="165"/>
      <c r="G234" s="598" t="s">
        <v>511</v>
      </c>
      <c r="H234" s="598"/>
      <c r="I234" s="599"/>
      <c r="J234" s="599"/>
      <c r="K234" s="600" t="s">
        <v>512</v>
      </c>
      <c r="L234" s="600"/>
      <c r="M234" s="601"/>
      <c r="N234" s="602"/>
      <c r="O234" s="603" t="s">
        <v>513</v>
      </c>
      <c r="P234" s="603"/>
      <c r="Q234" s="603" t="s">
        <v>514</v>
      </c>
      <c r="R234" s="603"/>
      <c r="S234" s="598" t="s">
        <v>511</v>
      </c>
      <c r="T234" s="598"/>
      <c r="U234" s="599"/>
      <c r="V234" s="599"/>
      <c r="W234" s="600" t="s">
        <v>512</v>
      </c>
      <c r="X234" s="600"/>
      <c r="Y234" s="601"/>
      <c r="Z234" s="602"/>
      <c r="AA234" s="603" t="s">
        <v>513</v>
      </c>
      <c r="AB234" s="603"/>
    </row>
    <row r="235" spans="1:28" ht="16.899999999999999" customHeight="1" x14ac:dyDescent="0.45">
      <c r="A235" s="92"/>
      <c r="B235" s="92"/>
      <c r="C235" s="148" t="str">
        <f>$B$229&amp;"-"&amp;COUNTA(C$229:$C234)+1</f>
        <v>実績18-6</v>
      </c>
      <c r="D235" s="149" t="s">
        <v>515</v>
      </c>
      <c r="E235" s="150"/>
      <c r="F235" s="165"/>
      <c r="G235" s="604"/>
      <c r="H235" s="605"/>
      <c r="I235" s="605"/>
      <c r="J235" s="605"/>
      <c r="K235" s="605"/>
      <c r="L235" s="605"/>
      <c r="M235" s="605"/>
      <c r="N235" s="605"/>
      <c r="O235" s="605"/>
      <c r="P235" s="605"/>
      <c r="Q235" s="605"/>
      <c r="R235" s="605"/>
      <c r="S235" s="605"/>
      <c r="T235" s="605"/>
      <c r="U235" s="605"/>
      <c r="V235" s="605"/>
      <c r="W235" s="605"/>
      <c r="X235" s="605"/>
      <c r="Y235" s="605"/>
      <c r="Z235" s="605"/>
      <c r="AA235" s="606" t="s">
        <v>522</v>
      </c>
      <c r="AB235" s="607"/>
    </row>
    <row r="236" spans="1:28" ht="16.899999999999999" customHeight="1" x14ac:dyDescent="0.45">
      <c r="A236" s="92"/>
      <c r="B236" s="92"/>
      <c r="C236" s="148" t="str">
        <f>$B$229&amp;"-"&amp;COUNTA(C$229:$C235)+1</f>
        <v>実績18-7</v>
      </c>
      <c r="D236" s="151" t="s">
        <v>517</v>
      </c>
      <c r="E236" s="150"/>
      <c r="F236" s="165"/>
      <c r="G236" s="583"/>
      <c r="H236" s="584"/>
      <c r="I236" s="584"/>
      <c r="J236" s="584"/>
      <c r="K236" s="584"/>
      <c r="L236" s="584"/>
      <c r="M236" s="584"/>
      <c r="N236" s="584"/>
      <c r="O236" s="584"/>
      <c r="P236" s="584"/>
      <c r="Q236" s="584"/>
      <c r="R236" s="584"/>
      <c r="S236" s="584"/>
      <c r="T236" s="584"/>
      <c r="U236" s="584"/>
      <c r="V236" s="584"/>
      <c r="W236" s="584"/>
      <c r="X236" s="584"/>
      <c r="Y236" s="584"/>
      <c r="Z236" s="584"/>
      <c r="AA236" s="584"/>
      <c r="AB236" s="585"/>
    </row>
    <row r="237" spans="1:28" x14ac:dyDescent="0.45">
      <c r="A237" s="92"/>
      <c r="B237" s="92"/>
      <c r="C237" s="148" t="str">
        <f>$B$229&amp;"-"&amp;COUNTA(C$229:$C236)+1</f>
        <v>実績18-8</v>
      </c>
      <c r="D237" s="94" t="s">
        <v>518</v>
      </c>
      <c r="E237" s="152"/>
      <c r="F237" s="152"/>
      <c r="G237" s="590"/>
      <c r="H237" s="591"/>
      <c r="I237" s="591"/>
      <c r="J237" s="591"/>
      <c r="K237" s="591"/>
      <c r="L237" s="591"/>
      <c r="M237" s="591"/>
      <c r="N237" s="591"/>
      <c r="O237" s="591"/>
      <c r="P237" s="591"/>
      <c r="Q237" s="591"/>
      <c r="R237" s="591"/>
      <c r="S237" s="591"/>
      <c r="T237" s="591"/>
      <c r="U237" s="591"/>
      <c r="V237" s="591"/>
      <c r="W237" s="591"/>
      <c r="X237" s="591"/>
      <c r="Y237" s="591"/>
      <c r="Z237" s="591"/>
      <c r="AA237" s="591"/>
      <c r="AB237" s="592"/>
    </row>
    <row r="238" spans="1:28" x14ac:dyDescent="0.45">
      <c r="A238" s="92"/>
      <c r="B238" s="92"/>
      <c r="C238" s="153"/>
      <c r="D238" s="93"/>
      <c r="E238" s="154"/>
      <c r="F238" s="154"/>
      <c r="G238" s="593"/>
      <c r="H238" s="594"/>
      <c r="I238" s="594"/>
      <c r="J238" s="594"/>
      <c r="K238" s="594"/>
      <c r="L238" s="594"/>
      <c r="M238" s="594"/>
      <c r="N238" s="594"/>
      <c r="O238" s="594"/>
      <c r="P238" s="594"/>
      <c r="Q238" s="594"/>
      <c r="R238" s="594"/>
      <c r="S238" s="594"/>
      <c r="T238" s="594"/>
      <c r="U238" s="594"/>
      <c r="V238" s="594"/>
      <c r="W238" s="594"/>
      <c r="X238" s="594"/>
      <c r="Y238" s="594"/>
      <c r="Z238" s="594"/>
      <c r="AA238" s="594"/>
      <c r="AB238" s="595"/>
    </row>
    <row r="239" spans="1:28" x14ac:dyDescent="0.45">
      <c r="A239" s="92"/>
      <c r="B239" s="92"/>
      <c r="C239" s="148" t="str">
        <f>$B$229&amp;"-"&amp;COUNTA(C$229:$C238)+1</f>
        <v>実績18-9</v>
      </c>
      <c r="D239" s="94" t="s">
        <v>519</v>
      </c>
      <c r="E239" s="152"/>
      <c r="F239" s="596" t="s">
        <v>520</v>
      </c>
      <c r="G239" s="590"/>
      <c r="H239" s="591"/>
      <c r="I239" s="591"/>
      <c r="J239" s="591"/>
      <c r="K239" s="591"/>
      <c r="L239" s="591"/>
      <c r="M239" s="591"/>
      <c r="N239" s="591"/>
      <c r="O239" s="591"/>
      <c r="P239" s="591"/>
      <c r="Q239" s="591"/>
      <c r="R239" s="591"/>
      <c r="S239" s="591"/>
      <c r="T239" s="591"/>
      <c r="U239" s="591"/>
      <c r="V239" s="591"/>
      <c r="W239" s="591"/>
      <c r="X239" s="591"/>
      <c r="Y239" s="591"/>
      <c r="Z239" s="591"/>
      <c r="AA239" s="591"/>
      <c r="AB239" s="592"/>
    </row>
    <row r="240" spans="1:28" ht="133.15" customHeight="1" x14ac:dyDescent="0.45">
      <c r="A240" s="92"/>
      <c r="B240" s="92"/>
      <c r="C240" s="153"/>
      <c r="D240" s="93"/>
      <c r="E240" s="154"/>
      <c r="F240" s="597"/>
      <c r="G240" s="593"/>
      <c r="H240" s="594"/>
      <c r="I240" s="594"/>
      <c r="J240" s="594"/>
      <c r="K240" s="594"/>
      <c r="L240" s="594"/>
      <c r="M240" s="594"/>
      <c r="N240" s="594"/>
      <c r="O240" s="594"/>
      <c r="P240" s="594"/>
      <c r="Q240" s="594"/>
      <c r="R240" s="594"/>
      <c r="S240" s="594"/>
      <c r="T240" s="594"/>
      <c r="U240" s="594"/>
      <c r="V240" s="594"/>
      <c r="W240" s="594"/>
      <c r="X240" s="594"/>
      <c r="Y240" s="594"/>
      <c r="Z240" s="594"/>
      <c r="AA240" s="594"/>
      <c r="AB240" s="595"/>
    </row>
    <row r="241" spans="1:28" x14ac:dyDescent="0.45">
      <c r="A241" s="92"/>
      <c r="B241" s="92"/>
      <c r="C241" s="92"/>
      <c r="D241" s="156"/>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45">
      <c r="A242" s="92"/>
      <c r="B242" s="92" t="s">
        <v>540</v>
      </c>
      <c r="C242" s="157"/>
      <c r="D242" s="155"/>
      <c r="E242" s="147"/>
      <c r="F242" s="155"/>
      <c r="G242" s="155"/>
      <c r="H242" s="155"/>
      <c r="I242" s="92"/>
      <c r="J242" s="92"/>
      <c r="K242" s="92"/>
      <c r="L242" s="92"/>
      <c r="M242" s="92"/>
      <c r="N242" s="92"/>
      <c r="O242" s="92"/>
      <c r="P242" s="92"/>
      <c r="Q242" s="92"/>
      <c r="R242" s="92"/>
      <c r="S242" s="92"/>
      <c r="T242" s="92"/>
      <c r="U242" s="92"/>
      <c r="V242" s="92"/>
      <c r="W242" s="92"/>
      <c r="X242" s="92"/>
      <c r="Y242" s="92"/>
      <c r="Z242" s="92"/>
      <c r="AA242" s="92"/>
      <c r="AB242" s="92"/>
    </row>
    <row r="243" spans="1:28" ht="16.899999999999999" customHeight="1" x14ac:dyDescent="0.45">
      <c r="A243" s="92"/>
      <c r="B243" s="92"/>
      <c r="C243" s="148" t="str">
        <f>$B$242&amp;"-"&amp;COUNTA(C242:$C$242)+1</f>
        <v>実績19-1</v>
      </c>
      <c r="D243" s="149" t="s">
        <v>504</v>
      </c>
      <c r="E243" s="150"/>
      <c r="F243" s="165" t="s">
        <v>505</v>
      </c>
      <c r="G243" s="580"/>
      <c r="H243" s="581"/>
      <c r="I243" s="581"/>
      <c r="J243" s="581"/>
      <c r="K243" s="581"/>
      <c r="L243" s="581"/>
      <c r="M243" s="581"/>
      <c r="N243" s="581"/>
      <c r="O243" s="581"/>
      <c r="P243" s="581"/>
      <c r="Q243" s="581"/>
      <c r="R243" s="581"/>
      <c r="S243" s="581"/>
      <c r="T243" s="581"/>
      <c r="U243" s="581"/>
      <c r="V243" s="581"/>
      <c r="W243" s="581"/>
      <c r="X243" s="581"/>
      <c r="Y243" s="581"/>
      <c r="Z243" s="581"/>
      <c r="AA243" s="581"/>
      <c r="AB243" s="582"/>
    </row>
    <row r="244" spans="1:28" ht="33" x14ac:dyDescent="0.45">
      <c r="A244" s="92"/>
      <c r="B244" s="92"/>
      <c r="C244" s="148" t="str">
        <f>$B$242&amp;"-"&amp;COUNTA(C$242:$C243)+1</f>
        <v>実績19-2</v>
      </c>
      <c r="D244" s="149" t="s">
        <v>506</v>
      </c>
      <c r="E244" s="150"/>
      <c r="F244" s="166" t="s">
        <v>507</v>
      </c>
      <c r="G244" s="583"/>
      <c r="H244" s="584"/>
      <c r="I244" s="584"/>
      <c r="J244" s="584"/>
      <c r="K244" s="584"/>
      <c r="L244" s="584"/>
      <c r="M244" s="584"/>
      <c r="N244" s="584"/>
      <c r="O244" s="584"/>
      <c r="P244" s="584"/>
      <c r="Q244" s="584"/>
      <c r="R244" s="584"/>
      <c r="S244" s="584"/>
      <c r="T244" s="584"/>
      <c r="U244" s="584"/>
      <c r="V244" s="584"/>
      <c r="W244" s="584"/>
      <c r="X244" s="584"/>
      <c r="Y244" s="584"/>
      <c r="Z244" s="584"/>
      <c r="AA244" s="584"/>
      <c r="AB244" s="585"/>
    </row>
    <row r="245" spans="1:28" x14ac:dyDescent="0.45">
      <c r="A245" s="92"/>
      <c r="B245" s="92"/>
      <c r="C245" s="148" t="str">
        <f>$B$242&amp;"-"&amp;COUNTA(C$242:$C244)+1</f>
        <v>実績19-3</v>
      </c>
      <c r="D245" s="149" t="s">
        <v>508</v>
      </c>
      <c r="E245" s="150"/>
      <c r="F245" s="166"/>
      <c r="G245" s="583"/>
      <c r="H245" s="584"/>
      <c r="I245" s="584"/>
      <c r="J245" s="584"/>
      <c r="K245" s="584"/>
      <c r="L245" s="584"/>
      <c r="M245" s="584"/>
      <c r="N245" s="584"/>
      <c r="O245" s="584"/>
      <c r="P245" s="584"/>
      <c r="Q245" s="584"/>
      <c r="R245" s="584"/>
      <c r="S245" s="584"/>
      <c r="T245" s="584"/>
      <c r="U245" s="584"/>
      <c r="V245" s="584"/>
      <c r="W245" s="584"/>
      <c r="X245" s="584"/>
      <c r="Y245" s="584"/>
      <c r="Z245" s="584"/>
      <c r="AA245" s="584"/>
      <c r="AB245" s="585"/>
    </row>
    <row r="246" spans="1:28" x14ac:dyDescent="0.45">
      <c r="A246" s="92"/>
      <c r="B246" s="92"/>
      <c r="C246" s="148" t="str">
        <f>$B$242&amp;"-"&amp;COUNTA(C$242:$C245)+1</f>
        <v>実績19-4</v>
      </c>
      <c r="D246" s="574" t="s">
        <v>509</v>
      </c>
      <c r="E246" s="586"/>
      <c r="F246" s="166"/>
      <c r="G246" s="587"/>
      <c r="H246" s="588"/>
      <c r="I246" s="588"/>
      <c r="J246" s="588"/>
      <c r="K246" s="588"/>
      <c r="L246" s="588"/>
      <c r="M246" s="588"/>
      <c r="N246" s="588"/>
      <c r="O246" s="588"/>
      <c r="P246" s="588"/>
      <c r="Q246" s="588"/>
      <c r="R246" s="588"/>
      <c r="S246" s="588"/>
      <c r="T246" s="588"/>
      <c r="U246" s="588"/>
      <c r="V246" s="588"/>
      <c r="W246" s="588"/>
      <c r="X246" s="588"/>
      <c r="Y246" s="588"/>
      <c r="Z246" s="588"/>
      <c r="AA246" s="588"/>
      <c r="AB246" s="589"/>
    </row>
    <row r="247" spans="1:28" x14ac:dyDescent="0.45">
      <c r="A247" s="92"/>
      <c r="B247" s="92"/>
      <c r="C247" s="148" t="str">
        <f>$B$242&amp;"-"&amp;COUNTA(C$242:$C246)+1</f>
        <v>実績19-5</v>
      </c>
      <c r="D247" s="149" t="s">
        <v>510</v>
      </c>
      <c r="E247" s="150"/>
      <c r="F247" s="165"/>
      <c r="G247" s="598" t="s">
        <v>511</v>
      </c>
      <c r="H247" s="598"/>
      <c r="I247" s="599"/>
      <c r="J247" s="599"/>
      <c r="K247" s="600" t="s">
        <v>512</v>
      </c>
      <c r="L247" s="600"/>
      <c r="M247" s="601"/>
      <c r="N247" s="602"/>
      <c r="O247" s="603" t="s">
        <v>513</v>
      </c>
      <c r="P247" s="603"/>
      <c r="Q247" s="603" t="s">
        <v>514</v>
      </c>
      <c r="R247" s="603"/>
      <c r="S247" s="598" t="s">
        <v>511</v>
      </c>
      <c r="T247" s="598"/>
      <c r="U247" s="599"/>
      <c r="V247" s="599"/>
      <c r="W247" s="600" t="s">
        <v>512</v>
      </c>
      <c r="X247" s="600"/>
      <c r="Y247" s="601"/>
      <c r="Z247" s="602"/>
      <c r="AA247" s="603" t="s">
        <v>513</v>
      </c>
      <c r="AB247" s="603"/>
    </row>
    <row r="248" spans="1:28" ht="16.899999999999999" customHeight="1" x14ac:dyDescent="0.45">
      <c r="A248" s="92"/>
      <c r="B248" s="92"/>
      <c r="C248" s="148" t="str">
        <f>$B$242&amp;"-"&amp;COUNTA(C$242:$C247)+1</f>
        <v>実績19-6</v>
      </c>
      <c r="D248" s="149" t="s">
        <v>515</v>
      </c>
      <c r="E248" s="150"/>
      <c r="F248" s="165"/>
      <c r="G248" s="604"/>
      <c r="H248" s="605"/>
      <c r="I248" s="605"/>
      <c r="J248" s="605"/>
      <c r="K248" s="605"/>
      <c r="L248" s="605"/>
      <c r="M248" s="605"/>
      <c r="N248" s="605"/>
      <c r="O248" s="605"/>
      <c r="P248" s="605"/>
      <c r="Q248" s="605"/>
      <c r="R248" s="605"/>
      <c r="S248" s="605"/>
      <c r="T248" s="605"/>
      <c r="U248" s="605"/>
      <c r="V248" s="605"/>
      <c r="W248" s="605"/>
      <c r="X248" s="605"/>
      <c r="Y248" s="605"/>
      <c r="Z248" s="605"/>
      <c r="AA248" s="606" t="s">
        <v>522</v>
      </c>
      <c r="AB248" s="607"/>
    </row>
    <row r="249" spans="1:28" ht="16.899999999999999" customHeight="1" x14ac:dyDescent="0.45">
      <c r="A249" s="92"/>
      <c r="B249" s="92"/>
      <c r="C249" s="148" t="str">
        <f>$B$242&amp;"-"&amp;COUNTA(C$242:$C248)+1</f>
        <v>実績19-7</v>
      </c>
      <c r="D249" s="151" t="s">
        <v>517</v>
      </c>
      <c r="E249" s="150"/>
      <c r="F249" s="165"/>
      <c r="G249" s="583"/>
      <c r="H249" s="584"/>
      <c r="I249" s="584"/>
      <c r="J249" s="584"/>
      <c r="K249" s="584"/>
      <c r="L249" s="584"/>
      <c r="M249" s="584"/>
      <c r="N249" s="584"/>
      <c r="O249" s="584"/>
      <c r="P249" s="584"/>
      <c r="Q249" s="584"/>
      <c r="R249" s="584"/>
      <c r="S249" s="584"/>
      <c r="T249" s="584"/>
      <c r="U249" s="584"/>
      <c r="V249" s="584"/>
      <c r="W249" s="584"/>
      <c r="X249" s="584"/>
      <c r="Y249" s="584"/>
      <c r="Z249" s="584"/>
      <c r="AA249" s="584"/>
      <c r="AB249" s="585"/>
    </row>
    <row r="250" spans="1:28" x14ac:dyDescent="0.45">
      <c r="A250" s="92"/>
      <c r="B250" s="92"/>
      <c r="C250" s="148" t="str">
        <f>$B$242&amp;"-"&amp;COUNTA(C$242:$C249)+1</f>
        <v>実績19-8</v>
      </c>
      <c r="D250" s="94" t="s">
        <v>518</v>
      </c>
      <c r="E250" s="152"/>
      <c r="F250" s="152"/>
      <c r="G250" s="590"/>
      <c r="H250" s="591"/>
      <c r="I250" s="591"/>
      <c r="J250" s="591"/>
      <c r="K250" s="591"/>
      <c r="L250" s="591"/>
      <c r="M250" s="591"/>
      <c r="N250" s="591"/>
      <c r="O250" s="591"/>
      <c r="P250" s="591"/>
      <c r="Q250" s="591"/>
      <c r="R250" s="591"/>
      <c r="S250" s="591"/>
      <c r="T250" s="591"/>
      <c r="U250" s="591"/>
      <c r="V250" s="591"/>
      <c r="W250" s="591"/>
      <c r="X250" s="591"/>
      <c r="Y250" s="591"/>
      <c r="Z250" s="591"/>
      <c r="AA250" s="591"/>
      <c r="AB250" s="592"/>
    </row>
    <row r="251" spans="1:28" x14ac:dyDescent="0.45">
      <c r="A251" s="92"/>
      <c r="B251" s="92"/>
      <c r="C251" s="153"/>
      <c r="D251" s="93"/>
      <c r="E251" s="154"/>
      <c r="F251" s="154"/>
      <c r="G251" s="593"/>
      <c r="H251" s="594"/>
      <c r="I251" s="594"/>
      <c r="J251" s="594"/>
      <c r="K251" s="594"/>
      <c r="L251" s="594"/>
      <c r="M251" s="594"/>
      <c r="N251" s="594"/>
      <c r="O251" s="594"/>
      <c r="P251" s="594"/>
      <c r="Q251" s="594"/>
      <c r="R251" s="594"/>
      <c r="S251" s="594"/>
      <c r="T251" s="594"/>
      <c r="U251" s="594"/>
      <c r="V251" s="594"/>
      <c r="W251" s="594"/>
      <c r="X251" s="594"/>
      <c r="Y251" s="594"/>
      <c r="Z251" s="594"/>
      <c r="AA251" s="594"/>
      <c r="AB251" s="595"/>
    </row>
    <row r="252" spans="1:28" x14ac:dyDescent="0.45">
      <c r="A252" s="92"/>
      <c r="B252" s="92"/>
      <c r="C252" s="148" t="str">
        <f>$B$242&amp;"-"&amp;COUNTA(C$242:$C251)+1</f>
        <v>実績19-9</v>
      </c>
      <c r="D252" s="94" t="s">
        <v>519</v>
      </c>
      <c r="E252" s="152"/>
      <c r="F252" s="596" t="s">
        <v>520</v>
      </c>
      <c r="G252" s="590"/>
      <c r="H252" s="591"/>
      <c r="I252" s="591"/>
      <c r="J252" s="591"/>
      <c r="K252" s="591"/>
      <c r="L252" s="591"/>
      <c r="M252" s="591"/>
      <c r="N252" s="591"/>
      <c r="O252" s="591"/>
      <c r="P252" s="591"/>
      <c r="Q252" s="591"/>
      <c r="R252" s="591"/>
      <c r="S252" s="591"/>
      <c r="T252" s="591"/>
      <c r="U252" s="591"/>
      <c r="V252" s="591"/>
      <c r="W252" s="591"/>
      <c r="X252" s="591"/>
      <c r="Y252" s="591"/>
      <c r="Z252" s="591"/>
      <c r="AA252" s="591"/>
      <c r="AB252" s="592"/>
    </row>
    <row r="253" spans="1:28" ht="133.15" customHeight="1" x14ac:dyDescent="0.45">
      <c r="A253" s="92"/>
      <c r="B253" s="92"/>
      <c r="C253" s="153"/>
      <c r="D253" s="93"/>
      <c r="E253" s="154"/>
      <c r="F253" s="597"/>
      <c r="G253" s="593"/>
      <c r="H253" s="594"/>
      <c r="I253" s="594"/>
      <c r="J253" s="594"/>
      <c r="K253" s="594"/>
      <c r="L253" s="594"/>
      <c r="M253" s="594"/>
      <c r="N253" s="594"/>
      <c r="O253" s="594"/>
      <c r="P253" s="594"/>
      <c r="Q253" s="594"/>
      <c r="R253" s="594"/>
      <c r="S253" s="594"/>
      <c r="T253" s="594"/>
      <c r="U253" s="594"/>
      <c r="V253" s="594"/>
      <c r="W253" s="594"/>
      <c r="X253" s="594"/>
      <c r="Y253" s="594"/>
      <c r="Z253" s="594"/>
      <c r="AA253" s="594"/>
      <c r="AB253" s="595"/>
    </row>
    <row r="254" spans="1:28" x14ac:dyDescent="0.45">
      <c r="A254" s="158"/>
      <c r="B254" s="158"/>
      <c r="C254" s="92"/>
      <c r="D254" s="156"/>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45">
      <c r="A255" s="92"/>
      <c r="B255" s="92" t="s">
        <v>541</v>
      </c>
      <c r="C255" s="157"/>
      <c r="D255" s="155"/>
      <c r="E255" s="147"/>
      <c r="F255" s="155"/>
      <c r="G255" s="155"/>
      <c r="H255" s="155"/>
      <c r="I255" s="92"/>
      <c r="J255" s="92"/>
      <c r="K255" s="92"/>
      <c r="L255" s="92"/>
      <c r="M255" s="92"/>
      <c r="N255" s="92"/>
      <c r="O255" s="92"/>
      <c r="P255" s="92"/>
      <c r="Q255" s="92"/>
      <c r="R255" s="92"/>
      <c r="S255" s="92"/>
      <c r="T255" s="92"/>
      <c r="U255" s="92"/>
      <c r="V255" s="92"/>
      <c r="W255" s="92"/>
      <c r="X255" s="92"/>
      <c r="Y255" s="92"/>
      <c r="Z255" s="92"/>
      <c r="AA255" s="92"/>
      <c r="AB255" s="92"/>
    </row>
    <row r="256" spans="1:28" ht="16.899999999999999" customHeight="1" x14ac:dyDescent="0.45">
      <c r="A256" s="92"/>
      <c r="B256" s="92"/>
      <c r="C256" s="148" t="str">
        <f>$B$255&amp;"-"&amp;COUNTA(C255:$C$255)+1</f>
        <v>実績20-1</v>
      </c>
      <c r="D256" s="149" t="s">
        <v>504</v>
      </c>
      <c r="E256" s="150"/>
      <c r="F256" s="165" t="s">
        <v>505</v>
      </c>
      <c r="G256" s="580"/>
      <c r="H256" s="581"/>
      <c r="I256" s="581"/>
      <c r="J256" s="581"/>
      <c r="K256" s="581"/>
      <c r="L256" s="581"/>
      <c r="M256" s="581"/>
      <c r="N256" s="581"/>
      <c r="O256" s="581"/>
      <c r="P256" s="581"/>
      <c r="Q256" s="581"/>
      <c r="R256" s="581"/>
      <c r="S256" s="581"/>
      <c r="T256" s="581"/>
      <c r="U256" s="581"/>
      <c r="V256" s="581"/>
      <c r="W256" s="581"/>
      <c r="X256" s="581"/>
      <c r="Y256" s="581"/>
      <c r="Z256" s="581"/>
      <c r="AA256" s="581"/>
      <c r="AB256" s="582"/>
    </row>
    <row r="257" spans="1:28" ht="33" x14ac:dyDescent="0.45">
      <c r="A257" s="92"/>
      <c r="B257" s="92"/>
      <c r="C257" s="148" t="str">
        <f>$B$255&amp;"-"&amp;COUNTA(C$255:$C256)+1</f>
        <v>実績20-2</v>
      </c>
      <c r="D257" s="149" t="s">
        <v>506</v>
      </c>
      <c r="E257" s="150"/>
      <c r="F257" s="166" t="s">
        <v>507</v>
      </c>
      <c r="G257" s="583"/>
      <c r="H257" s="584"/>
      <c r="I257" s="584"/>
      <c r="J257" s="584"/>
      <c r="K257" s="584"/>
      <c r="L257" s="584"/>
      <c r="M257" s="584"/>
      <c r="N257" s="584"/>
      <c r="O257" s="584"/>
      <c r="P257" s="584"/>
      <c r="Q257" s="584"/>
      <c r="R257" s="584"/>
      <c r="S257" s="584"/>
      <c r="T257" s="584"/>
      <c r="U257" s="584"/>
      <c r="V257" s="584"/>
      <c r="W257" s="584"/>
      <c r="X257" s="584"/>
      <c r="Y257" s="584"/>
      <c r="Z257" s="584"/>
      <c r="AA257" s="584"/>
      <c r="AB257" s="585"/>
    </row>
    <row r="258" spans="1:28" x14ac:dyDescent="0.45">
      <c r="A258" s="92"/>
      <c r="B258" s="92"/>
      <c r="C258" s="148" t="str">
        <f>$B$255&amp;"-"&amp;COUNTA(C$255:$C257)+1</f>
        <v>実績20-3</v>
      </c>
      <c r="D258" s="149" t="s">
        <v>508</v>
      </c>
      <c r="E258" s="150"/>
      <c r="F258" s="166"/>
      <c r="G258" s="583"/>
      <c r="H258" s="584"/>
      <c r="I258" s="584"/>
      <c r="J258" s="584"/>
      <c r="K258" s="584"/>
      <c r="L258" s="584"/>
      <c r="M258" s="584"/>
      <c r="N258" s="584"/>
      <c r="O258" s="584"/>
      <c r="P258" s="584"/>
      <c r="Q258" s="584"/>
      <c r="R258" s="584"/>
      <c r="S258" s="584"/>
      <c r="T258" s="584"/>
      <c r="U258" s="584"/>
      <c r="V258" s="584"/>
      <c r="W258" s="584"/>
      <c r="X258" s="584"/>
      <c r="Y258" s="584"/>
      <c r="Z258" s="584"/>
      <c r="AA258" s="584"/>
      <c r="AB258" s="585"/>
    </row>
    <row r="259" spans="1:28" x14ac:dyDescent="0.45">
      <c r="A259" s="92"/>
      <c r="B259" s="92"/>
      <c r="C259" s="148" t="str">
        <f>$B$255&amp;"-"&amp;COUNTA(C$255:$C258)+1</f>
        <v>実績20-4</v>
      </c>
      <c r="D259" s="574" t="s">
        <v>509</v>
      </c>
      <c r="E259" s="586"/>
      <c r="F259" s="166"/>
      <c r="G259" s="587"/>
      <c r="H259" s="588"/>
      <c r="I259" s="588"/>
      <c r="J259" s="588"/>
      <c r="K259" s="588"/>
      <c r="L259" s="588"/>
      <c r="M259" s="588"/>
      <c r="N259" s="588"/>
      <c r="O259" s="588"/>
      <c r="P259" s="588"/>
      <c r="Q259" s="588"/>
      <c r="R259" s="588"/>
      <c r="S259" s="588"/>
      <c r="T259" s="588"/>
      <c r="U259" s="588"/>
      <c r="V259" s="588"/>
      <c r="W259" s="588"/>
      <c r="X259" s="588"/>
      <c r="Y259" s="588"/>
      <c r="Z259" s="588"/>
      <c r="AA259" s="588"/>
      <c r="AB259" s="589"/>
    </row>
    <row r="260" spans="1:28" x14ac:dyDescent="0.45">
      <c r="A260" s="92"/>
      <c r="B260" s="92"/>
      <c r="C260" s="148" t="str">
        <f>$B$255&amp;"-"&amp;COUNTA(C$255:$C259)+1</f>
        <v>実績20-5</v>
      </c>
      <c r="D260" s="149" t="s">
        <v>510</v>
      </c>
      <c r="E260" s="150"/>
      <c r="F260" s="165"/>
      <c r="G260" s="598" t="s">
        <v>511</v>
      </c>
      <c r="H260" s="598"/>
      <c r="I260" s="599"/>
      <c r="J260" s="599"/>
      <c r="K260" s="600" t="s">
        <v>512</v>
      </c>
      <c r="L260" s="600"/>
      <c r="M260" s="601"/>
      <c r="N260" s="602"/>
      <c r="O260" s="603" t="s">
        <v>513</v>
      </c>
      <c r="P260" s="603"/>
      <c r="Q260" s="603" t="s">
        <v>514</v>
      </c>
      <c r="R260" s="603"/>
      <c r="S260" s="598" t="s">
        <v>511</v>
      </c>
      <c r="T260" s="598"/>
      <c r="U260" s="599"/>
      <c r="V260" s="599"/>
      <c r="W260" s="600" t="s">
        <v>512</v>
      </c>
      <c r="X260" s="600"/>
      <c r="Y260" s="601"/>
      <c r="Z260" s="602"/>
      <c r="AA260" s="603" t="s">
        <v>513</v>
      </c>
      <c r="AB260" s="603"/>
    </row>
    <row r="261" spans="1:28" ht="16.899999999999999" customHeight="1" x14ac:dyDescent="0.45">
      <c r="A261" s="92"/>
      <c r="B261" s="92"/>
      <c r="C261" s="148" t="str">
        <f>$B$255&amp;"-"&amp;COUNTA(C$255:$C260)+1</f>
        <v>実績20-6</v>
      </c>
      <c r="D261" s="149" t="s">
        <v>515</v>
      </c>
      <c r="E261" s="150"/>
      <c r="F261" s="165"/>
      <c r="G261" s="604"/>
      <c r="H261" s="605"/>
      <c r="I261" s="605"/>
      <c r="J261" s="605"/>
      <c r="K261" s="605"/>
      <c r="L261" s="605"/>
      <c r="M261" s="605"/>
      <c r="N261" s="605"/>
      <c r="O261" s="605"/>
      <c r="P261" s="605"/>
      <c r="Q261" s="605"/>
      <c r="R261" s="605"/>
      <c r="S261" s="605"/>
      <c r="T261" s="605"/>
      <c r="U261" s="605"/>
      <c r="V261" s="605"/>
      <c r="W261" s="605"/>
      <c r="X261" s="605"/>
      <c r="Y261" s="605"/>
      <c r="Z261" s="605"/>
      <c r="AA261" s="606" t="s">
        <v>522</v>
      </c>
      <c r="AB261" s="607"/>
    </row>
    <row r="262" spans="1:28" ht="16.899999999999999" customHeight="1" x14ac:dyDescent="0.45">
      <c r="A262" s="92"/>
      <c r="B262" s="92"/>
      <c r="C262" s="148" t="str">
        <f>$B$255&amp;"-"&amp;COUNTA(C$255:$C261)+1</f>
        <v>実績20-7</v>
      </c>
      <c r="D262" s="151" t="s">
        <v>517</v>
      </c>
      <c r="E262" s="150"/>
      <c r="F262" s="165"/>
      <c r="G262" s="583"/>
      <c r="H262" s="584"/>
      <c r="I262" s="584"/>
      <c r="J262" s="584"/>
      <c r="K262" s="584"/>
      <c r="L262" s="584"/>
      <c r="M262" s="584"/>
      <c r="N262" s="584"/>
      <c r="O262" s="584"/>
      <c r="P262" s="584"/>
      <c r="Q262" s="584"/>
      <c r="R262" s="584"/>
      <c r="S262" s="584"/>
      <c r="T262" s="584"/>
      <c r="U262" s="584"/>
      <c r="V262" s="584"/>
      <c r="W262" s="584"/>
      <c r="X262" s="584"/>
      <c r="Y262" s="584"/>
      <c r="Z262" s="584"/>
      <c r="AA262" s="584"/>
      <c r="AB262" s="585"/>
    </row>
    <row r="263" spans="1:28" x14ac:dyDescent="0.45">
      <c r="A263" s="92"/>
      <c r="B263" s="92"/>
      <c r="C263" s="148" t="str">
        <f>$B$255&amp;"-"&amp;COUNTA(C$255:$C262)+1</f>
        <v>実績20-8</v>
      </c>
      <c r="D263" s="94" t="s">
        <v>518</v>
      </c>
      <c r="E263" s="152"/>
      <c r="F263" s="152"/>
      <c r="G263" s="590"/>
      <c r="H263" s="591"/>
      <c r="I263" s="591"/>
      <c r="J263" s="591"/>
      <c r="K263" s="591"/>
      <c r="L263" s="591"/>
      <c r="M263" s="591"/>
      <c r="N263" s="591"/>
      <c r="O263" s="591"/>
      <c r="P263" s="591"/>
      <c r="Q263" s="591"/>
      <c r="R263" s="591"/>
      <c r="S263" s="591"/>
      <c r="T263" s="591"/>
      <c r="U263" s="591"/>
      <c r="V263" s="591"/>
      <c r="W263" s="591"/>
      <c r="X263" s="591"/>
      <c r="Y263" s="591"/>
      <c r="Z263" s="591"/>
      <c r="AA263" s="591"/>
      <c r="AB263" s="592"/>
    </row>
    <row r="264" spans="1:28" x14ac:dyDescent="0.45">
      <c r="A264" s="92"/>
      <c r="B264" s="92"/>
      <c r="C264" s="153"/>
      <c r="D264" s="93"/>
      <c r="E264" s="154"/>
      <c r="F264" s="154"/>
      <c r="G264" s="593"/>
      <c r="H264" s="594"/>
      <c r="I264" s="594"/>
      <c r="J264" s="594"/>
      <c r="K264" s="594"/>
      <c r="L264" s="594"/>
      <c r="M264" s="594"/>
      <c r="N264" s="594"/>
      <c r="O264" s="594"/>
      <c r="P264" s="594"/>
      <c r="Q264" s="594"/>
      <c r="R264" s="594"/>
      <c r="S264" s="594"/>
      <c r="T264" s="594"/>
      <c r="U264" s="594"/>
      <c r="V264" s="594"/>
      <c r="W264" s="594"/>
      <c r="X264" s="594"/>
      <c r="Y264" s="594"/>
      <c r="Z264" s="594"/>
      <c r="AA264" s="594"/>
      <c r="AB264" s="595"/>
    </row>
    <row r="265" spans="1:28" x14ac:dyDescent="0.45">
      <c r="A265" s="92"/>
      <c r="B265" s="92"/>
      <c r="C265" s="148" t="str">
        <f>$B$255&amp;"-"&amp;COUNTA(C$255:$C264)+1</f>
        <v>実績20-9</v>
      </c>
      <c r="D265" s="94" t="s">
        <v>519</v>
      </c>
      <c r="E265" s="152"/>
      <c r="F265" s="596" t="s">
        <v>520</v>
      </c>
      <c r="G265" s="590"/>
      <c r="H265" s="591"/>
      <c r="I265" s="591"/>
      <c r="J265" s="591"/>
      <c r="K265" s="591"/>
      <c r="L265" s="591"/>
      <c r="M265" s="591"/>
      <c r="N265" s="591"/>
      <c r="O265" s="591"/>
      <c r="P265" s="591"/>
      <c r="Q265" s="591"/>
      <c r="R265" s="591"/>
      <c r="S265" s="591"/>
      <c r="T265" s="591"/>
      <c r="U265" s="591"/>
      <c r="V265" s="591"/>
      <c r="W265" s="591"/>
      <c r="X265" s="591"/>
      <c r="Y265" s="591"/>
      <c r="Z265" s="591"/>
      <c r="AA265" s="591"/>
      <c r="AB265" s="592"/>
    </row>
    <row r="266" spans="1:28" ht="133.15" customHeight="1" x14ac:dyDescent="0.45">
      <c r="A266" s="92"/>
      <c r="B266" s="92"/>
      <c r="C266" s="153"/>
      <c r="D266" s="93"/>
      <c r="E266" s="154"/>
      <c r="F266" s="597"/>
      <c r="G266" s="593"/>
      <c r="H266" s="594"/>
      <c r="I266" s="594"/>
      <c r="J266" s="594"/>
      <c r="K266" s="594"/>
      <c r="L266" s="594"/>
      <c r="M266" s="594"/>
      <c r="N266" s="594"/>
      <c r="O266" s="594"/>
      <c r="P266" s="594"/>
      <c r="Q266" s="594"/>
      <c r="R266" s="594"/>
      <c r="S266" s="594"/>
      <c r="T266" s="594"/>
      <c r="U266" s="594"/>
      <c r="V266" s="594"/>
      <c r="W266" s="594"/>
      <c r="X266" s="594"/>
      <c r="Y266" s="594"/>
      <c r="Z266" s="594"/>
      <c r="AA266" s="594"/>
      <c r="AB266" s="595"/>
    </row>
    <row r="267" spans="1:28" x14ac:dyDescent="0.4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45">
      <c r="A268" s="92"/>
      <c r="B268" s="92" t="s">
        <v>542</v>
      </c>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ht="16.899999999999999" customHeight="1" x14ac:dyDescent="0.45">
      <c r="A269" s="92"/>
      <c r="B269" s="92"/>
      <c r="C269" s="148" t="str">
        <f>$B$268&amp;"-"&amp;COUNTA(C268:$C$268)+1</f>
        <v>実績21-1</v>
      </c>
      <c r="D269" s="149" t="s">
        <v>504</v>
      </c>
      <c r="E269" s="150"/>
      <c r="F269" s="165" t="s">
        <v>505</v>
      </c>
      <c r="G269" s="580"/>
      <c r="H269" s="581"/>
      <c r="I269" s="581"/>
      <c r="J269" s="581"/>
      <c r="K269" s="581"/>
      <c r="L269" s="581"/>
      <c r="M269" s="581"/>
      <c r="N269" s="581"/>
      <c r="O269" s="581"/>
      <c r="P269" s="581"/>
      <c r="Q269" s="581"/>
      <c r="R269" s="581"/>
      <c r="S269" s="581"/>
      <c r="T269" s="581"/>
      <c r="U269" s="581"/>
      <c r="V269" s="581"/>
      <c r="W269" s="581"/>
      <c r="X269" s="581"/>
      <c r="Y269" s="581"/>
      <c r="Z269" s="581"/>
      <c r="AA269" s="581"/>
      <c r="AB269" s="582"/>
    </row>
    <row r="270" spans="1:28" ht="33" x14ac:dyDescent="0.45">
      <c r="A270" s="92"/>
      <c r="B270" s="92"/>
      <c r="C270" s="159" t="str">
        <f>$B$268&amp;"-"&amp;COUNTA(C$268:$C269)+1</f>
        <v>実績21-2</v>
      </c>
      <c r="D270" s="149" t="s">
        <v>506</v>
      </c>
      <c r="E270" s="150"/>
      <c r="F270" s="166" t="s">
        <v>507</v>
      </c>
      <c r="G270" s="583"/>
      <c r="H270" s="584"/>
      <c r="I270" s="584"/>
      <c r="J270" s="584"/>
      <c r="K270" s="584"/>
      <c r="L270" s="584"/>
      <c r="M270" s="584"/>
      <c r="N270" s="584"/>
      <c r="O270" s="584"/>
      <c r="P270" s="584"/>
      <c r="Q270" s="584"/>
      <c r="R270" s="584"/>
      <c r="S270" s="584"/>
      <c r="T270" s="584"/>
      <c r="U270" s="584"/>
      <c r="V270" s="584"/>
      <c r="W270" s="584"/>
      <c r="X270" s="584"/>
      <c r="Y270" s="584"/>
      <c r="Z270" s="584"/>
      <c r="AA270" s="584"/>
      <c r="AB270" s="585"/>
    </row>
    <row r="271" spans="1:28" x14ac:dyDescent="0.45">
      <c r="A271" s="92"/>
      <c r="B271" s="92"/>
      <c r="C271" s="159" t="str">
        <f>$B$268&amp;"-"&amp;COUNTA(C$268:$C270)+1</f>
        <v>実績21-3</v>
      </c>
      <c r="D271" s="149" t="s">
        <v>508</v>
      </c>
      <c r="E271" s="150"/>
      <c r="F271" s="166"/>
      <c r="G271" s="583"/>
      <c r="H271" s="584"/>
      <c r="I271" s="584"/>
      <c r="J271" s="584"/>
      <c r="K271" s="584"/>
      <c r="L271" s="584"/>
      <c r="M271" s="584"/>
      <c r="N271" s="584"/>
      <c r="O271" s="584"/>
      <c r="P271" s="584"/>
      <c r="Q271" s="584"/>
      <c r="R271" s="584"/>
      <c r="S271" s="584"/>
      <c r="T271" s="584"/>
      <c r="U271" s="584"/>
      <c r="V271" s="584"/>
      <c r="W271" s="584"/>
      <c r="X271" s="584"/>
      <c r="Y271" s="584"/>
      <c r="Z271" s="584"/>
      <c r="AA271" s="584"/>
      <c r="AB271" s="585"/>
    </row>
    <row r="272" spans="1:28" x14ac:dyDescent="0.45">
      <c r="A272" s="92"/>
      <c r="B272" s="92"/>
      <c r="C272" s="160" t="str">
        <f>$B$268&amp;"-"&amp;COUNTA(C$268:$C271)+1</f>
        <v>実績21-4</v>
      </c>
      <c r="D272" s="574" t="s">
        <v>509</v>
      </c>
      <c r="E272" s="586"/>
      <c r="F272" s="166"/>
      <c r="G272" s="587"/>
      <c r="H272" s="588"/>
      <c r="I272" s="588"/>
      <c r="J272" s="588"/>
      <c r="K272" s="588"/>
      <c r="L272" s="588"/>
      <c r="M272" s="588"/>
      <c r="N272" s="588"/>
      <c r="O272" s="588"/>
      <c r="P272" s="588"/>
      <c r="Q272" s="588"/>
      <c r="R272" s="588"/>
      <c r="S272" s="588"/>
      <c r="T272" s="588"/>
      <c r="U272" s="588"/>
      <c r="V272" s="588"/>
      <c r="W272" s="588"/>
      <c r="X272" s="588"/>
      <c r="Y272" s="588"/>
      <c r="Z272" s="588"/>
      <c r="AA272" s="588"/>
      <c r="AB272" s="589"/>
    </row>
    <row r="273" spans="1:28" x14ac:dyDescent="0.45">
      <c r="A273" s="92"/>
      <c r="B273" s="92"/>
      <c r="C273" s="160" t="str">
        <f>$B$268&amp;"-"&amp;COUNTA(C$268:$C272)+1</f>
        <v>実績21-5</v>
      </c>
      <c r="D273" s="149" t="s">
        <v>510</v>
      </c>
      <c r="E273" s="150"/>
      <c r="F273" s="165"/>
      <c r="G273" s="598" t="s">
        <v>511</v>
      </c>
      <c r="H273" s="598"/>
      <c r="I273" s="599"/>
      <c r="J273" s="599"/>
      <c r="K273" s="600" t="s">
        <v>512</v>
      </c>
      <c r="L273" s="600"/>
      <c r="M273" s="601"/>
      <c r="N273" s="602"/>
      <c r="O273" s="603" t="s">
        <v>513</v>
      </c>
      <c r="P273" s="603"/>
      <c r="Q273" s="603" t="s">
        <v>514</v>
      </c>
      <c r="R273" s="603"/>
      <c r="S273" s="598" t="s">
        <v>511</v>
      </c>
      <c r="T273" s="598"/>
      <c r="U273" s="599"/>
      <c r="V273" s="599"/>
      <c r="W273" s="600" t="s">
        <v>512</v>
      </c>
      <c r="X273" s="600"/>
      <c r="Y273" s="601"/>
      <c r="Z273" s="602"/>
      <c r="AA273" s="603" t="s">
        <v>513</v>
      </c>
      <c r="AB273" s="603"/>
    </row>
    <row r="274" spans="1:28" ht="16.899999999999999" customHeight="1" x14ac:dyDescent="0.45">
      <c r="A274" s="92"/>
      <c r="B274" s="92"/>
      <c r="C274" s="159" t="str">
        <f>$B$268&amp;"-"&amp;COUNTA(C$268:$C273)+1</f>
        <v>実績21-6</v>
      </c>
      <c r="D274" s="149" t="s">
        <v>515</v>
      </c>
      <c r="E274" s="150"/>
      <c r="F274" s="165"/>
      <c r="G274" s="604"/>
      <c r="H274" s="605"/>
      <c r="I274" s="605"/>
      <c r="J274" s="605"/>
      <c r="K274" s="605"/>
      <c r="L274" s="605"/>
      <c r="M274" s="605"/>
      <c r="N274" s="605"/>
      <c r="O274" s="605"/>
      <c r="P274" s="605"/>
      <c r="Q274" s="605"/>
      <c r="R274" s="605"/>
      <c r="S274" s="605"/>
      <c r="T274" s="605"/>
      <c r="U274" s="605"/>
      <c r="V274" s="605"/>
      <c r="W274" s="605"/>
      <c r="X274" s="605"/>
      <c r="Y274" s="605"/>
      <c r="Z274" s="605"/>
      <c r="AA274" s="606" t="s">
        <v>522</v>
      </c>
      <c r="AB274" s="607"/>
    </row>
    <row r="275" spans="1:28" ht="16.899999999999999" customHeight="1" x14ac:dyDescent="0.45">
      <c r="A275" s="92"/>
      <c r="B275" s="92"/>
      <c r="C275" s="161" t="str">
        <f>$B$268&amp;"-"&amp;COUNTA(C$268:$C274)+1</f>
        <v>実績21-7</v>
      </c>
      <c r="D275" s="151" t="s">
        <v>517</v>
      </c>
      <c r="E275" s="150"/>
      <c r="F275" s="165"/>
      <c r="G275" s="583"/>
      <c r="H275" s="584"/>
      <c r="I275" s="584"/>
      <c r="J275" s="584"/>
      <c r="K275" s="584"/>
      <c r="L275" s="584"/>
      <c r="M275" s="584"/>
      <c r="N275" s="584"/>
      <c r="O275" s="584"/>
      <c r="P275" s="584"/>
      <c r="Q275" s="584"/>
      <c r="R275" s="584"/>
      <c r="S275" s="584"/>
      <c r="T275" s="584"/>
      <c r="U275" s="584"/>
      <c r="V275" s="584"/>
      <c r="W275" s="584"/>
      <c r="X275" s="584"/>
      <c r="Y275" s="584"/>
      <c r="Z275" s="584"/>
      <c r="AA275" s="584"/>
      <c r="AB275" s="585"/>
    </row>
    <row r="276" spans="1:28" x14ac:dyDescent="0.45">
      <c r="A276" s="92"/>
      <c r="B276" s="92"/>
      <c r="C276" s="160" t="str">
        <f>$B$268&amp;"-"&amp;COUNTA(C$268:$C275)+1</f>
        <v>実績21-8</v>
      </c>
      <c r="D276" s="94" t="s">
        <v>518</v>
      </c>
      <c r="E276" s="152"/>
      <c r="F276" s="152"/>
      <c r="G276" s="590"/>
      <c r="H276" s="591"/>
      <c r="I276" s="591"/>
      <c r="J276" s="591"/>
      <c r="K276" s="591"/>
      <c r="L276" s="591"/>
      <c r="M276" s="591"/>
      <c r="N276" s="591"/>
      <c r="O276" s="591"/>
      <c r="P276" s="591"/>
      <c r="Q276" s="591"/>
      <c r="R276" s="591"/>
      <c r="S276" s="591"/>
      <c r="T276" s="591"/>
      <c r="U276" s="591"/>
      <c r="V276" s="591"/>
      <c r="W276" s="591"/>
      <c r="X276" s="591"/>
      <c r="Y276" s="591"/>
      <c r="Z276" s="591"/>
      <c r="AA276" s="591"/>
      <c r="AB276" s="592"/>
    </row>
    <row r="277" spans="1:28" x14ac:dyDescent="0.45">
      <c r="A277" s="92"/>
      <c r="B277" s="92"/>
      <c r="C277" s="153"/>
      <c r="D277" s="93"/>
      <c r="E277" s="154"/>
      <c r="F277" s="154"/>
      <c r="G277" s="593"/>
      <c r="H277" s="594"/>
      <c r="I277" s="594"/>
      <c r="J277" s="594"/>
      <c r="K277" s="594"/>
      <c r="L277" s="594"/>
      <c r="M277" s="594"/>
      <c r="N277" s="594"/>
      <c r="O277" s="594"/>
      <c r="P277" s="594"/>
      <c r="Q277" s="594"/>
      <c r="R277" s="594"/>
      <c r="S277" s="594"/>
      <c r="T277" s="594"/>
      <c r="U277" s="594"/>
      <c r="V277" s="594"/>
      <c r="W277" s="594"/>
      <c r="X277" s="594"/>
      <c r="Y277" s="594"/>
      <c r="Z277" s="594"/>
      <c r="AA277" s="594"/>
      <c r="AB277" s="595"/>
    </row>
    <row r="278" spans="1:28" x14ac:dyDescent="0.45">
      <c r="A278" s="92"/>
      <c r="B278" s="92"/>
      <c r="C278" s="160" t="str">
        <f>$B$268&amp;"-"&amp;COUNTA(C$268:$C277)+1</f>
        <v>実績21-9</v>
      </c>
      <c r="D278" s="94" t="s">
        <v>519</v>
      </c>
      <c r="E278" s="152"/>
      <c r="F278" s="596" t="s">
        <v>520</v>
      </c>
      <c r="G278" s="590"/>
      <c r="H278" s="591"/>
      <c r="I278" s="591"/>
      <c r="J278" s="591"/>
      <c r="K278" s="591"/>
      <c r="L278" s="591"/>
      <c r="M278" s="591"/>
      <c r="N278" s="591"/>
      <c r="O278" s="591"/>
      <c r="P278" s="591"/>
      <c r="Q278" s="591"/>
      <c r="R278" s="591"/>
      <c r="S278" s="591"/>
      <c r="T278" s="591"/>
      <c r="U278" s="591"/>
      <c r="V278" s="591"/>
      <c r="W278" s="591"/>
      <c r="X278" s="591"/>
      <c r="Y278" s="591"/>
      <c r="Z278" s="591"/>
      <c r="AA278" s="591"/>
      <c r="AB278" s="592"/>
    </row>
    <row r="279" spans="1:28" ht="133.15" customHeight="1" x14ac:dyDescent="0.45">
      <c r="A279" s="92"/>
      <c r="B279" s="92"/>
      <c r="C279" s="153"/>
      <c r="D279" s="93"/>
      <c r="E279" s="154"/>
      <c r="F279" s="597"/>
      <c r="G279" s="593"/>
      <c r="H279" s="594"/>
      <c r="I279" s="594"/>
      <c r="J279" s="594"/>
      <c r="K279" s="594"/>
      <c r="L279" s="594"/>
      <c r="M279" s="594"/>
      <c r="N279" s="594"/>
      <c r="O279" s="594"/>
      <c r="P279" s="594"/>
      <c r="Q279" s="594"/>
      <c r="R279" s="594"/>
      <c r="S279" s="594"/>
      <c r="T279" s="594"/>
      <c r="U279" s="594"/>
      <c r="V279" s="594"/>
      <c r="W279" s="594"/>
      <c r="X279" s="594"/>
      <c r="Y279" s="594"/>
      <c r="Z279" s="594"/>
      <c r="AA279" s="594"/>
      <c r="AB279" s="595"/>
    </row>
    <row r="280" spans="1:28" x14ac:dyDescent="0.4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45">
      <c r="A281" s="92"/>
      <c r="B281" s="92" t="s">
        <v>543</v>
      </c>
      <c r="C281" s="92"/>
      <c r="D281" s="147"/>
      <c r="E281" s="155"/>
      <c r="F281" s="155"/>
      <c r="G281" s="155"/>
      <c r="H281" s="92"/>
      <c r="I281" s="92"/>
      <c r="J281" s="92"/>
      <c r="K281" s="92"/>
      <c r="L281" s="92"/>
      <c r="M281" s="92"/>
      <c r="N281" s="92"/>
      <c r="O281" s="92"/>
      <c r="P281" s="92"/>
      <c r="Q281" s="92"/>
      <c r="R281" s="92"/>
      <c r="S281" s="92"/>
      <c r="T281" s="92"/>
      <c r="U281" s="92"/>
      <c r="V281" s="92"/>
      <c r="W281" s="92"/>
      <c r="X281" s="92"/>
      <c r="Y281" s="92"/>
      <c r="Z281" s="92"/>
      <c r="AA281" s="92"/>
      <c r="AB281" s="92"/>
    </row>
    <row r="282" spans="1:28" ht="16.899999999999999" customHeight="1" x14ac:dyDescent="0.45">
      <c r="A282" s="92"/>
      <c r="B282" s="92"/>
      <c r="C282" s="148" t="str">
        <f>$B$281&amp;"-"&amp;COUNTA(C$281:$C281)+1</f>
        <v>実績22-1</v>
      </c>
      <c r="D282" s="149" t="s">
        <v>504</v>
      </c>
      <c r="E282" s="150"/>
      <c r="F282" s="165" t="s">
        <v>505</v>
      </c>
      <c r="G282" s="580"/>
      <c r="H282" s="581"/>
      <c r="I282" s="581"/>
      <c r="J282" s="581"/>
      <c r="K282" s="581"/>
      <c r="L282" s="581"/>
      <c r="M282" s="581"/>
      <c r="N282" s="581"/>
      <c r="O282" s="581"/>
      <c r="P282" s="581"/>
      <c r="Q282" s="581"/>
      <c r="R282" s="581"/>
      <c r="S282" s="581"/>
      <c r="T282" s="581"/>
      <c r="U282" s="581"/>
      <c r="V282" s="581"/>
      <c r="W282" s="581"/>
      <c r="X282" s="581"/>
      <c r="Y282" s="581"/>
      <c r="Z282" s="581"/>
      <c r="AA282" s="581"/>
      <c r="AB282" s="582"/>
    </row>
    <row r="283" spans="1:28" ht="33" x14ac:dyDescent="0.45">
      <c r="A283" s="92"/>
      <c r="B283" s="92"/>
      <c r="C283" s="159" t="str">
        <f>$B$281&amp;"-"&amp;COUNTA(C$281:$C282)+1</f>
        <v>実績22-2</v>
      </c>
      <c r="D283" s="149" t="s">
        <v>506</v>
      </c>
      <c r="E283" s="150"/>
      <c r="F283" s="166" t="s">
        <v>507</v>
      </c>
      <c r="G283" s="583"/>
      <c r="H283" s="584"/>
      <c r="I283" s="584"/>
      <c r="J283" s="584"/>
      <c r="K283" s="584"/>
      <c r="L283" s="584"/>
      <c r="M283" s="584"/>
      <c r="N283" s="584"/>
      <c r="O283" s="584"/>
      <c r="P283" s="584"/>
      <c r="Q283" s="584"/>
      <c r="R283" s="584"/>
      <c r="S283" s="584"/>
      <c r="T283" s="584"/>
      <c r="U283" s="584"/>
      <c r="V283" s="584"/>
      <c r="W283" s="584"/>
      <c r="X283" s="584"/>
      <c r="Y283" s="584"/>
      <c r="Z283" s="584"/>
      <c r="AA283" s="584"/>
      <c r="AB283" s="585"/>
    </row>
    <row r="284" spans="1:28" x14ac:dyDescent="0.45">
      <c r="A284" s="92"/>
      <c r="B284" s="92"/>
      <c r="C284" s="159" t="str">
        <f>$B$281&amp;"-"&amp;COUNTA(C$281:$C283)+1</f>
        <v>実績22-3</v>
      </c>
      <c r="D284" s="149" t="s">
        <v>508</v>
      </c>
      <c r="E284" s="150"/>
      <c r="F284" s="166"/>
      <c r="G284" s="583"/>
      <c r="H284" s="584"/>
      <c r="I284" s="584"/>
      <c r="J284" s="584"/>
      <c r="K284" s="584"/>
      <c r="L284" s="584"/>
      <c r="M284" s="584"/>
      <c r="N284" s="584"/>
      <c r="O284" s="584"/>
      <c r="P284" s="584"/>
      <c r="Q284" s="584"/>
      <c r="R284" s="584"/>
      <c r="S284" s="584"/>
      <c r="T284" s="584"/>
      <c r="U284" s="584"/>
      <c r="V284" s="584"/>
      <c r="W284" s="584"/>
      <c r="X284" s="584"/>
      <c r="Y284" s="584"/>
      <c r="Z284" s="584"/>
      <c r="AA284" s="584"/>
      <c r="AB284" s="585"/>
    </row>
    <row r="285" spans="1:28" x14ac:dyDescent="0.45">
      <c r="A285" s="92"/>
      <c r="B285" s="92"/>
      <c r="C285" s="160" t="str">
        <f>$B$281&amp;"-"&amp;COUNTA(C$281:$C284)+1</f>
        <v>実績22-4</v>
      </c>
      <c r="D285" s="574" t="s">
        <v>509</v>
      </c>
      <c r="E285" s="586"/>
      <c r="F285" s="166"/>
      <c r="G285" s="587"/>
      <c r="H285" s="588"/>
      <c r="I285" s="588"/>
      <c r="J285" s="588"/>
      <c r="K285" s="588"/>
      <c r="L285" s="588"/>
      <c r="M285" s="588"/>
      <c r="N285" s="588"/>
      <c r="O285" s="588"/>
      <c r="P285" s="588"/>
      <c r="Q285" s="588"/>
      <c r="R285" s="588"/>
      <c r="S285" s="588"/>
      <c r="T285" s="588"/>
      <c r="U285" s="588"/>
      <c r="V285" s="588"/>
      <c r="W285" s="588"/>
      <c r="X285" s="588"/>
      <c r="Y285" s="588"/>
      <c r="Z285" s="588"/>
      <c r="AA285" s="588"/>
      <c r="AB285" s="589"/>
    </row>
    <row r="286" spans="1:28" x14ac:dyDescent="0.45">
      <c r="A286" s="92"/>
      <c r="B286" s="92"/>
      <c r="C286" s="160" t="str">
        <f>$B$281&amp;"-"&amp;COUNTA(C$281:$C285)+1</f>
        <v>実績22-5</v>
      </c>
      <c r="D286" s="149" t="s">
        <v>510</v>
      </c>
      <c r="E286" s="150"/>
      <c r="F286" s="165"/>
      <c r="G286" s="598" t="s">
        <v>511</v>
      </c>
      <c r="H286" s="598"/>
      <c r="I286" s="599"/>
      <c r="J286" s="599"/>
      <c r="K286" s="600" t="s">
        <v>512</v>
      </c>
      <c r="L286" s="600"/>
      <c r="M286" s="601"/>
      <c r="N286" s="602"/>
      <c r="O286" s="603" t="s">
        <v>513</v>
      </c>
      <c r="P286" s="603"/>
      <c r="Q286" s="603" t="s">
        <v>514</v>
      </c>
      <c r="R286" s="603"/>
      <c r="S286" s="598" t="s">
        <v>511</v>
      </c>
      <c r="T286" s="598"/>
      <c r="U286" s="599"/>
      <c r="V286" s="599"/>
      <c r="W286" s="600" t="s">
        <v>512</v>
      </c>
      <c r="X286" s="600"/>
      <c r="Y286" s="601"/>
      <c r="Z286" s="602"/>
      <c r="AA286" s="603" t="s">
        <v>513</v>
      </c>
      <c r="AB286" s="603"/>
    </row>
    <row r="287" spans="1:28" ht="16.899999999999999" customHeight="1" x14ac:dyDescent="0.45">
      <c r="A287" s="92"/>
      <c r="B287" s="92"/>
      <c r="C287" s="159" t="str">
        <f>$B$281&amp;"-"&amp;COUNTA(C$281:$C286)+1</f>
        <v>実績22-6</v>
      </c>
      <c r="D287" s="149" t="s">
        <v>515</v>
      </c>
      <c r="E287" s="150"/>
      <c r="F287" s="165"/>
      <c r="G287" s="604"/>
      <c r="H287" s="605"/>
      <c r="I287" s="605"/>
      <c r="J287" s="605"/>
      <c r="K287" s="605"/>
      <c r="L287" s="605"/>
      <c r="M287" s="605"/>
      <c r="N287" s="605"/>
      <c r="O287" s="605"/>
      <c r="P287" s="605"/>
      <c r="Q287" s="605"/>
      <c r="R287" s="605"/>
      <c r="S287" s="605"/>
      <c r="T287" s="605"/>
      <c r="U287" s="605"/>
      <c r="V287" s="605"/>
      <c r="W287" s="605"/>
      <c r="X287" s="605"/>
      <c r="Y287" s="605"/>
      <c r="Z287" s="605"/>
      <c r="AA287" s="606" t="s">
        <v>522</v>
      </c>
      <c r="AB287" s="607"/>
    </row>
    <row r="288" spans="1:28" ht="16.899999999999999" customHeight="1" x14ac:dyDescent="0.45">
      <c r="A288" s="92"/>
      <c r="B288" s="92"/>
      <c r="C288" s="161" t="str">
        <f>$B$281&amp;"-"&amp;COUNTA(C$281:$C287)+1</f>
        <v>実績22-7</v>
      </c>
      <c r="D288" s="151" t="s">
        <v>517</v>
      </c>
      <c r="E288" s="150"/>
      <c r="F288" s="165"/>
      <c r="G288" s="583"/>
      <c r="H288" s="584"/>
      <c r="I288" s="584"/>
      <c r="J288" s="584"/>
      <c r="K288" s="584"/>
      <c r="L288" s="584"/>
      <c r="M288" s="584"/>
      <c r="N288" s="584"/>
      <c r="O288" s="584"/>
      <c r="P288" s="584"/>
      <c r="Q288" s="584"/>
      <c r="R288" s="584"/>
      <c r="S288" s="584"/>
      <c r="T288" s="584"/>
      <c r="U288" s="584"/>
      <c r="V288" s="584"/>
      <c r="W288" s="584"/>
      <c r="X288" s="584"/>
      <c r="Y288" s="584"/>
      <c r="Z288" s="584"/>
      <c r="AA288" s="584"/>
      <c r="AB288" s="585"/>
    </row>
    <row r="289" spans="1:28" x14ac:dyDescent="0.45">
      <c r="A289" s="92"/>
      <c r="B289" s="92"/>
      <c r="C289" s="160" t="str">
        <f>$B$281&amp;"-"&amp;COUNTA(C$281:$C288)+1</f>
        <v>実績22-8</v>
      </c>
      <c r="D289" s="94" t="s">
        <v>518</v>
      </c>
      <c r="E289" s="152"/>
      <c r="F289" s="152"/>
      <c r="G289" s="590"/>
      <c r="H289" s="591"/>
      <c r="I289" s="591"/>
      <c r="J289" s="591"/>
      <c r="K289" s="591"/>
      <c r="L289" s="591"/>
      <c r="M289" s="591"/>
      <c r="N289" s="591"/>
      <c r="O289" s="591"/>
      <c r="P289" s="591"/>
      <c r="Q289" s="591"/>
      <c r="R289" s="591"/>
      <c r="S289" s="591"/>
      <c r="T289" s="591"/>
      <c r="U289" s="591"/>
      <c r="V289" s="591"/>
      <c r="W289" s="591"/>
      <c r="X289" s="591"/>
      <c r="Y289" s="591"/>
      <c r="Z289" s="591"/>
      <c r="AA289" s="591"/>
      <c r="AB289" s="592"/>
    </row>
    <row r="290" spans="1:28" x14ac:dyDescent="0.45">
      <c r="A290" s="92"/>
      <c r="B290" s="92"/>
      <c r="C290" s="153"/>
      <c r="D290" s="93"/>
      <c r="E290" s="154"/>
      <c r="F290" s="154"/>
      <c r="G290" s="593"/>
      <c r="H290" s="594"/>
      <c r="I290" s="594"/>
      <c r="J290" s="594"/>
      <c r="K290" s="594"/>
      <c r="L290" s="594"/>
      <c r="M290" s="594"/>
      <c r="N290" s="594"/>
      <c r="O290" s="594"/>
      <c r="P290" s="594"/>
      <c r="Q290" s="594"/>
      <c r="R290" s="594"/>
      <c r="S290" s="594"/>
      <c r="T290" s="594"/>
      <c r="U290" s="594"/>
      <c r="V290" s="594"/>
      <c r="W290" s="594"/>
      <c r="X290" s="594"/>
      <c r="Y290" s="594"/>
      <c r="Z290" s="594"/>
      <c r="AA290" s="594"/>
      <c r="AB290" s="595"/>
    </row>
    <row r="291" spans="1:28" x14ac:dyDescent="0.45">
      <c r="A291" s="92"/>
      <c r="B291" s="92"/>
      <c r="C291" s="160" t="str">
        <f>$B$281&amp;"-"&amp;COUNTA(C$281:$C290)+1</f>
        <v>実績22-9</v>
      </c>
      <c r="D291" s="94" t="s">
        <v>519</v>
      </c>
      <c r="E291" s="152"/>
      <c r="F291" s="596" t="s">
        <v>520</v>
      </c>
      <c r="G291" s="590"/>
      <c r="H291" s="591"/>
      <c r="I291" s="591"/>
      <c r="J291" s="591"/>
      <c r="K291" s="591"/>
      <c r="L291" s="591"/>
      <c r="M291" s="591"/>
      <c r="N291" s="591"/>
      <c r="O291" s="591"/>
      <c r="P291" s="591"/>
      <c r="Q291" s="591"/>
      <c r="R291" s="591"/>
      <c r="S291" s="591"/>
      <c r="T291" s="591"/>
      <c r="U291" s="591"/>
      <c r="V291" s="591"/>
      <c r="W291" s="591"/>
      <c r="X291" s="591"/>
      <c r="Y291" s="591"/>
      <c r="Z291" s="591"/>
      <c r="AA291" s="591"/>
      <c r="AB291" s="592"/>
    </row>
    <row r="292" spans="1:28" ht="133.15" customHeight="1" x14ac:dyDescent="0.45">
      <c r="A292" s="92"/>
      <c r="B292" s="92"/>
      <c r="C292" s="153"/>
      <c r="D292" s="93"/>
      <c r="E292" s="154"/>
      <c r="F292" s="597"/>
      <c r="G292" s="593"/>
      <c r="H292" s="594"/>
      <c r="I292" s="594"/>
      <c r="J292" s="594"/>
      <c r="K292" s="594"/>
      <c r="L292" s="594"/>
      <c r="M292" s="594"/>
      <c r="N292" s="594"/>
      <c r="O292" s="594"/>
      <c r="P292" s="594"/>
      <c r="Q292" s="594"/>
      <c r="R292" s="594"/>
      <c r="S292" s="594"/>
      <c r="T292" s="594"/>
      <c r="U292" s="594"/>
      <c r="V292" s="594"/>
      <c r="W292" s="594"/>
      <c r="X292" s="594"/>
      <c r="Y292" s="594"/>
      <c r="Z292" s="594"/>
      <c r="AA292" s="594"/>
      <c r="AB292" s="595"/>
    </row>
    <row r="293" spans="1:28" x14ac:dyDescent="0.45">
      <c r="A293" s="92"/>
      <c r="B293" s="92"/>
      <c r="C293" s="92"/>
      <c r="D293" s="156"/>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45">
      <c r="A294" s="92"/>
      <c r="B294" s="92" t="s">
        <v>544</v>
      </c>
      <c r="C294" s="157"/>
      <c r="D294" s="155"/>
      <c r="E294" s="147"/>
      <c r="F294" s="155"/>
      <c r="G294" s="155"/>
      <c r="H294" s="155"/>
      <c r="I294" s="92"/>
      <c r="J294" s="92"/>
      <c r="K294" s="92"/>
      <c r="L294" s="92"/>
      <c r="M294" s="92"/>
      <c r="N294" s="92"/>
      <c r="O294" s="92"/>
      <c r="P294" s="92"/>
      <c r="Q294" s="92"/>
      <c r="R294" s="92"/>
      <c r="S294" s="92"/>
      <c r="T294" s="92"/>
      <c r="U294" s="92"/>
      <c r="V294" s="92"/>
      <c r="W294" s="92"/>
      <c r="X294" s="92"/>
      <c r="Y294" s="92"/>
      <c r="Z294" s="92"/>
      <c r="AA294" s="92"/>
      <c r="AB294" s="92"/>
    </row>
    <row r="295" spans="1:28" ht="16.899999999999999" customHeight="1" x14ac:dyDescent="0.45">
      <c r="A295" s="92"/>
      <c r="B295" s="92"/>
      <c r="C295" s="148" t="str">
        <f>$B$294&amp;"-"&amp;COUNTA(C$294:$C294)+1</f>
        <v>実績23-1</v>
      </c>
      <c r="D295" s="149" t="s">
        <v>504</v>
      </c>
      <c r="E295" s="150"/>
      <c r="F295" s="165" t="s">
        <v>505</v>
      </c>
      <c r="G295" s="580"/>
      <c r="H295" s="581"/>
      <c r="I295" s="581"/>
      <c r="J295" s="581"/>
      <c r="K295" s="581"/>
      <c r="L295" s="581"/>
      <c r="M295" s="581"/>
      <c r="N295" s="581"/>
      <c r="O295" s="581"/>
      <c r="P295" s="581"/>
      <c r="Q295" s="581"/>
      <c r="R295" s="581"/>
      <c r="S295" s="581"/>
      <c r="T295" s="581"/>
      <c r="U295" s="581"/>
      <c r="V295" s="581"/>
      <c r="W295" s="581"/>
      <c r="X295" s="581"/>
      <c r="Y295" s="581"/>
      <c r="Z295" s="581"/>
      <c r="AA295" s="581"/>
      <c r="AB295" s="582"/>
    </row>
    <row r="296" spans="1:28" ht="33" x14ac:dyDescent="0.45">
      <c r="A296" s="92"/>
      <c r="B296" s="92"/>
      <c r="C296" s="159" t="str">
        <f>$B$294&amp;"-"&amp;COUNTA(C$294:$C295)+1</f>
        <v>実績23-2</v>
      </c>
      <c r="D296" s="149" t="s">
        <v>506</v>
      </c>
      <c r="E296" s="150"/>
      <c r="F296" s="166" t="s">
        <v>507</v>
      </c>
      <c r="G296" s="583"/>
      <c r="H296" s="584"/>
      <c r="I296" s="584"/>
      <c r="J296" s="584"/>
      <c r="K296" s="584"/>
      <c r="L296" s="584"/>
      <c r="M296" s="584"/>
      <c r="N296" s="584"/>
      <c r="O296" s="584"/>
      <c r="P296" s="584"/>
      <c r="Q296" s="584"/>
      <c r="R296" s="584"/>
      <c r="S296" s="584"/>
      <c r="T296" s="584"/>
      <c r="U296" s="584"/>
      <c r="V296" s="584"/>
      <c r="W296" s="584"/>
      <c r="X296" s="584"/>
      <c r="Y296" s="584"/>
      <c r="Z296" s="584"/>
      <c r="AA296" s="584"/>
      <c r="AB296" s="585"/>
    </row>
    <row r="297" spans="1:28" x14ac:dyDescent="0.45">
      <c r="A297" s="92"/>
      <c r="B297" s="92"/>
      <c r="C297" s="159" t="str">
        <f>$B$294&amp;"-"&amp;COUNTA(C$294:$C296)+1</f>
        <v>実績23-3</v>
      </c>
      <c r="D297" s="149" t="s">
        <v>508</v>
      </c>
      <c r="E297" s="150"/>
      <c r="F297" s="166"/>
      <c r="G297" s="583"/>
      <c r="H297" s="584"/>
      <c r="I297" s="584"/>
      <c r="J297" s="584"/>
      <c r="K297" s="584"/>
      <c r="L297" s="584"/>
      <c r="M297" s="584"/>
      <c r="N297" s="584"/>
      <c r="O297" s="584"/>
      <c r="P297" s="584"/>
      <c r="Q297" s="584"/>
      <c r="R297" s="584"/>
      <c r="S297" s="584"/>
      <c r="T297" s="584"/>
      <c r="U297" s="584"/>
      <c r="V297" s="584"/>
      <c r="W297" s="584"/>
      <c r="X297" s="584"/>
      <c r="Y297" s="584"/>
      <c r="Z297" s="584"/>
      <c r="AA297" s="584"/>
      <c r="AB297" s="585"/>
    </row>
    <row r="298" spans="1:28" x14ac:dyDescent="0.45">
      <c r="A298" s="92"/>
      <c r="B298" s="92"/>
      <c r="C298" s="160" t="str">
        <f>$B$294&amp;"-"&amp;COUNTA(C$294:$C297)+1</f>
        <v>実績23-4</v>
      </c>
      <c r="D298" s="574" t="s">
        <v>509</v>
      </c>
      <c r="E298" s="586"/>
      <c r="F298" s="166"/>
      <c r="G298" s="587"/>
      <c r="H298" s="588"/>
      <c r="I298" s="588"/>
      <c r="J298" s="588"/>
      <c r="K298" s="588"/>
      <c r="L298" s="588"/>
      <c r="M298" s="588"/>
      <c r="N298" s="588"/>
      <c r="O298" s="588"/>
      <c r="P298" s="588"/>
      <c r="Q298" s="588"/>
      <c r="R298" s="588"/>
      <c r="S298" s="588"/>
      <c r="T298" s="588"/>
      <c r="U298" s="588"/>
      <c r="V298" s="588"/>
      <c r="W298" s="588"/>
      <c r="X298" s="588"/>
      <c r="Y298" s="588"/>
      <c r="Z298" s="588"/>
      <c r="AA298" s="588"/>
      <c r="AB298" s="589"/>
    </row>
    <row r="299" spans="1:28" x14ac:dyDescent="0.45">
      <c r="A299" s="92"/>
      <c r="B299" s="92"/>
      <c r="C299" s="160" t="str">
        <f>$B$294&amp;"-"&amp;COUNTA(C$294:$C298)+1</f>
        <v>実績23-5</v>
      </c>
      <c r="D299" s="149" t="s">
        <v>510</v>
      </c>
      <c r="E299" s="150"/>
      <c r="F299" s="165"/>
      <c r="G299" s="598" t="s">
        <v>511</v>
      </c>
      <c r="H299" s="598"/>
      <c r="I299" s="599"/>
      <c r="J299" s="599"/>
      <c r="K299" s="600" t="s">
        <v>512</v>
      </c>
      <c r="L299" s="600"/>
      <c r="M299" s="601"/>
      <c r="N299" s="602"/>
      <c r="O299" s="603" t="s">
        <v>513</v>
      </c>
      <c r="P299" s="603"/>
      <c r="Q299" s="603" t="s">
        <v>514</v>
      </c>
      <c r="R299" s="603"/>
      <c r="S299" s="598" t="s">
        <v>511</v>
      </c>
      <c r="T299" s="598"/>
      <c r="U299" s="599"/>
      <c r="V299" s="599"/>
      <c r="W299" s="600" t="s">
        <v>512</v>
      </c>
      <c r="X299" s="600"/>
      <c r="Y299" s="601"/>
      <c r="Z299" s="602"/>
      <c r="AA299" s="603" t="s">
        <v>513</v>
      </c>
      <c r="AB299" s="603"/>
    </row>
    <row r="300" spans="1:28" ht="16.899999999999999" customHeight="1" x14ac:dyDescent="0.45">
      <c r="A300" s="92"/>
      <c r="B300" s="92"/>
      <c r="C300" s="159" t="str">
        <f>$B$294&amp;"-"&amp;COUNTA(C$294:$C299)+1</f>
        <v>実績23-6</v>
      </c>
      <c r="D300" s="149" t="s">
        <v>515</v>
      </c>
      <c r="E300" s="150"/>
      <c r="F300" s="165"/>
      <c r="G300" s="604"/>
      <c r="H300" s="605"/>
      <c r="I300" s="605"/>
      <c r="J300" s="605"/>
      <c r="K300" s="605"/>
      <c r="L300" s="605"/>
      <c r="M300" s="605"/>
      <c r="N300" s="605"/>
      <c r="O300" s="605"/>
      <c r="P300" s="605"/>
      <c r="Q300" s="605"/>
      <c r="R300" s="605"/>
      <c r="S300" s="605"/>
      <c r="T300" s="605"/>
      <c r="U300" s="605"/>
      <c r="V300" s="605"/>
      <c r="W300" s="605"/>
      <c r="X300" s="605"/>
      <c r="Y300" s="605"/>
      <c r="Z300" s="605"/>
      <c r="AA300" s="606" t="s">
        <v>522</v>
      </c>
      <c r="AB300" s="607"/>
    </row>
    <row r="301" spans="1:28" ht="16.899999999999999" customHeight="1" x14ac:dyDescent="0.45">
      <c r="A301" s="92"/>
      <c r="B301" s="92"/>
      <c r="C301" s="161" t="str">
        <f>$B$294&amp;"-"&amp;COUNTA(C$294:$C300)+1</f>
        <v>実績23-7</v>
      </c>
      <c r="D301" s="151" t="s">
        <v>517</v>
      </c>
      <c r="E301" s="150"/>
      <c r="F301" s="165"/>
      <c r="G301" s="583"/>
      <c r="H301" s="584"/>
      <c r="I301" s="584"/>
      <c r="J301" s="584"/>
      <c r="K301" s="584"/>
      <c r="L301" s="584"/>
      <c r="M301" s="584"/>
      <c r="N301" s="584"/>
      <c r="O301" s="584"/>
      <c r="P301" s="584"/>
      <c r="Q301" s="584"/>
      <c r="R301" s="584"/>
      <c r="S301" s="584"/>
      <c r="T301" s="584"/>
      <c r="U301" s="584"/>
      <c r="V301" s="584"/>
      <c r="W301" s="584"/>
      <c r="X301" s="584"/>
      <c r="Y301" s="584"/>
      <c r="Z301" s="584"/>
      <c r="AA301" s="584"/>
      <c r="AB301" s="585"/>
    </row>
    <row r="302" spans="1:28" x14ac:dyDescent="0.45">
      <c r="A302" s="92"/>
      <c r="B302" s="92"/>
      <c r="C302" s="160" t="str">
        <f>$B$294&amp;"-"&amp;COUNTA(C$294:$C301)+1</f>
        <v>実績23-8</v>
      </c>
      <c r="D302" s="94" t="s">
        <v>518</v>
      </c>
      <c r="E302" s="152"/>
      <c r="F302" s="152"/>
      <c r="G302" s="590"/>
      <c r="H302" s="591"/>
      <c r="I302" s="591"/>
      <c r="J302" s="591"/>
      <c r="K302" s="591"/>
      <c r="L302" s="591"/>
      <c r="M302" s="591"/>
      <c r="N302" s="591"/>
      <c r="O302" s="591"/>
      <c r="P302" s="591"/>
      <c r="Q302" s="591"/>
      <c r="R302" s="591"/>
      <c r="S302" s="591"/>
      <c r="T302" s="591"/>
      <c r="U302" s="591"/>
      <c r="V302" s="591"/>
      <c r="W302" s="591"/>
      <c r="X302" s="591"/>
      <c r="Y302" s="591"/>
      <c r="Z302" s="591"/>
      <c r="AA302" s="591"/>
      <c r="AB302" s="592"/>
    </row>
    <row r="303" spans="1:28" x14ac:dyDescent="0.45">
      <c r="A303" s="92"/>
      <c r="B303" s="92"/>
      <c r="C303" s="153"/>
      <c r="D303" s="93"/>
      <c r="E303" s="154"/>
      <c r="F303" s="154"/>
      <c r="G303" s="593"/>
      <c r="H303" s="594"/>
      <c r="I303" s="594"/>
      <c r="J303" s="594"/>
      <c r="K303" s="594"/>
      <c r="L303" s="594"/>
      <c r="M303" s="594"/>
      <c r="N303" s="594"/>
      <c r="O303" s="594"/>
      <c r="P303" s="594"/>
      <c r="Q303" s="594"/>
      <c r="R303" s="594"/>
      <c r="S303" s="594"/>
      <c r="T303" s="594"/>
      <c r="U303" s="594"/>
      <c r="V303" s="594"/>
      <c r="W303" s="594"/>
      <c r="X303" s="594"/>
      <c r="Y303" s="594"/>
      <c r="Z303" s="594"/>
      <c r="AA303" s="594"/>
      <c r="AB303" s="595"/>
    </row>
    <row r="304" spans="1:28" x14ac:dyDescent="0.45">
      <c r="A304" s="92"/>
      <c r="B304" s="92"/>
      <c r="C304" s="160" t="str">
        <f>$B$294&amp;"-"&amp;COUNTA(C$294:$C303)+1</f>
        <v>実績23-9</v>
      </c>
      <c r="D304" s="94" t="s">
        <v>519</v>
      </c>
      <c r="E304" s="152"/>
      <c r="F304" s="596" t="s">
        <v>520</v>
      </c>
      <c r="G304" s="590"/>
      <c r="H304" s="591"/>
      <c r="I304" s="591"/>
      <c r="J304" s="591"/>
      <c r="K304" s="591"/>
      <c r="L304" s="591"/>
      <c r="M304" s="591"/>
      <c r="N304" s="591"/>
      <c r="O304" s="591"/>
      <c r="P304" s="591"/>
      <c r="Q304" s="591"/>
      <c r="R304" s="591"/>
      <c r="S304" s="591"/>
      <c r="T304" s="591"/>
      <c r="U304" s="591"/>
      <c r="V304" s="591"/>
      <c r="W304" s="591"/>
      <c r="X304" s="591"/>
      <c r="Y304" s="591"/>
      <c r="Z304" s="591"/>
      <c r="AA304" s="591"/>
      <c r="AB304" s="592"/>
    </row>
    <row r="305" spans="1:28" ht="133.15" customHeight="1" x14ac:dyDescent="0.45">
      <c r="A305" s="92"/>
      <c r="B305" s="92"/>
      <c r="C305" s="153"/>
      <c r="D305" s="93"/>
      <c r="E305" s="154"/>
      <c r="F305" s="597"/>
      <c r="G305" s="593"/>
      <c r="H305" s="594"/>
      <c r="I305" s="594"/>
      <c r="J305" s="594"/>
      <c r="K305" s="594"/>
      <c r="L305" s="594"/>
      <c r="M305" s="594"/>
      <c r="N305" s="594"/>
      <c r="O305" s="594"/>
      <c r="P305" s="594"/>
      <c r="Q305" s="594"/>
      <c r="R305" s="594"/>
      <c r="S305" s="594"/>
      <c r="T305" s="594"/>
      <c r="U305" s="594"/>
      <c r="V305" s="594"/>
      <c r="W305" s="594"/>
      <c r="X305" s="594"/>
      <c r="Y305" s="594"/>
      <c r="Z305" s="594"/>
      <c r="AA305" s="594"/>
      <c r="AB305" s="595"/>
    </row>
    <row r="306" spans="1:28" x14ac:dyDescent="0.45">
      <c r="A306" s="92"/>
      <c r="B306" s="92"/>
      <c r="C306" s="92"/>
      <c r="D306" s="156"/>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45">
      <c r="A307" s="92"/>
      <c r="B307" s="92" t="s">
        <v>545</v>
      </c>
      <c r="C307" s="157"/>
      <c r="D307" s="155"/>
      <c r="E307" s="147"/>
      <c r="F307" s="155"/>
      <c r="G307" s="155"/>
      <c r="H307" s="155"/>
      <c r="I307" s="92"/>
      <c r="J307" s="92"/>
      <c r="K307" s="92"/>
      <c r="L307" s="92"/>
      <c r="M307" s="92"/>
      <c r="N307" s="92"/>
      <c r="O307" s="92"/>
      <c r="P307" s="92"/>
      <c r="Q307" s="92"/>
      <c r="R307" s="92"/>
      <c r="S307" s="92"/>
      <c r="T307" s="92"/>
      <c r="U307" s="92"/>
      <c r="V307" s="92"/>
      <c r="W307" s="92"/>
      <c r="X307" s="92"/>
      <c r="Y307" s="92"/>
      <c r="Z307" s="92"/>
      <c r="AA307" s="92"/>
      <c r="AB307" s="92"/>
    </row>
    <row r="308" spans="1:28" ht="16.899999999999999" customHeight="1" x14ac:dyDescent="0.45">
      <c r="A308" s="92"/>
      <c r="B308" s="92"/>
      <c r="C308" s="148" t="str">
        <f>$B$307&amp;"-"&amp;COUNTA(C$307:$C307)+1</f>
        <v>実績24-1</v>
      </c>
      <c r="D308" s="149" t="s">
        <v>504</v>
      </c>
      <c r="E308" s="150"/>
      <c r="F308" s="165" t="s">
        <v>505</v>
      </c>
      <c r="G308" s="580"/>
      <c r="H308" s="581"/>
      <c r="I308" s="581"/>
      <c r="J308" s="581"/>
      <c r="K308" s="581"/>
      <c r="L308" s="581"/>
      <c r="M308" s="581"/>
      <c r="N308" s="581"/>
      <c r="O308" s="581"/>
      <c r="P308" s="581"/>
      <c r="Q308" s="581"/>
      <c r="R308" s="581"/>
      <c r="S308" s="581"/>
      <c r="T308" s="581"/>
      <c r="U308" s="581"/>
      <c r="V308" s="581"/>
      <c r="W308" s="581"/>
      <c r="X308" s="581"/>
      <c r="Y308" s="581"/>
      <c r="Z308" s="581"/>
      <c r="AA308" s="581"/>
      <c r="AB308" s="582"/>
    </row>
    <row r="309" spans="1:28" ht="33" x14ac:dyDescent="0.45">
      <c r="A309" s="92"/>
      <c r="B309" s="92"/>
      <c r="C309" s="159" t="str">
        <f>$B$307&amp;"-"&amp;COUNTA(C$307:$C308)+1</f>
        <v>実績24-2</v>
      </c>
      <c r="D309" s="149" t="s">
        <v>506</v>
      </c>
      <c r="E309" s="150"/>
      <c r="F309" s="166" t="s">
        <v>507</v>
      </c>
      <c r="G309" s="583"/>
      <c r="H309" s="584"/>
      <c r="I309" s="584"/>
      <c r="J309" s="584"/>
      <c r="K309" s="584"/>
      <c r="L309" s="584"/>
      <c r="M309" s="584"/>
      <c r="N309" s="584"/>
      <c r="O309" s="584"/>
      <c r="P309" s="584"/>
      <c r="Q309" s="584"/>
      <c r="R309" s="584"/>
      <c r="S309" s="584"/>
      <c r="T309" s="584"/>
      <c r="U309" s="584"/>
      <c r="V309" s="584"/>
      <c r="W309" s="584"/>
      <c r="X309" s="584"/>
      <c r="Y309" s="584"/>
      <c r="Z309" s="584"/>
      <c r="AA309" s="584"/>
      <c r="AB309" s="585"/>
    </row>
    <row r="310" spans="1:28" x14ac:dyDescent="0.45">
      <c r="A310" s="92"/>
      <c r="B310" s="92"/>
      <c r="C310" s="159" t="str">
        <f>$B$307&amp;"-"&amp;COUNTA(C$307:$C309)+1</f>
        <v>実績24-3</v>
      </c>
      <c r="D310" s="149" t="s">
        <v>508</v>
      </c>
      <c r="E310" s="150"/>
      <c r="F310" s="166"/>
      <c r="G310" s="583"/>
      <c r="H310" s="584"/>
      <c r="I310" s="584"/>
      <c r="J310" s="584"/>
      <c r="K310" s="584"/>
      <c r="L310" s="584"/>
      <c r="M310" s="584"/>
      <c r="N310" s="584"/>
      <c r="O310" s="584"/>
      <c r="P310" s="584"/>
      <c r="Q310" s="584"/>
      <c r="R310" s="584"/>
      <c r="S310" s="584"/>
      <c r="T310" s="584"/>
      <c r="U310" s="584"/>
      <c r="V310" s="584"/>
      <c r="W310" s="584"/>
      <c r="X310" s="584"/>
      <c r="Y310" s="584"/>
      <c r="Z310" s="584"/>
      <c r="AA310" s="584"/>
      <c r="AB310" s="585"/>
    </row>
    <row r="311" spans="1:28" x14ac:dyDescent="0.45">
      <c r="A311" s="92"/>
      <c r="B311" s="92"/>
      <c r="C311" s="160" t="str">
        <f>$B$307&amp;"-"&amp;COUNTA(C$307:$C310)+1</f>
        <v>実績24-4</v>
      </c>
      <c r="D311" s="574" t="s">
        <v>509</v>
      </c>
      <c r="E311" s="586"/>
      <c r="F311" s="166"/>
      <c r="G311" s="587"/>
      <c r="H311" s="588"/>
      <c r="I311" s="588"/>
      <c r="J311" s="588"/>
      <c r="K311" s="588"/>
      <c r="L311" s="588"/>
      <c r="M311" s="588"/>
      <c r="N311" s="588"/>
      <c r="O311" s="588"/>
      <c r="P311" s="588"/>
      <c r="Q311" s="588"/>
      <c r="R311" s="588"/>
      <c r="S311" s="588"/>
      <c r="T311" s="588"/>
      <c r="U311" s="588"/>
      <c r="V311" s="588"/>
      <c r="W311" s="588"/>
      <c r="X311" s="588"/>
      <c r="Y311" s="588"/>
      <c r="Z311" s="588"/>
      <c r="AA311" s="588"/>
      <c r="AB311" s="589"/>
    </row>
    <row r="312" spans="1:28" x14ac:dyDescent="0.45">
      <c r="A312" s="92"/>
      <c r="B312" s="92"/>
      <c r="C312" s="160" t="str">
        <f>$B$307&amp;"-"&amp;COUNTA(C$307:$C311)+1</f>
        <v>実績24-5</v>
      </c>
      <c r="D312" s="149" t="s">
        <v>510</v>
      </c>
      <c r="E312" s="150"/>
      <c r="F312" s="165"/>
      <c r="G312" s="598" t="s">
        <v>511</v>
      </c>
      <c r="H312" s="598"/>
      <c r="I312" s="599"/>
      <c r="J312" s="599"/>
      <c r="K312" s="600" t="s">
        <v>512</v>
      </c>
      <c r="L312" s="600"/>
      <c r="M312" s="601"/>
      <c r="N312" s="602"/>
      <c r="O312" s="603" t="s">
        <v>513</v>
      </c>
      <c r="P312" s="603"/>
      <c r="Q312" s="603" t="s">
        <v>514</v>
      </c>
      <c r="R312" s="603"/>
      <c r="S312" s="598" t="s">
        <v>511</v>
      </c>
      <c r="T312" s="598"/>
      <c r="U312" s="599"/>
      <c r="V312" s="599"/>
      <c r="W312" s="600" t="s">
        <v>512</v>
      </c>
      <c r="X312" s="600"/>
      <c r="Y312" s="601"/>
      <c r="Z312" s="602"/>
      <c r="AA312" s="603" t="s">
        <v>513</v>
      </c>
      <c r="AB312" s="603"/>
    </row>
    <row r="313" spans="1:28" ht="16.899999999999999" customHeight="1" x14ac:dyDescent="0.45">
      <c r="A313" s="92"/>
      <c r="B313" s="92"/>
      <c r="C313" s="159" t="str">
        <f>$B$307&amp;"-"&amp;COUNTA(C$307:$C312)+1</f>
        <v>実績24-6</v>
      </c>
      <c r="D313" s="149" t="s">
        <v>515</v>
      </c>
      <c r="E313" s="150"/>
      <c r="F313" s="165"/>
      <c r="G313" s="604"/>
      <c r="H313" s="605"/>
      <c r="I313" s="605"/>
      <c r="J313" s="605"/>
      <c r="K313" s="605"/>
      <c r="L313" s="605"/>
      <c r="M313" s="605"/>
      <c r="N313" s="605"/>
      <c r="O313" s="605"/>
      <c r="P313" s="605"/>
      <c r="Q313" s="605"/>
      <c r="R313" s="605"/>
      <c r="S313" s="605"/>
      <c r="T313" s="605"/>
      <c r="U313" s="605"/>
      <c r="V313" s="605"/>
      <c r="W313" s="605"/>
      <c r="X313" s="605"/>
      <c r="Y313" s="605"/>
      <c r="Z313" s="605"/>
      <c r="AA313" s="606" t="s">
        <v>522</v>
      </c>
      <c r="AB313" s="607"/>
    </row>
    <row r="314" spans="1:28" ht="16.899999999999999" customHeight="1" x14ac:dyDescent="0.45">
      <c r="A314" s="92"/>
      <c r="B314" s="92"/>
      <c r="C314" s="161" t="str">
        <f>$B$307&amp;"-"&amp;COUNTA(C$307:$C313)+1</f>
        <v>実績24-7</v>
      </c>
      <c r="D314" s="151" t="s">
        <v>517</v>
      </c>
      <c r="E314" s="150"/>
      <c r="F314" s="165"/>
      <c r="G314" s="583"/>
      <c r="H314" s="584"/>
      <c r="I314" s="584"/>
      <c r="J314" s="584"/>
      <c r="K314" s="584"/>
      <c r="L314" s="584"/>
      <c r="M314" s="584"/>
      <c r="N314" s="584"/>
      <c r="O314" s="584"/>
      <c r="P314" s="584"/>
      <c r="Q314" s="584"/>
      <c r="R314" s="584"/>
      <c r="S314" s="584"/>
      <c r="T314" s="584"/>
      <c r="U314" s="584"/>
      <c r="V314" s="584"/>
      <c r="W314" s="584"/>
      <c r="X314" s="584"/>
      <c r="Y314" s="584"/>
      <c r="Z314" s="584"/>
      <c r="AA314" s="584"/>
      <c r="AB314" s="585"/>
    </row>
    <row r="315" spans="1:28" x14ac:dyDescent="0.45">
      <c r="A315" s="92"/>
      <c r="B315" s="92"/>
      <c r="C315" s="160" t="str">
        <f>$B$307&amp;"-"&amp;COUNTA(C$307:$C314)+1</f>
        <v>実績24-8</v>
      </c>
      <c r="D315" s="94" t="s">
        <v>518</v>
      </c>
      <c r="E315" s="152"/>
      <c r="F315" s="152"/>
      <c r="G315" s="590"/>
      <c r="H315" s="591"/>
      <c r="I315" s="591"/>
      <c r="J315" s="591"/>
      <c r="K315" s="591"/>
      <c r="L315" s="591"/>
      <c r="M315" s="591"/>
      <c r="N315" s="591"/>
      <c r="O315" s="591"/>
      <c r="P315" s="591"/>
      <c r="Q315" s="591"/>
      <c r="R315" s="591"/>
      <c r="S315" s="591"/>
      <c r="T315" s="591"/>
      <c r="U315" s="591"/>
      <c r="V315" s="591"/>
      <c r="W315" s="591"/>
      <c r="X315" s="591"/>
      <c r="Y315" s="591"/>
      <c r="Z315" s="591"/>
      <c r="AA315" s="591"/>
      <c r="AB315" s="592"/>
    </row>
    <row r="316" spans="1:28" x14ac:dyDescent="0.45">
      <c r="A316" s="92"/>
      <c r="B316" s="92"/>
      <c r="C316" s="153"/>
      <c r="D316" s="93"/>
      <c r="E316" s="154"/>
      <c r="F316" s="154"/>
      <c r="G316" s="593"/>
      <c r="H316" s="594"/>
      <c r="I316" s="594"/>
      <c r="J316" s="594"/>
      <c r="K316" s="594"/>
      <c r="L316" s="594"/>
      <c r="M316" s="594"/>
      <c r="N316" s="594"/>
      <c r="O316" s="594"/>
      <c r="P316" s="594"/>
      <c r="Q316" s="594"/>
      <c r="R316" s="594"/>
      <c r="S316" s="594"/>
      <c r="T316" s="594"/>
      <c r="U316" s="594"/>
      <c r="V316" s="594"/>
      <c r="W316" s="594"/>
      <c r="X316" s="594"/>
      <c r="Y316" s="594"/>
      <c r="Z316" s="594"/>
      <c r="AA316" s="594"/>
      <c r="AB316" s="595"/>
    </row>
    <row r="317" spans="1:28" x14ac:dyDescent="0.45">
      <c r="A317" s="92"/>
      <c r="B317" s="92"/>
      <c r="C317" s="160" t="str">
        <f>$B$307&amp;"-"&amp;COUNTA(C$307:$C316)+1</f>
        <v>実績24-9</v>
      </c>
      <c r="D317" s="94" t="s">
        <v>519</v>
      </c>
      <c r="E317" s="152"/>
      <c r="F317" s="596" t="s">
        <v>520</v>
      </c>
      <c r="G317" s="590"/>
      <c r="H317" s="591"/>
      <c r="I317" s="591"/>
      <c r="J317" s="591"/>
      <c r="K317" s="591"/>
      <c r="L317" s="591"/>
      <c r="M317" s="591"/>
      <c r="N317" s="591"/>
      <c r="O317" s="591"/>
      <c r="P317" s="591"/>
      <c r="Q317" s="591"/>
      <c r="R317" s="591"/>
      <c r="S317" s="591"/>
      <c r="T317" s="591"/>
      <c r="U317" s="591"/>
      <c r="V317" s="591"/>
      <c r="W317" s="591"/>
      <c r="X317" s="591"/>
      <c r="Y317" s="591"/>
      <c r="Z317" s="591"/>
      <c r="AA317" s="591"/>
      <c r="AB317" s="592"/>
    </row>
    <row r="318" spans="1:28" ht="133.15" customHeight="1" x14ac:dyDescent="0.45">
      <c r="A318" s="92"/>
      <c r="B318" s="92"/>
      <c r="C318" s="153"/>
      <c r="D318" s="93"/>
      <c r="E318" s="154"/>
      <c r="F318" s="597"/>
      <c r="G318" s="593"/>
      <c r="H318" s="594"/>
      <c r="I318" s="594"/>
      <c r="J318" s="594"/>
      <c r="K318" s="594"/>
      <c r="L318" s="594"/>
      <c r="M318" s="594"/>
      <c r="N318" s="594"/>
      <c r="O318" s="594"/>
      <c r="P318" s="594"/>
      <c r="Q318" s="594"/>
      <c r="R318" s="594"/>
      <c r="S318" s="594"/>
      <c r="T318" s="594"/>
      <c r="U318" s="594"/>
      <c r="V318" s="594"/>
      <c r="W318" s="594"/>
      <c r="X318" s="594"/>
      <c r="Y318" s="594"/>
      <c r="Z318" s="594"/>
      <c r="AA318" s="594"/>
      <c r="AB318" s="595"/>
    </row>
    <row r="319" spans="1:28" x14ac:dyDescent="0.45">
      <c r="A319" s="92"/>
      <c r="B319" s="92"/>
      <c r="C319" s="92"/>
      <c r="D319" s="156"/>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45">
      <c r="A320" s="92"/>
      <c r="B320" s="92" t="s">
        <v>546</v>
      </c>
      <c r="C320" s="157"/>
      <c r="D320" s="155"/>
      <c r="E320" s="147"/>
      <c r="F320" s="155"/>
      <c r="G320" s="155"/>
      <c r="H320" s="155"/>
      <c r="I320" s="92"/>
      <c r="J320" s="92"/>
      <c r="K320" s="92"/>
      <c r="L320" s="92"/>
      <c r="M320" s="92"/>
      <c r="N320" s="92"/>
      <c r="O320" s="92"/>
      <c r="P320" s="92"/>
      <c r="Q320" s="92"/>
      <c r="R320" s="92"/>
      <c r="S320" s="92"/>
      <c r="T320" s="92"/>
      <c r="U320" s="92"/>
      <c r="V320" s="92"/>
      <c r="W320" s="92"/>
      <c r="X320" s="92"/>
      <c r="Y320" s="92"/>
      <c r="Z320" s="92"/>
      <c r="AA320" s="92"/>
      <c r="AB320" s="92"/>
    </row>
    <row r="321" spans="1:28" ht="16.899999999999999" customHeight="1" x14ac:dyDescent="0.45">
      <c r="A321" s="92"/>
      <c r="B321" s="92"/>
      <c r="C321" s="148" t="str">
        <f>$B$320&amp;"-"&amp;COUNTA(C$320:$C320)+1</f>
        <v>実績25-1</v>
      </c>
      <c r="D321" s="149" t="s">
        <v>504</v>
      </c>
      <c r="E321" s="150"/>
      <c r="F321" s="165" t="s">
        <v>505</v>
      </c>
      <c r="G321" s="580"/>
      <c r="H321" s="581"/>
      <c r="I321" s="581"/>
      <c r="J321" s="581"/>
      <c r="K321" s="581"/>
      <c r="L321" s="581"/>
      <c r="M321" s="581"/>
      <c r="N321" s="581"/>
      <c r="O321" s="581"/>
      <c r="P321" s="581"/>
      <c r="Q321" s="581"/>
      <c r="R321" s="581"/>
      <c r="S321" s="581"/>
      <c r="T321" s="581"/>
      <c r="U321" s="581"/>
      <c r="V321" s="581"/>
      <c r="W321" s="581"/>
      <c r="X321" s="581"/>
      <c r="Y321" s="581"/>
      <c r="Z321" s="581"/>
      <c r="AA321" s="581"/>
      <c r="AB321" s="582"/>
    </row>
    <row r="322" spans="1:28" ht="33" x14ac:dyDescent="0.45">
      <c r="A322" s="92"/>
      <c r="B322" s="92"/>
      <c r="C322" s="159" t="str">
        <f>$B$320&amp;"-"&amp;COUNTA(C$320:$C321)+1</f>
        <v>実績25-2</v>
      </c>
      <c r="D322" s="149" t="s">
        <v>506</v>
      </c>
      <c r="E322" s="150"/>
      <c r="F322" s="166" t="s">
        <v>507</v>
      </c>
      <c r="G322" s="583"/>
      <c r="H322" s="584"/>
      <c r="I322" s="584"/>
      <c r="J322" s="584"/>
      <c r="K322" s="584"/>
      <c r="L322" s="584"/>
      <c r="M322" s="584"/>
      <c r="N322" s="584"/>
      <c r="O322" s="584"/>
      <c r="P322" s="584"/>
      <c r="Q322" s="584"/>
      <c r="R322" s="584"/>
      <c r="S322" s="584"/>
      <c r="T322" s="584"/>
      <c r="U322" s="584"/>
      <c r="V322" s="584"/>
      <c r="W322" s="584"/>
      <c r="X322" s="584"/>
      <c r="Y322" s="584"/>
      <c r="Z322" s="584"/>
      <c r="AA322" s="584"/>
      <c r="AB322" s="585"/>
    </row>
    <row r="323" spans="1:28" x14ac:dyDescent="0.45">
      <c r="A323" s="92"/>
      <c r="B323" s="92"/>
      <c r="C323" s="159" t="str">
        <f>$B$320&amp;"-"&amp;COUNTA(C$320:$C322)+1</f>
        <v>実績25-3</v>
      </c>
      <c r="D323" s="149" t="s">
        <v>508</v>
      </c>
      <c r="E323" s="150"/>
      <c r="F323" s="166"/>
      <c r="G323" s="583"/>
      <c r="H323" s="584"/>
      <c r="I323" s="584"/>
      <c r="J323" s="584"/>
      <c r="K323" s="584"/>
      <c r="L323" s="584"/>
      <c r="M323" s="584"/>
      <c r="N323" s="584"/>
      <c r="O323" s="584"/>
      <c r="P323" s="584"/>
      <c r="Q323" s="584"/>
      <c r="R323" s="584"/>
      <c r="S323" s="584"/>
      <c r="T323" s="584"/>
      <c r="U323" s="584"/>
      <c r="V323" s="584"/>
      <c r="W323" s="584"/>
      <c r="X323" s="584"/>
      <c r="Y323" s="584"/>
      <c r="Z323" s="584"/>
      <c r="AA323" s="584"/>
      <c r="AB323" s="585"/>
    </row>
    <row r="324" spans="1:28" x14ac:dyDescent="0.45">
      <c r="A324" s="92"/>
      <c r="B324" s="92"/>
      <c r="C324" s="160" t="str">
        <f>$B$320&amp;"-"&amp;COUNTA(C$320:$C323)+1</f>
        <v>実績25-4</v>
      </c>
      <c r="D324" s="574" t="s">
        <v>509</v>
      </c>
      <c r="E324" s="586"/>
      <c r="F324" s="166"/>
      <c r="G324" s="587"/>
      <c r="H324" s="588"/>
      <c r="I324" s="588"/>
      <c r="J324" s="588"/>
      <c r="K324" s="588"/>
      <c r="L324" s="588"/>
      <c r="M324" s="588"/>
      <c r="N324" s="588"/>
      <c r="O324" s="588"/>
      <c r="P324" s="588"/>
      <c r="Q324" s="588"/>
      <c r="R324" s="588"/>
      <c r="S324" s="588"/>
      <c r="T324" s="588"/>
      <c r="U324" s="588"/>
      <c r="V324" s="588"/>
      <c r="W324" s="588"/>
      <c r="X324" s="588"/>
      <c r="Y324" s="588"/>
      <c r="Z324" s="588"/>
      <c r="AA324" s="588"/>
      <c r="AB324" s="589"/>
    </row>
    <row r="325" spans="1:28" x14ac:dyDescent="0.45">
      <c r="A325" s="92"/>
      <c r="B325" s="92"/>
      <c r="C325" s="160" t="str">
        <f>$B$320&amp;"-"&amp;COUNTA(C$320:$C324)+1</f>
        <v>実績25-5</v>
      </c>
      <c r="D325" s="149" t="s">
        <v>510</v>
      </c>
      <c r="E325" s="150"/>
      <c r="F325" s="165"/>
      <c r="G325" s="598" t="s">
        <v>511</v>
      </c>
      <c r="H325" s="598"/>
      <c r="I325" s="599"/>
      <c r="J325" s="599"/>
      <c r="K325" s="600" t="s">
        <v>512</v>
      </c>
      <c r="L325" s="600"/>
      <c r="M325" s="601"/>
      <c r="N325" s="602"/>
      <c r="O325" s="603" t="s">
        <v>513</v>
      </c>
      <c r="P325" s="603"/>
      <c r="Q325" s="603" t="s">
        <v>514</v>
      </c>
      <c r="R325" s="603"/>
      <c r="S325" s="598" t="s">
        <v>511</v>
      </c>
      <c r="T325" s="598"/>
      <c r="U325" s="599"/>
      <c r="V325" s="599"/>
      <c r="W325" s="600" t="s">
        <v>512</v>
      </c>
      <c r="X325" s="600"/>
      <c r="Y325" s="601"/>
      <c r="Z325" s="602"/>
      <c r="AA325" s="603" t="s">
        <v>513</v>
      </c>
      <c r="AB325" s="603"/>
    </row>
    <row r="326" spans="1:28" ht="16.899999999999999" customHeight="1" x14ac:dyDescent="0.45">
      <c r="A326" s="92"/>
      <c r="B326" s="92"/>
      <c r="C326" s="159" t="str">
        <f>$B$320&amp;"-"&amp;COUNTA(C$320:$C325)+1</f>
        <v>実績25-6</v>
      </c>
      <c r="D326" s="149" t="s">
        <v>515</v>
      </c>
      <c r="E326" s="150"/>
      <c r="F326" s="165"/>
      <c r="G326" s="604"/>
      <c r="H326" s="605"/>
      <c r="I326" s="605"/>
      <c r="J326" s="605"/>
      <c r="K326" s="605"/>
      <c r="L326" s="605"/>
      <c r="M326" s="605"/>
      <c r="N326" s="605"/>
      <c r="O326" s="605"/>
      <c r="P326" s="605"/>
      <c r="Q326" s="605"/>
      <c r="R326" s="605"/>
      <c r="S326" s="605"/>
      <c r="T326" s="605"/>
      <c r="U326" s="605"/>
      <c r="V326" s="605"/>
      <c r="W326" s="605"/>
      <c r="X326" s="605"/>
      <c r="Y326" s="605"/>
      <c r="Z326" s="605"/>
      <c r="AA326" s="606" t="s">
        <v>522</v>
      </c>
      <c r="AB326" s="607"/>
    </row>
    <row r="327" spans="1:28" ht="16.899999999999999" customHeight="1" x14ac:dyDescent="0.45">
      <c r="A327" s="92"/>
      <c r="B327" s="92"/>
      <c r="C327" s="161" t="str">
        <f>$B$320&amp;"-"&amp;COUNTA(C$320:$C326)+1</f>
        <v>実績25-7</v>
      </c>
      <c r="D327" s="151" t="s">
        <v>517</v>
      </c>
      <c r="E327" s="150"/>
      <c r="F327" s="165"/>
      <c r="G327" s="583"/>
      <c r="H327" s="584"/>
      <c r="I327" s="584"/>
      <c r="J327" s="584"/>
      <c r="K327" s="584"/>
      <c r="L327" s="584"/>
      <c r="M327" s="584"/>
      <c r="N327" s="584"/>
      <c r="O327" s="584"/>
      <c r="P327" s="584"/>
      <c r="Q327" s="584"/>
      <c r="R327" s="584"/>
      <c r="S327" s="584"/>
      <c r="T327" s="584"/>
      <c r="U327" s="584"/>
      <c r="V327" s="584"/>
      <c r="W327" s="584"/>
      <c r="X327" s="584"/>
      <c r="Y327" s="584"/>
      <c r="Z327" s="584"/>
      <c r="AA327" s="584"/>
      <c r="AB327" s="585"/>
    </row>
    <row r="328" spans="1:28" x14ac:dyDescent="0.45">
      <c r="A328" s="92"/>
      <c r="B328" s="92"/>
      <c r="C328" s="160" t="str">
        <f>$B$320&amp;"-"&amp;COUNTA(C$320:$C327)+1</f>
        <v>実績25-8</v>
      </c>
      <c r="D328" s="94" t="s">
        <v>518</v>
      </c>
      <c r="E328" s="152"/>
      <c r="F328" s="152"/>
      <c r="G328" s="590"/>
      <c r="H328" s="591"/>
      <c r="I328" s="591"/>
      <c r="J328" s="591"/>
      <c r="K328" s="591"/>
      <c r="L328" s="591"/>
      <c r="M328" s="591"/>
      <c r="N328" s="591"/>
      <c r="O328" s="591"/>
      <c r="P328" s="591"/>
      <c r="Q328" s="591"/>
      <c r="R328" s="591"/>
      <c r="S328" s="591"/>
      <c r="T328" s="591"/>
      <c r="U328" s="591"/>
      <c r="V328" s="591"/>
      <c r="W328" s="591"/>
      <c r="X328" s="591"/>
      <c r="Y328" s="591"/>
      <c r="Z328" s="591"/>
      <c r="AA328" s="591"/>
      <c r="AB328" s="592"/>
    </row>
    <row r="329" spans="1:28" x14ac:dyDescent="0.45">
      <c r="A329" s="92"/>
      <c r="B329" s="92"/>
      <c r="C329" s="153"/>
      <c r="D329" s="93"/>
      <c r="E329" s="154"/>
      <c r="F329" s="154"/>
      <c r="G329" s="593"/>
      <c r="H329" s="594"/>
      <c r="I329" s="594"/>
      <c r="J329" s="594"/>
      <c r="K329" s="594"/>
      <c r="L329" s="594"/>
      <c r="M329" s="594"/>
      <c r="N329" s="594"/>
      <c r="O329" s="594"/>
      <c r="P329" s="594"/>
      <c r="Q329" s="594"/>
      <c r="R329" s="594"/>
      <c r="S329" s="594"/>
      <c r="T329" s="594"/>
      <c r="U329" s="594"/>
      <c r="V329" s="594"/>
      <c r="W329" s="594"/>
      <c r="X329" s="594"/>
      <c r="Y329" s="594"/>
      <c r="Z329" s="594"/>
      <c r="AA329" s="594"/>
      <c r="AB329" s="595"/>
    </row>
    <row r="330" spans="1:28" x14ac:dyDescent="0.45">
      <c r="A330" s="92"/>
      <c r="B330" s="92"/>
      <c r="C330" s="160" t="str">
        <f>$B$320&amp;"-"&amp;COUNTA(C$320:$C329)+1</f>
        <v>実績25-9</v>
      </c>
      <c r="D330" s="94" t="s">
        <v>519</v>
      </c>
      <c r="E330" s="152"/>
      <c r="F330" s="596" t="s">
        <v>520</v>
      </c>
      <c r="G330" s="590"/>
      <c r="H330" s="591"/>
      <c r="I330" s="591"/>
      <c r="J330" s="591"/>
      <c r="K330" s="591"/>
      <c r="L330" s="591"/>
      <c r="M330" s="591"/>
      <c r="N330" s="591"/>
      <c r="O330" s="591"/>
      <c r="P330" s="591"/>
      <c r="Q330" s="591"/>
      <c r="R330" s="591"/>
      <c r="S330" s="591"/>
      <c r="T330" s="591"/>
      <c r="U330" s="591"/>
      <c r="V330" s="591"/>
      <c r="W330" s="591"/>
      <c r="X330" s="591"/>
      <c r="Y330" s="591"/>
      <c r="Z330" s="591"/>
      <c r="AA330" s="591"/>
      <c r="AB330" s="592"/>
    </row>
    <row r="331" spans="1:28" ht="133.15" customHeight="1" x14ac:dyDescent="0.45">
      <c r="A331" s="92"/>
      <c r="B331" s="92"/>
      <c r="C331" s="153"/>
      <c r="D331" s="93"/>
      <c r="E331" s="154"/>
      <c r="F331" s="597"/>
      <c r="G331" s="593"/>
      <c r="H331" s="594"/>
      <c r="I331" s="594"/>
      <c r="J331" s="594"/>
      <c r="K331" s="594"/>
      <c r="L331" s="594"/>
      <c r="M331" s="594"/>
      <c r="N331" s="594"/>
      <c r="O331" s="594"/>
      <c r="P331" s="594"/>
      <c r="Q331" s="594"/>
      <c r="R331" s="594"/>
      <c r="S331" s="594"/>
      <c r="T331" s="594"/>
      <c r="U331" s="594"/>
      <c r="V331" s="594"/>
      <c r="W331" s="594"/>
      <c r="X331" s="594"/>
      <c r="Y331" s="594"/>
      <c r="Z331" s="594"/>
      <c r="AA331" s="594"/>
      <c r="AB331" s="595"/>
    </row>
    <row r="332" spans="1:28" x14ac:dyDescent="0.45">
      <c r="A332" s="92"/>
      <c r="B332" s="92"/>
      <c r="C332" s="92"/>
      <c r="D332" s="156"/>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45">
      <c r="A333" s="92"/>
      <c r="B333" s="92" t="s">
        <v>547</v>
      </c>
      <c r="C333" s="157"/>
      <c r="D333" s="155"/>
      <c r="E333" s="147"/>
      <c r="F333" s="155"/>
      <c r="G333" s="155"/>
      <c r="H333" s="155"/>
      <c r="I333" s="92"/>
      <c r="J333" s="92"/>
      <c r="K333" s="92"/>
      <c r="L333" s="92"/>
      <c r="M333" s="92"/>
      <c r="N333" s="92"/>
      <c r="O333" s="92"/>
      <c r="P333" s="92"/>
      <c r="Q333" s="92"/>
      <c r="R333" s="92"/>
      <c r="S333" s="92"/>
      <c r="T333" s="92"/>
      <c r="U333" s="92"/>
      <c r="V333" s="92"/>
      <c r="W333" s="92"/>
      <c r="X333" s="92"/>
      <c r="Y333" s="92"/>
      <c r="Z333" s="92"/>
      <c r="AA333" s="92"/>
      <c r="AB333" s="92"/>
    </row>
    <row r="334" spans="1:28" ht="16.899999999999999" customHeight="1" x14ac:dyDescent="0.45">
      <c r="A334" s="92"/>
      <c r="B334" s="92"/>
      <c r="C334" s="148" t="str">
        <f>$B$333&amp;"-"&amp;COUNTA(C$333:$C333)+1</f>
        <v>実績26-1</v>
      </c>
      <c r="D334" s="149" t="s">
        <v>504</v>
      </c>
      <c r="E334" s="150"/>
      <c r="F334" s="165" t="s">
        <v>505</v>
      </c>
      <c r="G334" s="580"/>
      <c r="H334" s="581"/>
      <c r="I334" s="581"/>
      <c r="J334" s="581"/>
      <c r="K334" s="581"/>
      <c r="L334" s="581"/>
      <c r="M334" s="581"/>
      <c r="N334" s="581"/>
      <c r="O334" s="581"/>
      <c r="P334" s="581"/>
      <c r="Q334" s="581"/>
      <c r="R334" s="581"/>
      <c r="S334" s="581"/>
      <c r="T334" s="581"/>
      <c r="U334" s="581"/>
      <c r="V334" s="581"/>
      <c r="W334" s="581"/>
      <c r="X334" s="581"/>
      <c r="Y334" s="581"/>
      <c r="Z334" s="581"/>
      <c r="AA334" s="581"/>
      <c r="AB334" s="582"/>
    </row>
    <row r="335" spans="1:28" ht="33" x14ac:dyDescent="0.45">
      <c r="A335" s="92"/>
      <c r="B335" s="92"/>
      <c r="C335" s="159" t="str">
        <f>$B$333&amp;"-"&amp;COUNTA(C$333:$C334)+1</f>
        <v>実績26-2</v>
      </c>
      <c r="D335" s="149" t="s">
        <v>506</v>
      </c>
      <c r="E335" s="150"/>
      <c r="F335" s="166" t="s">
        <v>507</v>
      </c>
      <c r="G335" s="583"/>
      <c r="H335" s="584"/>
      <c r="I335" s="584"/>
      <c r="J335" s="584"/>
      <c r="K335" s="584"/>
      <c r="L335" s="584"/>
      <c r="M335" s="584"/>
      <c r="N335" s="584"/>
      <c r="O335" s="584"/>
      <c r="P335" s="584"/>
      <c r="Q335" s="584"/>
      <c r="R335" s="584"/>
      <c r="S335" s="584"/>
      <c r="T335" s="584"/>
      <c r="U335" s="584"/>
      <c r="V335" s="584"/>
      <c r="W335" s="584"/>
      <c r="X335" s="584"/>
      <c r="Y335" s="584"/>
      <c r="Z335" s="584"/>
      <c r="AA335" s="584"/>
      <c r="AB335" s="585"/>
    </row>
    <row r="336" spans="1:28" x14ac:dyDescent="0.45">
      <c r="A336" s="92"/>
      <c r="B336" s="92"/>
      <c r="C336" s="159" t="str">
        <f>$B$333&amp;"-"&amp;COUNTA(C$333:$C335)+1</f>
        <v>実績26-3</v>
      </c>
      <c r="D336" s="149" t="s">
        <v>508</v>
      </c>
      <c r="E336" s="150"/>
      <c r="F336" s="166"/>
      <c r="G336" s="583"/>
      <c r="H336" s="584"/>
      <c r="I336" s="584"/>
      <c r="J336" s="584"/>
      <c r="K336" s="584"/>
      <c r="L336" s="584"/>
      <c r="M336" s="584"/>
      <c r="N336" s="584"/>
      <c r="O336" s="584"/>
      <c r="P336" s="584"/>
      <c r="Q336" s="584"/>
      <c r="R336" s="584"/>
      <c r="S336" s="584"/>
      <c r="T336" s="584"/>
      <c r="U336" s="584"/>
      <c r="V336" s="584"/>
      <c r="W336" s="584"/>
      <c r="X336" s="584"/>
      <c r="Y336" s="584"/>
      <c r="Z336" s="584"/>
      <c r="AA336" s="584"/>
      <c r="AB336" s="585"/>
    </row>
    <row r="337" spans="1:28" x14ac:dyDescent="0.45">
      <c r="A337" s="92"/>
      <c r="B337" s="92"/>
      <c r="C337" s="160" t="str">
        <f>$B$333&amp;"-"&amp;COUNTA(C$333:$C336)+1</f>
        <v>実績26-4</v>
      </c>
      <c r="D337" s="574" t="s">
        <v>509</v>
      </c>
      <c r="E337" s="586"/>
      <c r="F337" s="166"/>
      <c r="G337" s="587"/>
      <c r="H337" s="588"/>
      <c r="I337" s="588"/>
      <c r="J337" s="588"/>
      <c r="K337" s="588"/>
      <c r="L337" s="588"/>
      <c r="M337" s="588"/>
      <c r="N337" s="588"/>
      <c r="O337" s="588"/>
      <c r="P337" s="588"/>
      <c r="Q337" s="588"/>
      <c r="R337" s="588"/>
      <c r="S337" s="588"/>
      <c r="T337" s="588"/>
      <c r="U337" s="588"/>
      <c r="V337" s="588"/>
      <c r="W337" s="588"/>
      <c r="X337" s="588"/>
      <c r="Y337" s="588"/>
      <c r="Z337" s="588"/>
      <c r="AA337" s="588"/>
      <c r="AB337" s="589"/>
    </row>
    <row r="338" spans="1:28" x14ac:dyDescent="0.45">
      <c r="A338" s="92"/>
      <c r="B338" s="92"/>
      <c r="C338" s="160" t="str">
        <f>$B$333&amp;"-"&amp;COUNTA(C$333:$C337)+1</f>
        <v>実績26-5</v>
      </c>
      <c r="D338" s="149" t="s">
        <v>510</v>
      </c>
      <c r="E338" s="150"/>
      <c r="F338" s="165"/>
      <c r="G338" s="598" t="s">
        <v>511</v>
      </c>
      <c r="H338" s="598"/>
      <c r="I338" s="599"/>
      <c r="J338" s="599"/>
      <c r="K338" s="600" t="s">
        <v>512</v>
      </c>
      <c r="L338" s="600"/>
      <c r="M338" s="601"/>
      <c r="N338" s="602"/>
      <c r="O338" s="603" t="s">
        <v>513</v>
      </c>
      <c r="P338" s="603"/>
      <c r="Q338" s="603" t="s">
        <v>514</v>
      </c>
      <c r="R338" s="603"/>
      <c r="S338" s="598" t="s">
        <v>511</v>
      </c>
      <c r="T338" s="598"/>
      <c r="U338" s="599"/>
      <c r="V338" s="599"/>
      <c r="W338" s="600" t="s">
        <v>512</v>
      </c>
      <c r="X338" s="600"/>
      <c r="Y338" s="601"/>
      <c r="Z338" s="602"/>
      <c r="AA338" s="603" t="s">
        <v>513</v>
      </c>
      <c r="AB338" s="603"/>
    </row>
    <row r="339" spans="1:28" ht="16.899999999999999" customHeight="1" x14ac:dyDescent="0.45">
      <c r="A339" s="92"/>
      <c r="B339" s="92"/>
      <c r="C339" s="159" t="str">
        <f>$B$333&amp;"-"&amp;COUNTA(C$333:$C338)+1</f>
        <v>実績26-6</v>
      </c>
      <c r="D339" s="149" t="s">
        <v>515</v>
      </c>
      <c r="E339" s="150"/>
      <c r="F339" s="165"/>
      <c r="G339" s="604"/>
      <c r="H339" s="605"/>
      <c r="I339" s="605"/>
      <c r="J339" s="605"/>
      <c r="K339" s="605"/>
      <c r="L339" s="605"/>
      <c r="M339" s="605"/>
      <c r="N339" s="605"/>
      <c r="O339" s="605"/>
      <c r="P339" s="605"/>
      <c r="Q339" s="605"/>
      <c r="R339" s="605"/>
      <c r="S339" s="605"/>
      <c r="T339" s="605"/>
      <c r="U339" s="605"/>
      <c r="V339" s="605"/>
      <c r="W339" s="605"/>
      <c r="X339" s="605"/>
      <c r="Y339" s="605"/>
      <c r="Z339" s="605"/>
      <c r="AA339" s="606" t="s">
        <v>522</v>
      </c>
      <c r="AB339" s="607"/>
    </row>
    <row r="340" spans="1:28" ht="16.899999999999999" customHeight="1" x14ac:dyDescent="0.45">
      <c r="A340" s="92"/>
      <c r="B340" s="92"/>
      <c r="C340" s="161" t="str">
        <f>$B$333&amp;"-"&amp;COUNTA(C$333:$C339)+1</f>
        <v>実績26-7</v>
      </c>
      <c r="D340" s="151" t="s">
        <v>517</v>
      </c>
      <c r="E340" s="150"/>
      <c r="F340" s="165"/>
      <c r="G340" s="583"/>
      <c r="H340" s="584"/>
      <c r="I340" s="584"/>
      <c r="J340" s="584"/>
      <c r="K340" s="584"/>
      <c r="L340" s="584"/>
      <c r="M340" s="584"/>
      <c r="N340" s="584"/>
      <c r="O340" s="584"/>
      <c r="P340" s="584"/>
      <c r="Q340" s="584"/>
      <c r="R340" s="584"/>
      <c r="S340" s="584"/>
      <c r="T340" s="584"/>
      <c r="U340" s="584"/>
      <c r="V340" s="584"/>
      <c r="W340" s="584"/>
      <c r="X340" s="584"/>
      <c r="Y340" s="584"/>
      <c r="Z340" s="584"/>
      <c r="AA340" s="584"/>
      <c r="AB340" s="585"/>
    </row>
    <row r="341" spans="1:28" x14ac:dyDescent="0.45">
      <c r="A341" s="92"/>
      <c r="B341" s="92"/>
      <c r="C341" s="160" t="str">
        <f>$B$333&amp;"-"&amp;COUNTA(C$333:$C340)+1</f>
        <v>実績26-8</v>
      </c>
      <c r="D341" s="94" t="s">
        <v>518</v>
      </c>
      <c r="E341" s="152"/>
      <c r="F341" s="152"/>
      <c r="G341" s="590"/>
      <c r="H341" s="591"/>
      <c r="I341" s="591"/>
      <c r="J341" s="591"/>
      <c r="K341" s="591"/>
      <c r="L341" s="591"/>
      <c r="M341" s="591"/>
      <c r="N341" s="591"/>
      <c r="O341" s="591"/>
      <c r="P341" s="591"/>
      <c r="Q341" s="591"/>
      <c r="R341" s="591"/>
      <c r="S341" s="591"/>
      <c r="T341" s="591"/>
      <c r="U341" s="591"/>
      <c r="V341" s="591"/>
      <c r="W341" s="591"/>
      <c r="X341" s="591"/>
      <c r="Y341" s="591"/>
      <c r="Z341" s="591"/>
      <c r="AA341" s="591"/>
      <c r="AB341" s="592"/>
    </row>
    <row r="342" spans="1:28" x14ac:dyDescent="0.45">
      <c r="A342" s="92"/>
      <c r="B342" s="92"/>
      <c r="C342" s="153"/>
      <c r="D342" s="93"/>
      <c r="E342" s="154"/>
      <c r="F342" s="154"/>
      <c r="G342" s="593"/>
      <c r="H342" s="594"/>
      <c r="I342" s="594"/>
      <c r="J342" s="594"/>
      <c r="K342" s="594"/>
      <c r="L342" s="594"/>
      <c r="M342" s="594"/>
      <c r="N342" s="594"/>
      <c r="O342" s="594"/>
      <c r="P342" s="594"/>
      <c r="Q342" s="594"/>
      <c r="R342" s="594"/>
      <c r="S342" s="594"/>
      <c r="T342" s="594"/>
      <c r="U342" s="594"/>
      <c r="V342" s="594"/>
      <c r="W342" s="594"/>
      <c r="X342" s="594"/>
      <c r="Y342" s="594"/>
      <c r="Z342" s="594"/>
      <c r="AA342" s="594"/>
      <c r="AB342" s="595"/>
    </row>
    <row r="343" spans="1:28" x14ac:dyDescent="0.45">
      <c r="A343" s="92"/>
      <c r="B343" s="92"/>
      <c r="C343" s="160" t="str">
        <f>$B$333&amp;"-"&amp;COUNTA(C$333:$C342)+1</f>
        <v>実績26-9</v>
      </c>
      <c r="D343" s="94" t="s">
        <v>519</v>
      </c>
      <c r="E343" s="152"/>
      <c r="F343" s="596" t="s">
        <v>520</v>
      </c>
      <c r="G343" s="590"/>
      <c r="H343" s="591"/>
      <c r="I343" s="591"/>
      <c r="J343" s="591"/>
      <c r="K343" s="591"/>
      <c r="L343" s="591"/>
      <c r="M343" s="591"/>
      <c r="N343" s="591"/>
      <c r="O343" s="591"/>
      <c r="P343" s="591"/>
      <c r="Q343" s="591"/>
      <c r="R343" s="591"/>
      <c r="S343" s="591"/>
      <c r="T343" s="591"/>
      <c r="U343" s="591"/>
      <c r="V343" s="591"/>
      <c r="W343" s="591"/>
      <c r="X343" s="591"/>
      <c r="Y343" s="591"/>
      <c r="Z343" s="591"/>
      <c r="AA343" s="591"/>
      <c r="AB343" s="592"/>
    </row>
    <row r="344" spans="1:28" ht="133.15" customHeight="1" x14ac:dyDescent="0.45">
      <c r="A344" s="92"/>
      <c r="B344" s="92"/>
      <c r="C344" s="153"/>
      <c r="D344" s="93"/>
      <c r="E344" s="154"/>
      <c r="F344" s="597"/>
      <c r="G344" s="593"/>
      <c r="H344" s="594"/>
      <c r="I344" s="594"/>
      <c r="J344" s="594"/>
      <c r="K344" s="594"/>
      <c r="L344" s="594"/>
      <c r="M344" s="594"/>
      <c r="N344" s="594"/>
      <c r="O344" s="594"/>
      <c r="P344" s="594"/>
      <c r="Q344" s="594"/>
      <c r="R344" s="594"/>
      <c r="S344" s="594"/>
      <c r="T344" s="594"/>
      <c r="U344" s="594"/>
      <c r="V344" s="594"/>
      <c r="W344" s="594"/>
      <c r="X344" s="594"/>
      <c r="Y344" s="594"/>
      <c r="Z344" s="594"/>
      <c r="AA344" s="594"/>
      <c r="AB344" s="595"/>
    </row>
    <row r="345" spans="1:28" x14ac:dyDescent="0.45">
      <c r="A345" s="92"/>
      <c r="B345" s="92"/>
      <c r="C345" s="92"/>
      <c r="D345" s="156"/>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45">
      <c r="A346" s="92"/>
      <c r="B346" s="92" t="s">
        <v>548</v>
      </c>
      <c r="C346" s="157"/>
      <c r="D346" s="155"/>
      <c r="E346" s="147"/>
      <c r="F346" s="155"/>
      <c r="G346" s="155"/>
      <c r="H346" s="155"/>
      <c r="I346" s="92"/>
      <c r="J346" s="92"/>
      <c r="K346" s="92"/>
      <c r="L346" s="92"/>
      <c r="M346" s="92"/>
      <c r="N346" s="92"/>
      <c r="O346" s="92"/>
      <c r="P346" s="92"/>
      <c r="Q346" s="92"/>
      <c r="R346" s="92"/>
      <c r="S346" s="92"/>
      <c r="T346" s="92"/>
      <c r="U346" s="92"/>
      <c r="V346" s="92"/>
      <c r="W346" s="92"/>
      <c r="X346" s="92"/>
      <c r="Y346" s="92"/>
      <c r="Z346" s="92"/>
      <c r="AA346" s="92"/>
      <c r="AB346" s="92"/>
    </row>
    <row r="347" spans="1:28" ht="16.899999999999999" customHeight="1" x14ac:dyDescent="0.45">
      <c r="A347" s="92"/>
      <c r="B347" s="92"/>
      <c r="C347" s="148" t="str">
        <f>$B$346&amp;"-"&amp;COUNTA(C$346:$C346)+1</f>
        <v>実績27-1</v>
      </c>
      <c r="D347" s="149" t="s">
        <v>504</v>
      </c>
      <c r="E347" s="150"/>
      <c r="F347" s="165" t="s">
        <v>505</v>
      </c>
      <c r="G347" s="580"/>
      <c r="H347" s="581"/>
      <c r="I347" s="581"/>
      <c r="J347" s="581"/>
      <c r="K347" s="581"/>
      <c r="L347" s="581"/>
      <c r="M347" s="581"/>
      <c r="N347" s="581"/>
      <c r="O347" s="581"/>
      <c r="P347" s="581"/>
      <c r="Q347" s="581"/>
      <c r="R347" s="581"/>
      <c r="S347" s="581"/>
      <c r="T347" s="581"/>
      <c r="U347" s="581"/>
      <c r="V347" s="581"/>
      <c r="W347" s="581"/>
      <c r="X347" s="581"/>
      <c r="Y347" s="581"/>
      <c r="Z347" s="581"/>
      <c r="AA347" s="581"/>
      <c r="AB347" s="582"/>
    </row>
    <row r="348" spans="1:28" ht="33" x14ac:dyDescent="0.45">
      <c r="A348" s="92"/>
      <c r="B348" s="92"/>
      <c r="C348" s="159" t="str">
        <f>$B$346&amp;"-"&amp;COUNTA(C$346:$C347)+1</f>
        <v>実績27-2</v>
      </c>
      <c r="D348" s="149" t="s">
        <v>506</v>
      </c>
      <c r="E348" s="150"/>
      <c r="F348" s="166" t="s">
        <v>507</v>
      </c>
      <c r="G348" s="583"/>
      <c r="H348" s="584"/>
      <c r="I348" s="584"/>
      <c r="J348" s="584"/>
      <c r="K348" s="584"/>
      <c r="L348" s="584"/>
      <c r="M348" s="584"/>
      <c r="N348" s="584"/>
      <c r="O348" s="584"/>
      <c r="P348" s="584"/>
      <c r="Q348" s="584"/>
      <c r="R348" s="584"/>
      <c r="S348" s="584"/>
      <c r="T348" s="584"/>
      <c r="U348" s="584"/>
      <c r="V348" s="584"/>
      <c r="W348" s="584"/>
      <c r="X348" s="584"/>
      <c r="Y348" s="584"/>
      <c r="Z348" s="584"/>
      <c r="AA348" s="584"/>
      <c r="AB348" s="585"/>
    </row>
    <row r="349" spans="1:28" x14ac:dyDescent="0.45">
      <c r="A349" s="92"/>
      <c r="B349" s="92"/>
      <c r="C349" s="159" t="str">
        <f>$B$346&amp;"-"&amp;COUNTA(C$346:$C348)+1</f>
        <v>実績27-3</v>
      </c>
      <c r="D349" s="149" t="s">
        <v>508</v>
      </c>
      <c r="E349" s="150"/>
      <c r="F349" s="166"/>
      <c r="G349" s="583"/>
      <c r="H349" s="584"/>
      <c r="I349" s="584"/>
      <c r="J349" s="584"/>
      <c r="K349" s="584"/>
      <c r="L349" s="584"/>
      <c r="M349" s="584"/>
      <c r="N349" s="584"/>
      <c r="O349" s="584"/>
      <c r="P349" s="584"/>
      <c r="Q349" s="584"/>
      <c r="R349" s="584"/>
      <c r="S349" s="584"/>
      <c r="T349" s="584"/>
      <c r="U349" s="584"/>
      <c r="V349" s="584"/>
      <c r="W349" s="584"/>
      <c r="X349" s="584"/>
      <c r="Y349" s="584"/>
      <c r="Z349" s="584"/>
      <c r="AA349" s="584"/>
      <c r="AB349" s="585"/>
    </row>
    <row r="350" spans="1:28" x14ac:dyDescent="0.45">
      <c r="A350" s="92"/>
      <c r="B350" s="92"/>
      <c r="C350" s="160" t="str">
        <f>$B$346&amp;"-"&amp;COUNTA(C$346:$C349)+1</f>
        <v>実績27-4</v>
      </c>
      <c r="D350" s="574" t="s">
        <v>509</v>
      </c>
      <c r="E350" s="586"/>
      <c r="F350" s="166"/>
      <c r="G350" s="587"/>
      <c r="H350" s="588"/>
      <c r="I350" s="588"/>
      <c r="J350" s="588"/>
      <c r="K350" s="588"/>
      <c r="L350" s="588"/>
      <c r="M350" s="588"/>
      <c r="N350" s="588"/>
      <c r="O350" s="588"/>
      <c r="P350" s="588"/>
      <c r="Q350" s="588"/>
      <c r="R350" s="588"/>
      <c r="S350" s="588"/>
      <c r="T350" s="588"/>
      <c r="U350" s="588"/>
      <c r="V350" s="588"/>
      <c r="W350" s="588"/>
      <c r="X350" s="588"/>
      <c r="Y350" s="588"/>
      <c r="Z350" s="588"/>
      <c r="AA350" s="588"/>
      <c r="AB350" s="589"/>
    </row>
    <row r="351" spans="1:28" x14ac:dyDescent="0.45">
      <c r="A351" s="92"/>
      <c r="B351" s="92"/>
      <c r="C351" s="160" t="str">
        <f>$B$346&amp;"-"&amp;COUNTA(C$346:$C350)+1</f>
        <v>実績27-5</v>
      </c>
      <c r="D351" s="149" t="s">
        <v>510</v>
      </c>
      <c r="E351" s="150"/>
      <c r="F351" s="165"/>
      <c r="G351" s="598" t="s">
        <v>511</v>
      </c>
      <c r="H351" s="598"/>
      <c r="I351" s="599"/>
      <c r="J351" s="599"/>
      <c r="K351" s="600" t="s">
        <v>512</v>
      </c>
      <c r="L351" s="600"/>
      <c r="M351" s="601"/>
      <c r="N351" s="602"/>
      <c r="O351" s="603" t="s">
        <v>513</v>
      </c>
      <c r="P351" s="603"/>
      <c r="Q351" s="603" t="s">
        <v>514</v>
      </c>
      <c r="R351" s="603"/>
      <c r="S351" s="598" t="s">
        <v>511</v>
      </c>
      <c r="T351" s="598"/>
      <c r="U351" s="599"/>
      <c r="V351" s="599"/>
      <c r="W351" s="600" t="s">
        <v>512</v>
      </c>
      <c r="X351" s="600"/>
      <c r="Y351" s="601"/>
      <c r="Z351" s="602"/>
      <c r="AA351" s="603" t="s">
        <v>513</v>
      </c>
      <c r="AB351" s="603"/>
    </row>
    <row r="352" spans="1:28" ht="16.899999999999999" customHeight="1" x14ac:dyDescent="0.45">
      <c r="A352" s="92"/>
      <c r="B352" s="92"/>
      <c r="C352" s="159" t="str">
        <f>$B$346&amp;"-"&amp;COUNTA(C$346:$C351)+1</f>
        <v>実績27-6</v>
      </c>
      <c r="D352" s="149" t="s">
        <v>515</v>
      </c>
      <c r="E352" s="150"/>
      <c r="F352" s="165"/>
      <c r="G352" s="604"/>
      <c r="H352" s="605"/>
      <c r="I352" s="605"/>
      <c r="J352" s="605"/>
      <c r="K352" s="605"/>
      <c r="L352" s="605"/>
      <c r="M352" s="605"/>
      <c r="N352" s="605"/>
      <c r="O352" s="605"/>
      <c r="P352" s="605"/>
      <c r="Q352" s="605"/>
      <c r="R352" s="605"/>
      <c r="S352" s="605"/>
      <c r="T352" s="605"/>
      <c r="U352" s="605"/>
      <c r="V352" s="605"/>
      <c r="W352" s="605"/>
      <c r="X352" s="605"/>
      <c r="Y352" s="605"/>
      <c r="Z352" s="605"/>
      <c r="AA352" s="606" t="s">
        <v>522</v>
      </c>
      <c r="AB352" s="607"/>
    </row>
    <row r="353" spans="1:28" ht="16.899999999999999" customHeight="1" x14ac:dyDescent="0.45">
      <c r="A353" s="92"/>
      <c r="B353" s="92"/>
      <c r="C353" s="161" t="str">
        <f>$B$346&amp;"-"&amp;COUNTA(C$346:$C352)+1</f>
        <v>実績27-7</v>
      </c>
      <c r="D353" s="151" t="s">
        <v>517</v>
      </c>
      <c r="E353" s="150"/>
      <c r="F353" s="165"/>
      <c r="G353" s="583"/>
      <c r="H353" s="584"/>
      <c r="I353" s="584"/>
      <c r="J353" s="584"/>
      <c r="K353" s="584"/>
      <c r="L353" s="584"/>
      <c r="M353" s="584"/>
      <c r="N353" s="584"/>
      <c r="O353" s="584"/>
      <c r="P353" s="584"/>
      <c r="Q353" s="584"/>
      <c r="R353" s="584"/>
      <c r="S353" s="584"/>
      <c r="T353" s="584"/>
      <c r="U353" s="584"/>
      <c r="V353" s="584"/>
      <c r="W353" s="584"/>
      <c r="X353" s="584"/>
      <c r="Y353" s="584"/>
      <c r="Z353" s="584"/>
      <c r="AA353" s="584"/>
      <c r="AB353" s="585"/>
    </row>
    <row r="354" spans="1:28" x14ac:dyDescent="0.45">
      <c r="A354" s="92"/>
      <c r="B354" s="92"/>
      <c r="C354" s="160" t="str">
        <f>$B$346&amp;"-"&amp;COUNTA(C$346:$C353)+1</f>
        <v>実績27-8</v>
      </c>
      <c r="D354" s="94" t="s">
        <v>518</v>
      </c>
      <c r="E354" s="152"/>
      <c r="F354" s="152"/>
      <c r="G354" s="590"/>
      <c r="H354" s="591"/>
      <c r="I354" s="591"/>
      <c r="J354" s="591"/>
      <c r="K354" s="591"/>
      <c r="L354" s="591"/>
      <c r="M354" s="591"/>
      <c r="N354" s="591"/>
      <c r="O354" s="591"/>
      <c r="P354" s="591"/>
      <c r="Q354" s="591"/>
      <c r="R354" s="591"/>
      <c r="S354" s="591"/>
      <c r="T354" s="591"/>
      <c r="U354" s="591"/>
      <c r="V354" s="591"/>
      <c r="W354" s="591"/>
      <c r="X354" s="591"/>
      <c r="Y354" s="591"/>
      <c r="Z354" s="591"/>
      <c r="AA354" s="591"/>
      <c r="AB354" s="592"/>
    </row>
    <row r="355" spans="1:28" x14ac:dyDescent="0.45">
      <c r="A355" s="92"/>
      <c r="B355" s="92"/>
      <c r="C355" s="153"/>
      <c r="D355" s="93"/>
      <c r="E355" s="154"/>
      <c r="F355" s="154"/>
      <c r="G355" s="593"/>
      <c r="H355" s="594"/>
      <c r="I355" s="594"/>
      <c r="J355" s="594"/>
      <c r="K355" s="594"/>
      <c r="L355" s="594"/>
      <c r="M355" s="594"/>
      <c r="N355" s="594"/>
      <c r="O355" s="594"/>
      <c r="P355" s="594"/>
      <c r="Q355" s="594"/>
      <c r="R355" s="594"/>
      <c r="S355" s="594"/>
      <c r="T355" s="594"/>
      <c r="U355" s="594"/>
      <c r="V355" s="594"/>
      <c r="W355" s="594"/>
      <c r="X355" s="594"/>
      <c r="Y355" s="594"/>
      <c r="Z355" s="594"/>
      <c r="AA355" s="594"/>
      <c r="AB355" s="595"/>
    </row>
    <row r="356" spans="1:28" x14ac:dyDescent="0.45">
      <c r="A356" s="92"/>
      <c r="B356" s="92"/>
      <c r="C356" s="160" t="str">
        <f>$B$346&amp;"-"&amp;COUNTA(C$346:$C355)+1</f>
        <v>実績27-9</v>
      </c>
      <c r="D356" s="94" t="s">
        <v>519</v>
      </c>
      <c r="E356" s="152"/>
      <c r="F356" s="596" t="s">
        <v>520</v>
      </c>
      <c r="G356" s="590"/>
      <c r="H356" s="591"/>
      <c r="I356" s="591"/>
      <c r="J356" s="591"/>
      <c r="K356" s="591"/>
      <c r="L356" s="591"/>
      <c r="M356" s="591"/>
      <c r="N356" s="591"/>
      <c r="O356" s="591"/>
      <c r="P356" s="591"/>
      <c r="Q356" s="591"/>
      <c r="R356" s="591"/>
      <c r="S356" s="591"/>
      <c r="T356" s="591"/>
      <c r="U356" s="591"/>
      <c r="V356" s="591"/>
      <c r="W356" s="591"/>
      <c r="X356" s="591"/>
      <c r="Y356" s="591"/>
      <c r="Z356" s="591"/>
      <c r="AA356" s="591"/>
      <c r="AB356" s="592"/>
    </row>
    <row r="357" spans="1:28" ht="133.15" customHeight="1" x14ac:dyDescent="0.45">
      <c r="A357" s="92"/>
      <c r="B357" s="92"/>
      <c r="C357" s="153"/>
      <c r="D357" s="93"/>
      <c r="E357" s="154"/>
      <c r="F357" s="597"/>
      <c r="G357" s="593"/>
      <c r="H357" s="594"/>
      <c r="I357" s="594"/>
      <c r="J357" s="594"/>
      <c r="K357" s="594"/>
      <c r="L357" s="594"/>
      <c r="M357" s="594"/>
      <c r="N357" s="594"/>
      <c r="O357" s="594"/>
      <c r="P357" s="594"/>
      <c r="Q357" s="594"/>
      <c r="R357" s="594"/>
      <c r="S357" s="594"/>
      <c r="T357" s="594"/>
      <c r="U357" s="594"/>
      <c r="V357" s="594"/>
      <c r="W357" s="594"/>
      <c r="X357" s="594"/>
      <c r="Y357" s="594"/>
      <c r="Z357" s="594"/>
      <c r="AA357" s="594"/>
      <c r="AB357" s="595"/>
    </row>
    <row r="358" spans="1:28" x14ac:dyDescent="0.45">
      <c r="A358" s="92"/>
      <c r="B358" s="92"/>
      <c r="C358" s="92"/>
      <c r="D358" s="156"/>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45">
      <c r="A359" s="92"/>
      <c r="B359" s="92" t="s">
        <v>549</v>
      </c>
      <c r="C359" s="157"/>
      <c r="D359" s="155"/>
      <c r="E359" s="147"/>
      <c r="F359" s="155"/>
      <c r="G359" s="155"/>
      <c r="H359" s="155"/>
      <c r="I359" s="92"/>
      <c r="J359" s="92"/>
      <c r="K359" s="92"/>
      <c r="L359" s="92"/>
      <c r="M359" s="92"/>
      <c r="N359" s="92"/>
      <c r="O359" s="92"/>
      <c r="P359" s="92"/>
      <c r="Q359" s="92"/>
      <c r="R359" s="92"/>
      <c r="S359" s="92"/>
      <c r="T359" s="92"/>
      <c r="U359" s="92"/>
      <c r="V359" s="92"/>
      <c r="W359" s="92"/>
      <c r="X359" s="92"/>
      <c r="Y359" s="92"/>
      <c r="Z359" s="92"/>
      <c r="AA359" s="92"/>
      <c r="AB359" s="92"/>
    </row>
    <row r="360" spans="1:28" ht="16.899999999999999" customHeight="1" x14ac:dyDescent="0.45">
      <c r="A360" s="92"/>
      <c r="B360" s="92"/>
      <c r="C360" s="148" t="str">
        <f>$B$359&amp;"-"&amp;COUNTA(C$359:$C359)+1</f>
        <v>実績28-1</v>
      </c>
      <c r="D360" s="149" t="s">
        <v>504</v>
      </c>
      <c r="E360" s="150"/>
      <c r="F360" s="165" t="s">
        <v>505</v>
      </c>
      <c r="G360" s="580"/>
      <c r="H360" s="581"/>
      <c r="I360" s="581"/>
      <c r="J360" s="581"/>
      <c r="K360" s="581"/>
      <c r="L360" s="581"/>
      <c r="M360" s="581"/>
      <c r="N360" s="581"/>
      <c r="O360" s="581"/>
      <c r="P360" s="581"/>
      <c r="Q360" s="581"/>
      <c r="R360" s="581"/>
      <c r="S360" s="581"/>
      <c r="T360" s="581"/>
      <c r="U360" s="581"/>
      <c r="V360" s="581"/>
      <c r="W360" s="581"/>
      <c r="X360" s="581"/>
      <c r="Y360" s="581"/>
      <c r="Z360" s="581"/>
      <c r="AA360" s="581"/>
      <c r="AB360" s="582"/>
    </row>
    <row r="361" spans="1:28" ht="33" x14ac:dyDescent="0.45">
      <c r="A361" s="92"/>
      <c r="B361" s="92"/>
      <c r="C361" s="159" t="str">
        <f>$B$359&amp;"-"&amp;COUNTA(C$359:$C360)+1</f>
        <v>実績28-2</v>
      </c>
      <c r="D361" s="149" t="s">
        <v>506</v>
      </c>
      <c r="E361" s="150"/>
      <c r="F361" s="166" t="s">
        <v>507</v>
      </c>
      <c r="G361" s="583"/>
      <c r="H361" s="584"/>
      <c r="I361" s="584"/>
      <c r="J361" s="584"/>
      <c r="K361" s="584"/>
      <c r="L361" s="584"/>
      <c r="M361" s="584"/>
      <c r="N361" s="584"/>
      <c r="O361" s="584"/>
      <c r="P361" s="584"/>
      <c r="Q361" s="584"/>
      <c r="R361" s="584"/>
      <c r="S361" s="584"/>
      <c r="T361" s="584"/>
      <c r="U361" s="584"/>
      <c r="V361" s="584"/>
      <c r="W361" s="584"/>
      <c r="X361" s="584"/>
      <c r="Y361" s="584"/>
      <c r="Z361" s="584"/>
      <c r="AA361" s="584"/>
      <c r="AB361" s="585"/>
    </row>
    <row r="362" spans="1:28" x14ac:dyDescent="0.45">
      <c r="A362" s="92"/>
      <c r="B362" s="92"/>
      <c r="C362" s="159" t="str">
        <f>$B$359&amp;"-"&amp;COUNTA(C$359:$C361)+1</f>
        <v>実績28-3</v>
      </c>
      <c r="D362" s="149" t="s">
        <v>508</v>
      </c>
      <c r="E362" s="150"/>
      <c r="F362" s="166"/>
      <c r="G362" s="583"/>
      <c r="H362" s="584"/>
      <c r="I362" s="584"/>
      <c r="J362" s="584"/>
      <c r="K362" s="584"/>
      <c r="L362" s="584"/>
      <c r="M362" s="584"/>
      <c r="N362" s="584"/>
      <c r="O362" s="584"/>
      <c r="P362" s="584"/>
      <c r="Q362" s="584"/>
      <c r="R362" s="584"/>
      <c r="S362" s="584"/>
      <c r="T362" s="584"/>
      <c r="U362" s="584"/>
      <c r="V362" s="584"/>
      <c r="W362" s="584"/>
      <c r="X362" s="584"/>
      <c r="Y362" s="584"/>
      <c r="Z362" s="584"/>
      <c r="AA362" s="584"/>
      <c r="AB362" s="585"/>
    </row>
    <row r="363" spans="1:28" x14ac:dyDescent="0.45">
      <c r="A363" s="92"/>
      <c r="B363" s="92"/>
      <c r="C363" s="160" t="str">
        <f>$B$359&amp;"-"&amp;COUNTA(C$359:$C362)+1</f>
        <v>実績28-4</v>
      </c>
      <c r="D363" s="574" t="s">
        <v>509</v>
      </c>
      <c r="E363" s="586"/>
      <c r="F363" s="166"/>
      <c r="G363" s="587"/>
      <c r="H363" s="588"/>
      <c r="I363" s="588"/>
      <c r="J363" s="588"/>
      <c r="K363" s="588"/>
      <c r="L363" s="588"/>
      <c r="M363" s="588"/>
      <c r="N363" s="588"/>
      <c r="O363" s="588"/>
      <c r="P363" s="588"/>
      <c r="Q363" s="588"/>
      <c r="R363" s="588"/>
      <c r="S363" s="588"/>
      <c r="T363" s="588"/>
      <c r="U363" s="588"/>
      <c r="V363" s="588"/>
      <c r="W363" s="588"/>
      <c r="X363" s="588"/>
      <c r="Y363" s="588"/>
      <c r="Z363" s="588"/>
      <c r="AA363" s="588"/>
      <c r="AB363" s="589"/>
    </row>
    <row r="364" spans="1:28" x14ac:dyDescent="0.45">
      <c r="A364" s="92"/>
      <c r="B364" s="92"/>
      <c r="C364" s="160" t="str">
        <f>$B$359&amp;"-"&amp;COUNTA(C$359:$C363)+1</f>
        <v>実績28-5</v>
      </c>
      <c r="D364" s="149" t="s">
        <v>510</v>
      </c>
      <c r="E364" s="150"/>
      <c r="F364" s="165"/>
      <c r="G364" s="598" t="s">
        <v>511</v>
      </c>
      <c r="H364" s="598"/>
      <c r="I364" s="599"/>
      <c r="J364" s="599"/>
      <c r="K364" s="600" t="s">
        <v>512</v>
      </c>
      <c r="L364" s="600"/>
      <c r="M364" s="601"/>
      <c r="N364" s="602"/>
      <c r="O364" s="603" t="s">
        <v>513</v>
      </c>
      <c r="P364" s="603"/>
      <c r="Q364" s="603" t="s">
        <v>514</v>
      </c>
      <c r="R364" s="603"/>
      <c r="S364" s="598" t="s">
        <v>511</v>
      </c>
      <c r="T364" s="598"/>
      <c r="U364" s="599"/>
      <c r="V364" s="599"/>
      <c r="W364" s="600" t="s">
        <v>512</v>
      </c>
      <c r="X364" s="600"/>
      <c r="Y364" s="601"/>
      <c r="Z364" s="602"/>
      <c r="AA364" s="603" t="s">
        <v>513</v>
      </c>
      <c r="AB364" s="603"/>
    </row>
    <row r="365" spans="1:28" ht="16.899999999999999" customHeight="1" x14ac:dyDescent="0.45">
      <c r="A365" s="92"/>
      <c r="B365" s="92"/>
      <c r="C365" s="159" t="str">
        <f>$B$359&amp;"-"&amp;COUNTA(C$359:$C364)+1</f>
        <v>実績28-6</v>
      </c>
      <c r="D365" s="149" t="s">
        <v>515</v>
      </c>
      <c r="E365" s="150"/>
      <c r="F365" s="165"/>
      <c r="G365" s="604"/>
      <c r="H365" s="605"/>
      <c r="I365" s="605"/>
      <c r="J365" s="605"/>
      <c r="K365" s="605"/>
      <c r="L365" s="605"/>
      <c r="M365" s="605"/>
      <c r="N365" s="605"/>
      <c r="O365" s="605"/>
      <c r="P365" s="605"/>
      <c r="Q365" s="605"/>
      <c r="R365" s="605"/>
      <c r="S365" s="605"/>
      <c r="T365" s="605"/>
      <c r="U365" s="605"/>
      <c r="V365" s="605"/>
      <c r="W365" s="605"/>
      <c r="X365" s="605"/>
      <c r="Y365" s="605"/>
      <c r="Z365" s="605"/>
      <c r="AA365" s="606" t="s">
        <v>522</v>
      </c>
      <c r="AB365" s="607"/>
    </row>
    <row r="366" spans="1:28" ht="16.899999999999999" customHeight="1" x14ac:dyDescent="0.45">
      <c r="A366" s="92"/>
      <c r="B366" s="92"/>
      <c r="C366" s="161" t="str">
        <f>$B$359&amp;"-"&amp;COUNTA(C$359:$C365)+1</f>
        <v>実績28-7</v>
      </c>
      <c r="D366" s="151" t="s">
        <v>517</v>
      </c>
      <c r="E366" s="150"/>
      <c r="F366" s="165"/>
      <c r="G366" s="583"/>
      <c r="H366" s="584"/>
      <c r="I366" s="584"/>
      <c r="J366" s="584"/>
      <c r="K366" s="584"/>
      <c r="L366" s="584"/>
      <c r="M366" s="584"/>
      <c r="N366" s="584"/>
      <c r="O366" s="584"/>
      <c r="P366" s="584"/>
      <c r="Q366" s="584"/>
      <c r="R366" s="584"/>
      <c r="S366" s="584"/>
      <c r="T366" s="584"/>
      <c r="U366" s="584"/>
      <c r="V366" s="584"/>
      <c r="W366" s="584"/>
      <c r="X366" s="584"/>
      <c r="Y366" s="584"/>
      <c r="Z366" s="584"/>
      <c r="AA366" s="584"/>
      <c r="AB366" s="585"/>
    </row>
    <row r="367" spans="1:28" x14ac:dyDescent="0.45">
      <c r="A367" s="92"/>
      <c r="B367" s="92"/>
      <c r="C367" s="160" t="str">
        <f>$B$359&amp;"-"&amp;COUNTA(C$359:$C366)+1</f>
        <v>実績28-8</v>
      </c>
      <c r="D367" s="94" t="s">
        <v>518</v>
      </c>
      <c r="E367" s="152"/>
      <c r="F367" s="152"/>
      <c r="G367" s="590"/>
      <c r="H367" s="591"/>
      <c r="I367" s="591"/>
      <c r="J367" s="591"/>
      <c r="K367" s="591"/>
      <c r="L367" s="591"/>
      <c r="M367" s="591"/>
      <c r="N367" s="591"/>
      <c r="O367" s="591"/>
      <c r="P367" s="591"/>
      <c r="Q367" s="591"/>
      <c r="R367" s="591"/>
      <c r="S367" s="591"/>
      <c r="T367" s="591"/>
      <c r="U367" s="591"/>
      <c r="V367" s="591"/>
      <c r="W367" s="591"/>
      <c r="X367" s="591"/>
      <c r="Y367" s="591"/>
      <c r="Z367" s="591"/>
      <c r="AA367" s="591"/>
      <c r="AB367" s="592"/>
    </row>
    <row r="368" spans="1:28" x14ac:dyDescent="0.45">
      <c r="A368" s="92"/>
      <c r="B368" s="92"/>
      <c r="C368" s="153"/>
      <c r="D368" s="93"/>
      <c r="E368" s="154"/>
      <c r="F368" s="154"/>
      <c r="G368" s="593"/>
      <c r="H368" s="594"/>
      <c r="I368" s="594"/>
      <c r="J368" s="594"/>
      <c r="K368" s="594"/>
      <c r="L368" s="594"/>
      <c r="M368" s="594"/>
      <c r="N368" s="594"/>
      <c r="O368" s="594"/>
      <c r="P368" s="594"/>
      <c r="Q368" s="594"/>
      <c r="R368" s="594"/>
      <c r="S368" s="594"/>
      <c r="T368" s="594"/>
      <c r="U368" s="594"/>
      <c r="V368" s="594"/>
      <c r="W368" s="594"/>
      <c r="X368" s="594"/>
      <c r="Y368" s="594"/>
      <c r="Z368" s="594"/>
      <c r="AA368" s="594"/>
      <c r="AB368" s="595"/>
    </row>
    <row r="369" spans="1:28" x14ac:dyDescent="0.45">
      <c r="A369" s="92"/>
      <c r="B369" s="92"/>
      <c r="C369" s="160" t="str">
        <f>$B$359&amp;"-"&amp;COUNTA(C$359:$C368)+1</f>
        <v>実績28-9</v>
      </c>
      <c r="D369" s="94" t="s">
        <v>519</v>
      </c>
      <c r="E369" s="152"/>
      <c r="F369" s="596" t="s">
        <v>520</v>
      </c>
      <c r="G369" s="590"/>
      <c r="H369" s="591"/>
      <c r="I369" s="591"/>
      <c r="J369" s="591"/>
      <c r="K369" s="591"/>
      <c r="L369" s="591"/>
      <c r="M369" s="591"/>
      <c r="N369" s="591"/>
      <c r="O369" s="591"/>
      <c r="P369" s="591"/>
      <c r="Q369" s="591"/>
      <c r="R369" s="591"/>
      <c r="S369" s="591"/>
      <c r="T369" s="591"/>
      <c r="U369" s="591"/>
      <c r="V369" s="591"/>
      <c r="W369" s="591"/>
      <c r="X369" s="591"/>
      <c r="Y369" s="591"/>
      <c r="Z369" s="591"/>
      <c r="AA369" s="591"/>
      <c r="AB369" s="592"/>
    </row>
    <row r="370" spans="1:28" ht="133.15" customHeight="1" x14ac:dyDescent="0.45">
      <c r="A370" s="92"/>
      <c r="B370" s="92"/>
      <c r="C370" s="153"/>
      <c r="D370" s="93"/>
      <c r="E370" s="154"/>
      <c r="F370" s="597"/>
      <c r="G370" s="593"/>
      <c r="H370" s="594"/>
      <c r="I370" s="594"/>
      <c r="J370" s="594"/>
      <c r="K370" s="594"/>
      <c r="L370" s="594"/>
      <c r="M370" s="594"/>
      <c r="N370" s="594"/>
      <c r="O370" s="594"/>
      <c r="P370" s="594"/>
      <c r="Q370" s="594"/>
      <c r="R370" s="594"/>
      <c r="S370" s="594"/>
      <c r="T370" s="594"/>
      <c r="U370" s="594"/>
      <c r="V370" s="594"/>
      <c r="W370" s="594"/>
      <c r="X370" s="594"/>
      <c r="Y370" s="594"/>
      <c r="Z370" s="594"/>
      <c r="AA370" s="594"/>
      <c r="AB370" s="595"/>
    </row>
    <row r="371" spans="1:28" x14ac:dyDescent="0.45">
      <c r="A371" s="92"/>
      <c r="B371" s="92"/>
      <c r="C371" s="92"/>
      <c r="D371" s="156"/>
      <c r="E371" s="92"/>
      <c r="F371" s="92"/>
      <c r="G371" s="92"/>
      <c r="H371" s="92"/>
      <c r="I371" s="92"/>
      <c r="J371" s="92"/>
      <c r="K371" s="92"/>
      <c r="L371" s="92"/>
      <c r="M371" s="92"/>
      <c r="N371" s="92"/>
      <c r="O371" s="92"/>
      <c r="P371" s="92"/>
      <c r="Q371" s="92"/>
      <c r="R371" s="92"/>
      <c r="S371" s="92"/>
      <c r="T371" s="92"/>
      <c r="U371" s="92"/>
      <c r="V371" s="92"/>
      <c r="W371" s="92"/>
      <c r="X371" s="92"/>
      <c r="Y371" s="92"/>
      <c r="Z371" s="92"/>
      <c r="AA371" s="92"/>
      <c r="AB371" s="92"/>
    </row>
    <row r="372" spans="1:28" x14ac:dyDescent="0.45">
      <c r="A372" s="92"/>
      <c r="B372" s="92" t="s">
        <v>550</v>
      </c>
      <c r="C372" s="157"/>
      <c r="D372" s="155"/>
      <c r="E372" s="147"/>
      <c r="F372" s="155"/>
      <c r="G372" s="155"/>
      <c r="H372" s="155"/>
      <c r="I372" s="92"/>
      <c r="J372" s="92"/>
      <c r="K372" s="92"/>
      <c r="L372" s="92"/>
      <c r="M372" s="92"/>
      <c r="N372" s="92"/>
      <c r="O372" s="92"/>
      <c r="P372" s="92"/>
      <c r="Q372" s="92"/>
      <c r="R372" s="92"/>
      <c r="S372" s="92"/>
      <c r="T372" s="92"/>
      <c r="U372" s="92"/>
      <c r="V372" s="92"/>
      <c r="W372" s="92"/>
      <c r="X372" s="92"/>
      <c r="Y372" s="92"/>
      <c r="Z372" s="92"/>
      <c r="AA372" s="92"/>
      <c r="AB372" s="92"/>
    </row>
    <row r="373" spans="1:28" ht="16.899999999999999" customHeight="1" x14ac:dyDescent="0.45">
      <c r="A373" s="92"/>
      <c r="B373" s="92"/>
      <c r="C373" s="148" t="str">
        <f>$B$372&amp;"-"&amp;COUNTA(C$372:$C372)+1</f>
        <v>実績29-1</v>
      </c>
      <c r="D373" s="149" t="s">
        <v>504</v>
      </c>
      <c r="E373" s="150"/>
      <c r="F373" s="165" t="s">
        <v>505</v>
      </c>
      <c r="G373" s="580"/>
      <c r="H373" s="581"/>
      <c r="I373" s="581"/>
      <c r="J373" s="581"/>
      <c r="K373" s="581"/>
      <c r="L373" s="581"/>
      <c r="M373" s="581"/>
      <c r="N373" s="581"/>
      <c r="O373" s="581"/>
      <c r="P373" s="581"/>
      <c r="Q373" s="581"/>
      <c r="R373" s="581"/>
      <c r="S373" s="581"/>
      <c r="T373" s="581"/>
      <c r="U373" s="581"/>
      <c r="V373" s="581"/>
      <c r="W373" s="581"/>
      <c r="X373" s="581"/>
      <c r="Y373" s="581"/>
      <c r="Z373" s="581"/>
      <c r="AA373" s="581"/>
      <c r="AB373" s="582"/>
    </row>
    <row r="374" spans="1:28" ht="33" x14ac:dyDescent="0.45">
      <c r="A374" s="92"/>
      <c r="B374" s="92"/>
      <c r="C374" s="159" t="str">
        <f>$B$372&amp;"-"&amp;COUNTA(C$372:$C373)+1</f>
        <v>実績29-2</v>
      </c>
      <c r="D374" s="149" t="s">
        <v>506</v>
      </c>
      <c r="E374" s="150"/>
      <c r="F374" s="166" t="s">
        <v>507</v>
      </c>
      <c r="G374" s="583"/>
      <c r="H374" s="584"/>
      <c r="I374" s="584"/>
      <c r="J374" s="584"/>
      <c r="K374" s="584"/>
      <c r="L374" s="584"/>
      <c r="M374" s="584"/>
      <c r="N374" s="584"/>
      <c r="O374" s="584"/>
      <c r="P374" s="584"/>
      <c r="Q374" s="584"/>
      <c r="R374" s="584"/>
      <c r="S374" s="584"/>
      <c r="T374" s="584"/>
      <c r="U374" s="584"/>
      <c r="V374" s="584"/>
      <c r="W374" s="584"/>
      <c r="X374" s="584"/>
      <c r="Y374" s="584"/>
      <c r="Z374" s="584"/>
      <c r="AA374" s="584"/>
      <c r="AB374" s="585"/>
    </row>
    <row r="375" spans="1:28" x14ac:dyDescent="0.45">
      <c r="A375" s="92"/>
      <c r="B375" s="92"/>
      <c r="C375" s="159" t="str">
        <f>$B$372&amp;"-"&amp;COUNTA(C$372:$C374)+1</f>
        <v>実績29-3</v>
      </c>
      <c r="D375" s="149" t="s">
        <v>508</v>
      </c>
      <c r="E375" s="150"/>
      <c r="F375" s="166"/>
      <c r="G375" s="583"/>
      <c r="H375" s="584"/>
      <c r="I375" s="584"/>
      <c r="J375" s="584"/>
      <c r="K375" s="584"/>
      <c r="L375" s="584"/>
      <c r="M375" s="584"/>
      <c r="N375" s="584"/>
      <c r="O375" s="584"/>
      <c r="P375" s="584"/>
      <c r="Q375" s="584"/>
      <c r="R375" s="584"/>
      <c r="S375" s="584"/>
      <c r="T375" s="584"/>
      <c r="U375" s="584"/>
      <c r="V375" s="584"/>
      <c r="W375" s="584"/>
      <c r="X375" s="584"/>
      <c r="Y375" s="584"/>
      <c r="Z375" s="584"/>
      <c r="AA375" s="584"/>
      <c r="AB375" s="585"/>
    </row>
    <row r="376" spans="1:28" x14ac:dyDescent="0.45">
      <c r="A376" s="92"/>
      <c r="B376" s="92"/>
      <c r="C376" s="160" t="str">
        <f>$B$372&amp;"-"&amp;COUNTA(C$372:$C375)+1</f>
        <v>実績29-4</v>
      </c>
      <c r="D376" s="574" t="s">
        <v>509</v>
      </c>
      <c r="E376" s="586"/>
      <c r="F376" s="166"/>
      <c r="G376" s="587"/>
      <c r="H376" s="588"/>
      <c r="I376" s="588"/>
      <c r="J376" s="588"/>
      <c r="K376" s="588"/>
      <c r="L376" s="588"/>
      <c r="M376" s="588"/>
      <c r="N376" s="588"/>
      <c r="O376" s="588"/>
      <c r="P376" s="588"/>
      <c r="Q376" s="588"/>
      <c r="R376" s="588"/>
      <c r="S376" s="588"/>
      <c r="T376" s="588"/>
      <c r="U376" s="588"/>
      <c r="V376" s="588"/>
      <c r="W376" s="588"/>
      <c r="X376" s="588"/>
      <c r="Y376" s="588"/>
      <c r="Z376" s="588"/>
      <c r="AA376" s="588"/>
      <c r="AB376" s="589"/>
    </row>
    <row r="377" spans="1:28" x14ac:dyDescent="0.45">
      <c r="A377" s="92"/>
      <c r="B377" s="92"/>
      <c r="C377" s="160" t="str">
        <f>$B$372&amp;"-"&amp;COUNTA(C$372:$C376)+1</f>
        <v>実績29-5</v>
      </c>
      <c r="D377" s="149" t="s">
        <v>510</v>
      </c>
      <c r="E377" s="150"/>
      <c r="F377" s="165"/>
      <c r="G377" s="598" t="s">
        <v>511</v>
      </c>
      <c r="H377" s="598"/>
      <c r="I377" s="599"/>
      <c r="J377" s="599"/>
      <c r="K377" s="600" t="s">
        <v>512</v>
      </c>
      <c r="L377" s="600"/>
      <c r="M377" s="601"/>
      <c r="N377" s="602"/>
      <c r="O377" s="603" t="s">
        <v>513</v>
      </c>
      <c r="P377" s="603"/>
      <c r="Q377" s="603" t="s">
        <v>514</v>
      </c>
      <c r="R377" s="603"/>
      <c r="S377" s="598" t="s">
        <v>511</v>
      </c>
      <c r="T377" s="598"/>
      <c r="U377" s="599"/>
      <c r="V377" s="599"/>
      <c r="W377" s="600" t="s">
        <v>512</v>
      </c>
      <c r="X377" s="600"/>
      <c r="Y377" s="601"/>
      <c r="Z377" s="602"/>
      <c r="AA377" s="603" t="s">
        <v>513</v>
      </c>
      <c r="AB377" s="603"/>
    </row>
    <row r="378" spans="1:28" ht="16.899999999999999" customHeight="1" x14ac:dyDescent="0.45">
      <c r="A378" s="92"/>
      <c r="B378" s="92"/>
      <c r="C378" s="159" t="str">
        <f>$B$372&amp;"-"&amp;COUNTA(C$372:$C377)+1</f>
        <v>実績29-6</v>
      </c>
      <c r="D378" s="149" t="s">
        <v>515</v>
      </c>
      <c r="E378" s="150"/>
      <c r="F378" s="165"/>
      <c r="G378" s="604"/>
      <c r="H378" s="605"/>
      <c r="I378" s="605"/>
      <c r="J378" s="605"/>
      <c r="K378" s="605"/>
      <c r="L378" s="605"/>
      <c r="M378" s="605"/>
      <c r="N378" s="605"/>
      <c r="O378" s="605"/>
      <c r="P378" s="605"/>
      <c r="Q378" s="605"/>
      <c r="R378" s="605"/>
      <c r="S378" s="605"/>
      <c r="T378" s="605"/>
      <c r="U378" s="605"/>
      <c r="V378" s="605"/>
      <c r="W378" s="605"/>
      <c r="X378" s="605"/>
      <c r="Y378" s="605"/>
      <c r="Z378" s="605"/>
      <c r="AA378" s="606" t="s">
        <v>530</v>
      </c>
      <c r="AB378" s="607"/>
    </row>
    <row r="379" spans="1:28" ht="16.899999999999999" customHeight="1" x14ac:dyDescent="0.45">
      <c r="A379" s="92"/>
      <c r="B379" s="92"/>
      <c r="C379" s="161" t="str">
        <f>$B$372&amp;"-"&amp;COUNTA(C$372:$C378)+1</f>
        <v>実績29-7</v>
      </c>
      <c r="D379" s="151" t="s">
        <v>517</v>
      </c>
      <c r="E379" s="150"/>
      <c r="F379" s="165"/>
      <c r="G379" s="583"/>
      <c r="H379" s="584"/>
      <c r="I379" s="584"/>
      <c r="J379" s="584"/>
      <c r="K379" s="584"/>
      <c r="L379" s="584"/>
      <c r="M379" s="584"/>
      <c r="N379" s="584"/>
      <c r="O379" s="584"/>
      <c r="P379" s="584"/>
      <c r="Q379" s="584"/>
      <c r="R379" s="584"/>
      <c r="S379" s="584"/>
      <c r="T379" s="584"/>
      <c r="U379" s="584"/>
      <c r="V379" s="584"/>
      <c r="W379" s="584"/>
      <c r="X379" s="584"/>
      <c r="Y379" s="584"/>
      <c r="Z379" s="584"/>
      <c r="AA379" s="584"/>
      <c r="AB379" s="585"/>
    </row>
    <row r="380" spans="1:28" x14ac:dyDescent="0.45">
      <c r="A380" s="92"/>
      <c r="B380" s="92"/>
      <c r="C380" s="160" t="str">
        <f>$B$372&amp;"-"&amp;COUNTA(C$372:$C379)+1</f>
        <v>実績29-8</v>
      </c>
      <c r="D380" s="94" t="s">
        <v>518</v>
      </c>
      <c r="E380" s="152"/>
      <c r="F380" s="152"/>
      <c r="G380" s="590"/>
      <c r="H380" s="591"/>
      <c r="I380" s="591"/>
      <c r="J380" s="591"/>
      <c r="K380" s="591"/>
      <c r="L380" s="591"/>
      <c r="M380" s="591"/>
      <c r="N380" s="591"/>
      <c r="O380" s="591"/>
      <c r="P380" s="591"/>
      <c r="Q380" s="591"/>
      <c r="R380" s="591"/>
      <c r="S380" s="591"/>
      <c r="T380" s="591"/>
      <c r="U380" s="591"/>
      <c r="V380" s="591"/>
      <c r="W380" s="591"/>
      <c r="X380" s="591"/>
      <c r="Y380" s="591"/>
      <c r="Z380" s="591"/>
      <c r="AA380" s="591"/>
      <c r="AB380" s="592"/>
    </row>
    <row r="381" spans="1:28" x14ac:dyDescent="0.45">
      <c r="A381" s="92"/>
      <c r="B381" s="92"/>
      <c r="C381" s="153"/>
      <c r="D381" s="93"/>
      <c r="E381" s="154"/>
      <c r="F381" s="154"/>
      <c r="G381" s="593"/>
      <c r="H381" s="594"/>
      <c r="I381" s="594"/>
      <c r="J381" s="594"/>
      <c r="K381" s="594"/>
      <c r="L381" s="594"/>
      <c r="M381" s="594"/>
      <c r="N381" s="594"/>
      <c r="O381" s="594"/>
      <c r="P381" s="594"/>
      <c r="Q381" s="594"/>
      <c r="R381" s="594"/>
      <c r="S381" s="594"/>
      <c r="T381" s="594"/>
      <c r="U381" s="594"/>
      <c r="V381" s="594"/>
      <c r="W381" s="594"/>
      <c r="X381" s="594"/>
      <c r="Y381" s="594"/>
      <c r="Z381" s="594"/>
      <c r="AA381" s="594"/>
      <c r="AB381" s="595"/>
    </row>
    <row r="382" spans="1:28" x14ac:dyDescent="0.45">
      <c r="A382" s="92"/>
      <c r="B382" s="92"/>
      <c r="C382" s="160" t="str">
        <f>$B$372&amp;"-"&amp;COUNTA(C$372:$C381)+1</f>
        <v>実績29-9</v>
      </c>
      <c r="D382" s="94" t="s">
        <v>519</v>
      </c>
      <c r="E382" s="152"/>
      <c r="F382" s="596" t="s">
        <v>520</v>
      </c>
      <c r="G382" s="590"/>
      <c r="H382" s="591"/>
      <c r="I382" s="591"/>
      <c r="J382" s="591"/>
      <c r="K382" s="591"/>
      <c r="L382" s="591"/>
      <c r="M382" s="591"/>
      <c r="N382" s="591"/>
      <c r="O382" s="591"/>
      <c r="P382" s="591"/>
      <c r="Q382" s="591"/>
      <c r="R382" s="591"/>
      <c r="S382" s="591"/>
      <c r="T382" s="591"/>
      <c r="U382" s="591"/>
      <c r="V382" s="591"/>
      <c r="W382" s="591"/>
      <c r="X382" s="591"/>
      <c r="Y382" s="591"/>
      <c r="Z382" s="591"/>
      <c r="AA382" s="591"/>
      <c r="AB382" s="592"/>
    </row>
    <row r="383" spans="1:28" ht="133.15" customHeight="1" x14ac:dyDescent="0.45">
      <c r="A383" s="92"/>
      <c r="B383" s="92"/>
      <c r="C383" s="153"/>
      <c r="D383" s="93"/>
      <c r="E383" s="154"/>
      <c r="F383" s="597"/>
      <c r="G383" s="593"/>
      <c r="H383" s="594"/>
      <c r="I383" s="594"/>
      <c r="J383" s="594"/>
      <c r="K383" s="594"/>
      <c r="L383" s="594"/>
      <c r="M383" s="594"/>
      <c r="N383" s="594"/>
      <c r="O383" s="594"/>
      <c r="P383" s="594"/>
      <c r="Q383" s="594"/>
      <c r="R383" s="594"/>
      <c r="S383" s="594"/>
      <c r="T383" s="594"/>
      <c r="U383" s="594"/>
      <c r="V383" s="594"/>
      <c r="W383" s="594"/>
      <c r="X383" s="594"/>
      <c r="Y383" s="594"/>
      <c r="Z383" s="594"/>
      <c r="AA383" s="594"/>
      <c r="AB383" s="595"/>
    </row>
    <row r="384" spans="1:28" x14ac:dyDescent="0.45">
      <c r="A384" s="158"/>
      <c r="B384" s="158"/>
      <c r="C384" s="92"/>
      <c r="D384" s="156"/>
      <c r="E384" s="92"/>
      <c r="F384" s="92"/>
      <c r="G384" s="92"/>
      <c r="H384" s="92"/>
      <c r="I384" s="92"/>
      <c r="J384" s="92"/>
      <c r="K384" s="92"/>
      <c r="L384" s="92"/>
      <c r="M384" s="92"/>
      <c r="N384" s="92"/>
      <c r="O384" s="92"/>
      <c r="P384" s="92"/>
      <c r="Q384" s="92"/>
      <c r="R384" s="92"/>
      <c r="S384" s="92"/>
      <c r="T384" s="92"/>
      <c r="U384" s="92"/>
      <c r="V384" s="92"/>
      <c r="W384" s="92"/>
      <c r="X384" s="92"/>
      <c r="Y384" s="92"/>
      <c r="Z384" s="92"/>
      <c r="AA384" s="92"/>
      <c r="AB384" s="92"/>
    </row>
    <row r="385" spans="1:28" x14ac:dyDescent="0.45">
      <c r="A385" s="92"/>
      <c r="B385" s="92" t="s">
        <v>551</v>
      </c>
      <c r="C385" s="157"/>
      <c r="D385" s="155"/>
      <c r="E385" s="147"/>
      <c r="F385" s="155"/>
      <c r="G385" s="155"/>
      <c r="H385" s="155"/>
      <c r="I385" s="92"/>
      <c r="J385" s="92"/>
      <c r="K385" s="92"/>
      <c r="L385" s="92"/>
      <c r="M385" s="92"/>
      <c r="N385" s="92"/>
      <c r="O385" s="92"/>
      <c r="P385" s="92"/>
      <c r="Q385" s="92"/>
      <c r="R385" s="92"/>
      <c r="S385" s="92"/>
      <c r="T385" s="92"/>
      <c r="U385" s="92"/>
      <c r="V385" s="92"/>
      <c r="W385" s="92"/>
      <c r="X385" s="92"/>
      <c r="Y385" s="92"/>
      <c r="Z385" s="92"/>
      <c r="AA385" s="92"/>
      <c r="AB385" s="92"/>
    </row>
    <row r="386" spans="1:28" ht="16.899999999999999" customHeight="1" x14ac:dyDescent="0.45">
      <c r="A386" s="92"/>
      <c r="B386" s="92"/>
      <c r="C386" s="148" t="str">
        <f>$B$385&amp;"-"&amp;COUNTA(C$385:$C385)+1</f>
        <v>実績30-1</v>
      </c>
      <c r="D386" s="149" t="s">
        <v>504</v>
      </c>
      <c r="E386" s="150"/>
      <c r="F386" s="165" t="s">
        <v>505</v>
      </c>
      <c r="G386" s="580"/>
      <c r="H386" s="581"/>
      <c r="I386" s="581"/>
      <c r="J386" s="581"/>
      <c r="K386" s="581"/>
      <c r="L386" s="581"/>
      <c r="M386" s="581"/>
      <c r="N386" s="581"/>
      <c r="O386" s="581"/>
      <c r="P386" s="581"/>
      <c r="Q386" s="581"/>
      <c r="R386" s="581"/>
      <c r="S386" s="581"/>
      <c r="T386" s="581"/>
      <c r="U386" s="581"/>
      <c r="V386" s="581"/>
      <c r="W386" s="581"/>
      <c r="X386" s="581"/>
      <c r="Y386" s="581"/>
      <c r="Z386" s="581"/>
      <c r="AA386" s="581"/>
      <c r="AB386" s="582"/>
    </row>
    <row r="387" spans="1:28" ht="33" x14ac:dyDescent="0.45">
      <c r="A387" s="92"/>
      <c r="B387" s="92"/>
      <c r="C387" s="159" t="str">
        <f>$B$385&amp;"-"&amp;COUNTA(C$385:$C386)+1</f>
        <v>実績30-2</v>
      </c>
      <c r="D387" s="149" t="s">
        <v>506</v>
      </c>
      <c r="E387" s="150"/>
      <c r="F387" s="166" t="s">
        <v>507</v>
      </c>
      <c r="G387" s="583"/>
      <c r="H387" s="584"/>
      <c r="I387" s="584"/>
      <c r="J387" s="584"/>
      <c r="K387" s="584"/>
      <c r="L387" s="584"/>
      <c r="M387" s="584"/>
      <c r="N387" s="584"/>
      <c r="O387" s="584"/>
      <c r="P387" s="584"/>
      <c r="Q387" s="584"/>
      <c r="R387" s="584"/>
      <c r="S387" s="584"/>
      <c r="T387" s="584"/>
      <c r="U387" s="584"/>
      <c r="V387" s="584"/>
      <c r="W387" s="584"/>
      <c r="X387" s="584"/>
      <c r="Y387" s="584"/>
      <c r="Z387" s="584"/>
      <c r="AA387" s="584"/>
      <c r="AB387" s="585"/>
    </row>
    <row r="388" spans="1:28" x14ac:dyDescent="0.45">
      <c r="A388" s="92"/>
      <c r="B388" s="92"/>
      <c r="C388" s="159" t="str">
        <f>$B$385&amp;"-"&amp;COUNTA(C$385:$C387)+1</f>
        <v>実績30-3</v>
      </c>
      <c r="D388" s="149" t="s">
        <v>508</v>
      </c>
      <c r="E388" s="150"/>
      <c r="F388" s="166"/>
      <c r="G388" s="583"/>
      <c r="H388" s="584"/>
      <c r="I388" s="584"/>
      <c r="J388" s="584"/>
      <c r="K388" s="584"/>
      <c r="L388" s="584"/>
      <c r="M388" s="584"/>
      <c r="N388" s="584"/>
      <c r="O388" s="584"/>
      <c r="P388" s="584"/>
      <c r="Q388" s="584"/>
      <c r="R388" s="584"/>
      <c r="S388" s="584"/>
      <c r="T388" s="584"/>
      <c r="U388" s="584"/>
      <c r="V388" s="584"/>
      <c r="W388" s="584"/>
      <c r="X388" s="584"/>
      <c r="Y388" s="584"/>
      <c r="Z388" s="584"/>
      <c r="AA388" s="584"/>
      <c r="AB388" s="585"/>
    </row>
    <row r="389" spans="1:28" x14ac:dyDescent="0.45">
      <c r="A389" s="92"/>
      <c r="B389" s="92"/>
      <c r="C389" s="160" t="str">
        <f>$B$385&amp;"-"&amp;COUNTA(C$385:$C388)+1</f>
        <v>実績30-4</v>
      </c>
      <c r="D389" s="574" t="s">
        <v>509</v>
      </c>
      <c r="E389" s="586"/>
      <c r="F389" s="166"/>
      <c r="G389" s="587"/>
      <c r="H389" s="588"/>
      <c r="I389" s="588"/>
      <c r="J389" s="588"/>
      <c r="K389" s="588"/>
      <c r="L389" s="588"/>
      <c r="M389" s="588"/>
      <c r="N389" s="588"/>
      <c r="O389" s="588"/>
      <c r="P389" s="588"/>
      <c r="Q389" s="588"/>
      <c r="R389" s="588"/>
      <c r="S389" s="588"/>
      <c r="T389" s="588"/>
      <c r="U389" s="588"/>
      <c r="V389" s="588"/>
      <c r="W389" s="588"/>
      <c r="X389" s="588"/>
      <c r="Y389" s="588"/>
      <c r="Z389" s="588"/>
      <c r="AA389" s="588"/>
      <c r="AB389" s="589"/>
    </row>
    <row r="390" spans="1:28" x14ac:dyDescent="0.45">
      <c r="A390" s="92"/>
      <c r="B390" s="92"/>
      <c r="C390" s="160" t="str">
        <f>$B$385&amp;"-"&amp;COUNTA(C$385:$C389)+1</f>
        <v>実績30-5</v>
      </c>
      <c r="D390" s="149" t="s">
        <v>510</v>
      </c>
      <c r="E390" s="150"/>
      <c r="F390" s="165"/>
      <c r="G390" s="598" t="s">
        <v>511</v>
      </c>
      <c r="H390" s="598"/>
      <c r="I390" s="599"/>
      <c r="J390" s="599"/>
      <c r="K390" s="600" t="s">
        <v>512</v>
      </c>
      <c r="L390" s="600"/>
      <c r="M390" s="601"/>
      <c r="N390" s="602"/>
      <c r="O390" s="603" t="s">
        <v>513</v>
      </c>
      <c r="P390" s="603"/>
      <c r="Q390" s="603" t="s">
        <v>514</v>
      </c>
      <c r="R390" s="603"/>
      <c r="S390" s="598" t="s">
        <v>511</v>
      </c>
      <c r="T390" s="598"/>
      <c r="U390" s="599"/>
      <c r="V390" s="599"/>
      <c r="W390" s="600" t="s">
        <v>512</v>
      </c>
      <c r="X390" s="600"/>
      <c r="Y390" s="601"/>
      <c r="Z390" s="602"/>
      <c r="AA390" s="603" t="s">
        <v>513</v>
      </c>
      <c r="AB390" s="603"/>
    </row>
    <row r="391" spans="1:28" ht="16.899999999999999" customHeight="1" x14ac:dyDescent="0.45">
      <c r="A391" s="92"/>
      <c r="B391" s="92"/>
      <c r="C391" s="159" t="str">
        <f>$B$385&amp;"-"&amp;COUNTA(C$385:$C390)+1</f>
        <v>実績30-6</v>
      </c>
      <c r="D391" s="149" t="s">
        <v>515</v>
      </c>
      <c r="E391" s="150"/>
      <c r="F391" s="165"/>
      <c r="G391" s="604"/>
      <c r="H391" s="605"/>
      <c r="I391" s="605"/>
      <c r="J391" s="605"/>
      <c r="K391" s="605"/>
      <c r="L391" s="605"/>
      <c r="M391" s="605"/>
      <c r="N391" s="605"/>
      <c r="O391" s="605"/>
      <c r="P391" s="605"/>
      <c r="Q391" s="605"/>
      <c r="R391" s="605"/>
      <c r="S391" s="605"/>
      <c r="T391" s="605"/>
      <c r="U391" s="605"/>
      <c r="V391" s="605"/>
      <c r="W391" s="605"/>
      <c r="X391" s="605"/>
      <c r="Y391" s="605"/>
      <c r="Z391" s="605"/>
      <c r="AA391" s="606" t="s">
        <v>522</v>
      </c>
      <c r="AB391" s="607"/>
    </row>
    <row r="392" spans="1:28" ht="16.899999999999999" customHeight="1" x14ac:dyDescent="0.45">
      <c r="A392" s="92"/>
      <c r="B392" s="92"/>
      <c r="C392" s="161" t="str">
        <f>$B$385&amp;"-"&amp;COUNTA(C$385:$C391)+1</f>
        <v>実績30-7</v>
      </c>
      <c r="D392" s="151" t="s">
        <v>517</v>
      </c>
      <c r="E392" s="150"/>
      <c r="F392" s="165"/>
      <c r="G392" s="583"/>
      <c r="H392" s="584"/>
      <c r="I392" s="584"/>
      <c r="J392" s="584"/>
      <c r="K392" s="584"/>
      <c r="L392" s="584"/>
      <c r="M392" s="584"/>
      <c r="N392" s="584"/>
      <c r="O392" s="584"/>
      <c r="P392" s="584"/>
      <c r="Q392" s="584"/>
      <c r="R392" s="584"/>
      <c r="S392" s="584"/>
      <c r="T392" s="584"/>
      <c r="U392" s="584"/>
      <c r="V392" s="584"/>
      <c r="W392" s="584"/>
      <c r="X392" s="584"/>
      <c r="Y392" s="584"/>
      <c r="Z392" s="584"/>
      <c r="AA392" s="584"/>
      <c r="AB392" s="585"/>
    </row>
    <row r="393" spans="1:28" x14ac:dyDescent="0.45">
      <c r="A393" s="92"/>
      <c r="B393" s="92"/>
      <c r="C393" s="160" t="str">
        <f>$B$385&amp;"-"&amp;COUNTA(C$385:$C392)+1</f>
        <v>実績30-8</v>
      </c>
      <c r="D393" s="94" t="s">
        <v>518</v>
      </c>
      <c r="E393" s="152"/>
      <c r="F393" s="152"/>
      <c r="G393" s="590"/>
      <c r="H393" s="591"/>
      <c r="I393" s="591"/>
      <c r="J393" s="591"/>
      <c r="K393" s="591"/>
      <c r="L393" s="591"/>
      <c r="M393" s="591"/>
      <c r="N393" s="591"/>
      <c r="O393" s="591"/>
      <c r="P393" s="591"/>
      <c r="Q393" s="591"/>
      <c r="R393" s="591"/>
      <c r="S393" s="591"/>
      <c r="T393" s="591"/>
      <c r="U393" s="591"/>
      <c r="V393" s="591"/>
      <c r="W393" s="591"/>
      <c r="X393" s="591"/>
      <c r="Y393" s="591"/>
      <c r="Z393" s="591"/>
      <c r="AA393" s="591"/>
      <c r="AB393" s="592"/>
    </row>
    <row r="394" spans="1:28" x14ac:dyDescent="0.45">
      <c r="A394" s="92"/>
      <c r="B394" s="92"/>
      <c r="C394" s="153"/>
      <c r="D394" s="93"/>
      <c r="E394" s="154"/>
      <c r="F394" s="154"/>
      <c r="G394" s="593"/>
      <c r="H394" s="594"/>
      <c r="I394" s="594"/>
      <c r="J394" s="594"/>
      <c r="K394" s="594"/>
      <c r="L394" s="594"/>
      <c r="M394" s="594"/>
      <c r="N394" s="594"/>
      <c r="O394" s="594"/>
      <c r="P394" s="594"/>
      <c r="Q394" s="594"/>
      <c r="R394" s="594"/>
      <c r="S394" s="594"/>
      <c r="T394" s="594"/>
      <c r="U394" s="594"/>
      <c r="V394" s="594"/>
      <c r="W394" s="594"/>
      <c r="X394" s="594"/>
      <c r="Y394" s="594"/>
      <c r="Z394" s="594"/>
      <c r="AA394" s="594"/>
      <c r="AB394" s="595"/>
    </row>
    <row r="395" spans="1:28" x14ac:dyDescent="0.45">
      <c r="A395" s="92"/>
      <c r="B395" s="92"/>
      <c r="C395" s="160" t="str">
        <f>$B$385&amp;"-"&amp;COUNTA(C$385:$C394)+1</f>
        <v>実績30-9</v>
      </c>
      <c r="D395" s="94" t="s">
        <v>519</v>
      </c>
      <c r="E395" s="152"/>
      <c r="F395" s="596" t="s">
        <v>520</v>
      </c>
      <c r="G395" s="590"/>
      <c r="H395" s="591"/>
      <c r="I395" s="591"/>
      <c r="J395" s="591"/>
      <c r="K395" s="591"/>
      <c r="L395" s="591"/>
      <c r="M395" s="591"/>
      <c r="N395" s="591"/>
      <c r="O395" s="591"/>
      <c r="P395" s="591"/>
      <c r="Q395" s="591"/>
      <c r="R395" s="591"/>
      <c r="S395" s="591"/>
      <c r="T395" s="591"/>
      <c r="U395" s="591"/>
      <c r="V395" s="591"/>
      <c r="W395" s="591"/>
      <c r="X395" s="591"/>
      <c r="Y395" s="591"/>
      <c r="Z395" s="591"/>
      <c r="AA395" s="591"/>
      <c r="AB395" s="592"/>
    </row>
    <row r="396" spans="1:28" ht="133.15" customHeight="1" x14ac:dyDescent="0.45">
      <c r="A396" s="92"/>
      <c r="B396" s="92"/>
      <c r="C396" s="153"/>
      <c r="D396" s="93"/>
      <c r="E396" s="154"/>
      <c r="F396" s="597"/>
      <c r="G396" s="593"/>
      <c r="H396" s="594"/>
      <c r="I396" s="594"/>
      <c r="J396" s="594"/>
      <c r="K396" s="594"/>
      <c r="L396" s="594"/>
      <c r="M396" s="594"/>
      <c r="N396" s="594"/>
      <c r="O396" s="594"/>
      <c r="P396" s="594"/>
      <c r="Q396" s="594"/>
      <c r="R396" s="594"/>
      <c r="S396" s="594"/>
      <c r="T396" s="594"/>
      <c r="U396" s="594"/>
      <c r="V396" s="594"/>
      <c r="W396" s="594"/>
      <c r="X396" s="594"/>
      <c r="Y396" s="594"/>
      <c r="Z396" s="594"/>
      <c r="AA396" s="594"/>
      <c r="AB396" s="595"/>
    </row>
    <row r="397" spans="1:28" x14ac:dyDescent="0.45">
      <c r="A397" s="92"/>
      <c r="B397" s="92"/>
      <c r="C397" s="92"/>
      <c r="E397" s="91"/>
      <c r="F397" s="91"/>
      <c r="G397" s="119"/>
      <c r="H397" s="92"/>
      <c r="I397" s="92"/>
      <c r="J397" s="92"/>
      <c r="K397" s="92"/>
      <c r="L397" s="92"/>
      <c r="M397" s="92"/>
      <c r="N397" s="92"/>
      <c r="O397" s="92"/>
      <c r="P397" s="92"/>
      <c r="Q397" s="92"/>
      <c r="R397" s="92"/>
      <c r="S397" s="92"/>
      <c r="T397" s="92"/>
      <c r="U397" s="92"/>
      <c r="V397" s="92"/>
      <c r="W397" s="92"/>
      <c r="X397" s="92"/>
      <c r="Y397" s="92"/>
      <c r="Z397" s="92"/>
      <c r="AA397" s="92"/>
      <c r="AB397" s="92"/>
    </row>
    <row r="398" spans="1:28" x14ac:dyDescent="0.45">
      <c r="A398" s="92"/>
      <c r="B398" s="92" t="s">
        <v>552</v>
      </c>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c r="AA398" s="92"/>
      <c r="AB398" s="92"/>
    </row>
    <row r="399" spans="1:28" ht="16.899999999999999" customHeight="1" x14ac:dyDescent="0.45">
      <c r="A399" s="92"/>
      <c r="B399" s="92"/>
      <c r="C399" s="148" t="str">
        <f>$B$398&amp;"-"&amp;COUNTA(C398:$C$398)+1</f>
        <v>実績31-1</v>
      </c>
      <c r="D399" s="149" t="s">
        <v>504</v>
      </c>
      <c r="E399" s="150"/>
      <c r="F399" s="165" t="s">
        <v>505</v>
      </c>
      <c r="G399" s="580"/>
      <c r="H399" s="581"/>
      <c r="I399" s="581"/>
      <c r="J399" s="581"/>
      <c r="K399" s="581"/>
      <c r="L399" s="581"/>
      <c r="M399" s="581"/>
      <c r="N399" s="581"/>
      <c r="O399" s="581"/>
      <c r="P399" s="581"/>
      <c r="Q399" s="581"/>
      <c r="R399" s="581"/>
      <c r="S399" s="581"/>
      <c r="T399" s="581"/>
      <c r="U399" s="581"/>
      <c r="V399" s="581"/>
      <c r="W399" s="581"/>
      <c r="X399" s="581"/>
      <c r="Y399" s="581"/>
      <c r="Z399" s="581"/>
      <c r="AA399" s="581"/>
      <c r="AB399" s="582"/>
    </row>
    <row r="400" spans="1:28" ht="33" x14ac:dyDescent="0.45">
      <c r="A400" s="92"/>
      <c r="B400" s="92"/>
      <c r="C400" s="148" t="str">
        <f>$B$398&amp;"-"&amp;COUNTA(C$398:$C399)+1</f>
        <v>実績31-2</v>
      </c>
      <c r="D400" s="149" t="s">
        <v>506</v>
      </c>
      <c r="E400" s="150"/>
      <c r="F400" s="166" t="s">
        <v>507</v>
      </c>
      <c r="G400" s="583"/>
      <c r="H400" s="584"/>
      <c r="I400" s="584"/>
      <c r="J400" s="584"/>
      <c r="K400" s="584"/>
      <c r="L400" s="584"/>
      <c r="M400" s="584"/>
      <c r="N400" s="584"/>
      <c r="O400" s="584"/>
      <c r="P400" s="584"/>
      <c r="Q400" s="584"/>
      <c r="R400" s="584"/>
      <c r="S400" s="584"/>
      <c r="T400" s="584"/>
      <c r="U400" s="584"/>
      <c r="V400" s="584"/>
      <c r="W400" s="584"/>
      <c r="X400" s="584"/>
      <c r="Y400" s="584"/>
      <c r="Z400" s="584"/>
      <c r="AA400" s="584"/>
      <c r="AB400" s="585"/>
    </row>
    <row r="401" spans="1:28" x14ac:dyDescent="0.45">
      <c r="A401" s="92"/>
      <c r="B401" s="92"/>
      <c r="C401" s="148" t="str">
        <f>$B$398&amp;"-"&amp;COUNTA(C$398:$C400)+1</f>
        <v>実績31-3</v>
      </c>
      <c r="D401" s="149" t="s">
        <v>508</v>
      </c>
      <c r="E401" s="150"/>
      <c r="F401" s="166"/>
      <c r="G401" s="583"/>
      <c r="H401" s="584"/>
      <c r="I401" s="584"/>
      <c r="J401" s="584"/>
      <c r="K401" s="584"/>
      <c r="L401" s="584"/>
      <c r="M401" s="584"/>
      <c r="N401" s="584"/>
      <c r="O401" s="584"/>
      <c r="P401" s="584"/>
      <c r="Q401" s="584"/>
      <c r="R401" s="584"/>
      <c r="S401" s="584"/>
      <c r="T401" s="584"/>
      <c r="U401" s="584"/>
      <c r="V401" s="584"/>
      <c r="W401" s="584"/>
      <c r="X401" s="584"/>
      <c r="Y401" s="584"/>
      <c r="Z401" s="584"/>
      <c r="AA401" s="584"/>
      <c r="AB401" s="585"/>
    </row>
    <row r="402" spans="1:28" x14ac:dyDescent="0.45">
      <c r="A402" s="92"/>
      <c r="B402" s="92"/>
      <c r="C402" s="148" t="str">
        <f>$B$398&amp;"-"&amp;COUNTA(C$398:$C401)+1</f>
        <v>実績31-4</v>
      </c>
      <c r="D402" s="574" t="s">
        <v>509</v>
      </c>
      <c r="E402" s="586"/>
      <c r="F402" s="166"/>
      <c r="G402" s="587"/>
      <c r="H402" s="588"/>
      <c r="I402" s="588"/>
      <c r="J402" s="588"/>
      <c r="K402" s="588"/>
      <c r="L402" s="588"/>
      <c r="M402" s="588"/>
      <c r="N402" s="588"/>
      <c r="O402" s="588"/>
      <c r="P402" s="588"/>
      <c r="Q402" s="588"/>
      <c r="R402" s="588"/>
      <c r="S402" s="588"/>
      <c r="T402" s="588"/>
      <c r="U402" s="588"/>
      <c r="V402" s="588"/>
      <c r="W402" s="588"/>
      <c r="X402" s="588"/>
      <c r="Y402" s="588"/>
      <c r="Z402" s="588"/>
      <c r="AA402" s="588"/>
      <c r="AB402" s="589"/>
    </row>
    <row r="403" spans="1:28" x14ac:dyDescent="0.45">
      <c r="A403" s="92"/>
      <c r="B403" s="92"/>
      <c r="C403" s="148" t="str">
        <f>$B$398&amp;"-"&amp;COUNTA(C$398:$C402)+1</f>
        <v>実績31-5</v>
      </c>
      <c r="D403" s="149" t="s">
        <v>510</v>
      </c>
      <c r="E403" s="150"/>
      <c r="F403" s="165"/>
      <c r="G403" s="598" t="s">
        <v>511</v>
      </c>
      <c r="H403" s="598"/>
      <c r="I403" s="599"/>
      <c r="J403" s="599"/>
      <c r="K403" s="600" t="s">
        <v>512</v>
      </c>
      <c r="L403" s="600"/>
      <c r="M403" s="601"/>
      <c r="N403" s="602"/>
      <c r="O403" s="603" t="s">
        <v>513</v>
      </c>
      <c r="P403" s="603"/>
      <c r="Q403" s="603" t="s">
        <v>514</v>
      </c>
      <c r="R403" s="603"/>
      <c r="S403" s="598" t="s">
        <v>511</v>
      </c>
      <c r="T403" s="598"/>
      <c r="U403" s="599"/>
      <c r="V403" s="599"/>
      <c r="W403" s="600" t="s">
        <v>512</v>
      </c>
      <c r="X403" s="600"/>
      <c r="Y403" s="601"/>
      <c r="Z403" s="602"/>
      <c r="AA403" s="603" t="s">
        <v>513</v>
      </c>
      <c r="AB403" s="603"/>
    </row>
    <row r="404" spans="1:28" ht="16.899999999999999" customHeight="1" x14ac:dyDescent="0.45">
      <c r="A404" s="92"/>
      <c r="B404" s="92"/>
      <c r="C404" s="148" t="str">
        <f>$B$398&amp;"-"&amp;COUNTA(C$398:$C403)+1</f>
        <v>実績31-6</v>
      </c>
      <c r="D404" s="149" t="s">
        <v>515</v>
      </c>
      <c r="E404" s="150"/>
      <c r="F404" s="165"/>
      <c r="G404" s="604"/>
      <c r="H404" s="605"/>
      <c r="I404" s="605"/>
      <c r="J404" s="605"/>
      <c r="K404" s="605"/>
      <c r="L404" s="605"/>
      <c r="M404" s="605"/>
      <c r="N404" s="605"/>
      <c r="O404" s="605"/>
      <c r="P404" s="605"/>
      <c r="Q404" s="605"/>
      <c r="R404" s="605"/>
      <c r="S404" s="605"/>
      <c r="T404" s="605"/>
      <c r="U404" s="605"/>
      <c r="V404" s="605"/>
      <c r="W404" s="605"/>
      <c r="X404" s="605"/>
      <c r="Y404" s="605"/>
      <c r="Z404" s="605"/>
      <c r="AA404" s="606" t="s">
        <v>522</v>
      </c>
      <c r="AB404" s="607"/>
    </row>
    <row r="405" spans="1:28" ht="16.899999999999999" customHeight="1" x14ac:dyDescent="0.45">
      <c r="A405" s="92"/>
      <c r="B405" s="92"/>
      <c r="C405" s="148" t="str">
        <f>$B$398&amp;"-"&amp;COUNTA(C$398:$C404)+1</f>
        <v>実績31-7</v>
      </c>
      <c r="D405" s="151" t="s">
        <v>517</v>
      </c>
      <c r="E405" s="150"/>
      <c r="F405" s="165"/>
      <c r="G405" s="583"/>
      <c r="H405" s="584"/>
      <c r="I405" s="584"/>
      <c r="J405" s="584"/>
      <c r="K405" s="584"/>
      <c r="L405" s="584"/>
      <c r="M405" s="584"/>
      <c r="N405" s="584"/>
      <c r="O405" s="584"/>
      <c r="P405" s="584"/>
      <c r="Q405" s="584"/>
      <c r="R405" s="584"/>
      <c r="S405" s="584"/>
      <c r="T405" s="584"/>
      <c r="U405" s="584"/>
      <c r="V405" s="584"/>
      <c r="W405" s="584"/>
      <c r="X405" s="584"/>
      <c r="Y405" s="584"/>
      <c r="Z405" s="584"/>
      <c r="AA405" s="584"/>
      <c r="AB405" s="585"/>
    </row>
    <row r="406" spans="1:28" x14ac:dyDescent="0.45">
      <c r="A406" s="92"/>
      <c r="B406" s="92"/>
      <c r="C406" s="148" t="str">
        <f>$B$398&amp;"-"&amp;COUNTA(C$398:$C405)+1</f>
        <v>実績31-8</v>
      </c>
      <c r="D406" s="94" t="s">
        <v>518</v>
      </c>
      <c r="E406" s="152"/>
      <c r="F406" s="152"/>
      <c r="G406" s="590"/>
      <c r="H406" s="591"/>
      <c r="I406" s="591"/>
      <c r="J406" s="591"/>
      <c r="K406" s="591"/>
      <c r="L406" s="591"/>
      <c r="M406" s="591"/>
      <c r="N406" s="591"/>
      <c r="O406" s="591"/>
      <c r="P406" s="591"/>
      <c r="Q406" s="591"/>
      <c r="R406" s="591"/>
      <c r="S406" s="591"/>
      <c r="T406" s="591"/>
      <c r="U406" s="591"/>
      <c r="V406" s="591"/>
      <c r="W406" s="591"/>
      <c r="X406" s="591"/>
      <c r="Y406" s="591"/>
      <c r="Z406" s="591"/>
      <c r="AA406" s="591"/>
      <c r="AB406" s="592"/>
    </row>
    <row r="407" spans="1:28" x14ac:dyDescent="0.45">
      <c r="A407" s="92"/>
      <c r="B407" s="92"/>
      <c r="C407" s="153"/>
      <c r="D407" s="93"/>
      <c r="E407" s="154"/>
      <c r="F407" s="154"/>
      <c r="G407" s="593"/>
      <c r="H407" s="594"/>
      <c r="I407" s="594"/>
      <c r="J407" s="594"/>
      <c r="K407" s="594"/>
      <c r="L407" s="594"/>
      <c r="M407" s="594"/>
      <c r="N407" s="594"/>
      <c r="O407" s="594"/>
      <c r="P407" s="594"/>
      <c r="Q407" s="594"/>
      <c r="R407" s="594"/>
      <c r="S407" s="594"/>
      <c r="T407" s="594"/>
      <c r="U407" s="594"/>
      <c r="V407" s="594"/>
      <c r="W407" s="594"/>
      <c r="X407" s="594"/>
      <c r="Y407" s="594"/>
      <c r="Z407" s="594"/>
      <c r="AA407" s="594"/>
      <c r="AB407" s="595"/>
    </row>
    <row r="408" spans="1:28" x14ac:dyDescent="0.45">
      <c r="A408" s="92"/>
      <c r="B408" s="92"/>
      <c r="C408" s="148" t="str">
        <f>$B$398&amp;"-"&amp;COUNTA(C$398:$C407)+1</f>
        <v>実績31-9</v>
      </c>
      <c r="D408" s="94" t="s">
        <v>519</v>
      </c>
      <c r="E408" s="152"/>
      <c r="F408" s="596" t="s">
        <v>520</v>
      </c>
      <c r="G408" s="590"/>
      <c r="H408" s="591"/>
      <c r="I408" s="591"/>
      <c r="J408" s="591"/>
      <c r="K408" s="591"/>
      <c r="L408" s="591"/>
      <c r="M408" s="591"/>
      <c r="N408" s="591"/>
      <c r="O408" s="591"/>
      <c r="P408" s="591"/>
      <c r="Q408" s="591"/>
      <c r="R408" s="591"/>
      <c r="S408" s="591"/>
      <c r="T408" s="591"/>
      <c r="U408" s="591"/>
      <c r="V408" s="591"/>
      <c r="W408" s="591"/>
      <c r="X408" s="591"/>
      <c r="Y408" s="591"/>
      <c r="Z408" s="591"/>
      <c r="AA408" s="591"/>
      <c r="AB408" s="592"/>
    </row>
    <row r="409" spans="1:28" ht="133.15" customHeight="1" x14ac:dyDescent="0.45">
      <c r="A409" s="92"/>
      <c r="B409" s="92"/>
      <c r="C409" s="153"/>
      <c r="D409" s="93"/>
      <c r="E409" s="154"/>
      <c r="F409" s="597"/>
      <c r="G409" s="593"/>
      <c r="H409" s="594"/>
      <c r="I409" s="594"/>
      <c r="J409" s="594"/>
      <c r="K409" s="594"/>
      <c r="L409" s="594"/>
      <c r="M409" s="594"/>
      <c r="N409" s="594"/>
      <c r="O409" s="594"/>
      <c r="P409" s="594"/>
      <c r="Q409" s="594"/>
      <c r="R409" s="594"/>
      <c r="S409" s="594"/>
      <c r="T409" s="594"/>
      <c r="U409" s="594"/>
      <c r="V409" s="594"/>
      <c r="W409" s="594"/>
      <c r="X409" s="594"/>
      <c r="Y409" s="594"/>
      <c r="Z409" s="594"/>
      <c r="AA409" s="594"/>
      <c r="AB409" s="595"/>
    </row>
    <row r="410" spans="1:28" x14ac:dyDescent="0.45">
      <c r="A410" s="92"/>
      <c r="B410" s="92"/>
      <c r="C410" s="92"/>
      <c r="D410" s="92"/>
      <c r="E410" s="92"/>
      <c r="F410" s="92"/>
      <c r="G410" s="92"/>
      <c r="H410" s="92"/>
      <c r="I410" s="92"/>
      <c r="J410" s="92"/>
      <c r="K410" s="92"/>
      <c r="L410" s="92"/>
      <c r="M410" s="92"/>
      <c r="N410" s="92"/>
      <c r="O410" s="92"/>
      <c r="P410" s="92"/>
      <c r="Q410" s="92"/>
      <c r="R410" s="92"/>
      <c r="S410" s="92"/>
      <c r="T410" s="92"/>
      <c r="U410" s="92"/>
      <c r="V410" s="92"/>
      <c r="W410" s="92"/>
      <c r="X410" s="92"/>
      <c r="Y410" s="92"/>
      <c r="Z410" s="92"/>
      <c r="AA410" s="92"/>
      <c r="AB410" s="92"/>
    </row>
    <row r="411" spans="1:28" x14ac:dyDescent="0.45">
      <c r="A411" s="92"/>
      <c r="B411" s="92" t="s">
        <v>553</v>
      </c>
      <c r="C411" s="92"/>
      <c r="D411" s="147"/>
      <c r="E411" s="155"/>
      <c r="F411" s="155"/>
      <c r="G411" s="155"/>
      <c r="H411" s="92"/>
      <c r="I411" s="92"/>
      <c r="J411" s="92"/>
      <c r="K411" s="92"/>
      <c r="L411" s="92"/>
      <c r="M411" s="92"/>
      <c r="N411" s="92"/>
      <c r="O411" s="92"/>
      <c r="P411" s="92"/>
      <c r="Q411" s="92"/>
      <c r="R411" s="92"/>
      <c r="S411" s="92"/>
      <c r="T411" s="92"/>
      <c r="U411" s="92"/>
      <c r="V411" s="92"/>
      <c r="W411" s="92"/>
      <c r="X411" s="92"/>
      <c r="Y411" s="92"/>
      <c r="Z411" s="92"/>
      <c r="AA411" s="92"/>
      <c r="AB411" s="92"/>
    </row>
    <row r="412" spans="1:28" ht="16.899999999999999" customHeight="1" x14ac:dyDescent="0.45">
      <c r="A412" s="92"/>
      <c r="B412" s="92"/>
      <c r="C412" s="148" t="str">
        <f>$B$411&amp;"-"&amp;COUNTA(C411:$C$411)+1</f>
        <v>実績32-1</v>
      </c>
      <c r="D412" s="149" t="s">
        <v>504</v>
      </c>
      <c r="E412" s="150"/>
      <c r="F412" s="165" t="s">
        <v>505</v>
      </c>
      <c r="G412" s="580"/>
      <c r="H412" s="581"/>
      <c r="I412" s="581"/>
      <c r="J412" s="581"/>
      <c r="K412" s="581"/>
      <c r="L412" s="581"/>
      <c r="M412" s="581"/>
      <c r="N412" s="581"/>
      <c r="O412" s="581"/>
      <c r="P412" s="581"/>
      <c r="Q412" s="581"/>
      <c r="R412" s="581"/>
      <c r="S412" s="581"/>
      <c r="T412" s="581"/>
      <c r="U412" s="581"/>
      <c r="V412" s="581"/>
      <c r="W412" s="581"/>
      <c r="X412" s="581"/>
      <c r="Y412" s="581"/>
      <c r="Z412" s="581"/>
      <c r="AA412" s="581"/>
      <c r="AB412" s="582"/>
    </row>
    <row r="413" spans="1:28" ht="33" x14ac:dyDescent="0.45">
      <c r="A413" s="92"/>
      <c r="B413" s="92"/>
      <c r="C413" s="148" t="str">
        <f>$B$411&amp;"-"&amp;COUNTA(C$411:$C412)+1</f>
        <v>実績32-2</v>
      </c>
      <c r="D413" s="149" t="s">
        <v>506</v>
      </c>
      <c r="E413" s="150"/>
      <c r="F413" s="166" t="s">
        <v>507</v>
      </c>
      <c r="G413" s="583"/>
      <c r="H413" s="584"/>
      <c r="I413" s="584"/>
      <c r="J413" s="584"/>
      <c r="K413" s="584"/>
      <c r="L413" s="584"/>
      <c r="M413" s="584"/>
      <c r="N413" s="584"/>
      <c r="O413" s="584"/>
      <c r="P413" s="584"/>
      <c r="Q413" s="584"/>
      <c r="R413" s="584"/>
      <c r="S413" s="584"/>
      <c r="T413" s="584"/>
      <c r="U413" s="584"/>
      <c r="V413" s="584"/>
      <c r="W413" s="584"/>
      <c r="X413" s="584"/>
      <c r="Y413" s="584"/>
      <c r="Z413" s="584"/>
      <c r="AA413" s="584"/>
      <c r="AB413" s="585"/>
    </row>
    <row r="414" spans="1:28" x14ac:dyDescent="0.45">
      <c r="A414" s="92"/>
      <c r="B414" s="92"/>
      <c r="C414" s="148" t="str">
        <f>$B$411&amp;"-"&amp;COUNTA(C$411:$C413)+1</f>
        <v>実績32-3</v>
      </c>
      <c r="D414" s="149" t="s">
        <v>508</v>
      </c>
      <c r="E414" s="150"/>
      <c r="F414" s="166"/>
      <c r="G414" s="583"/>
      <c r="H414" s="584"/>
      <c r="I414" s="584"/>
      <c r="J414" s="584"/>
      <c r="K414" s="584"/>
      <c r="L414" s="584"/>
      <c r="M414" s="584"/>
      <c r="N414" s="584"/>
      <c r="O414" s="584"/>
      <c r="P414" s="584"/>
      <c r="Q414" s="584"/>
      <c r="R414" s="584"/>
      <c r="S414" s="584"/>
      <c r="T414" s="584"/>
      <c r="U414" s="584"/>
      <c r="V414" s="584"/>
      <c r="W414" s="584"/>
      <c r="X414" s="584"/>
      <c r="Y414" s="584"/>
      <c r="Z414" s="584"/>
      <c r="AA414" s="584"/>
      <c r="AB414" s="585"/>
    </row>
    <row r="415" spans="1:28" x14ac:dyDescent="0.45">
      <c r="A415" s="92"/>
      <c r="B415" s="92"/>
      <c r="C415" s="148" t="str">
        <f>$B$411&amp;"-"&amp;COUNTA(C$411:$C414)+1</f>
        <v>実績32-4</v>
      </c>
      <c r="D415" s="574" t="s">
        <v>509</v>
      </c>
      <c r="E415" s="586"/>
      <c r="F415" s="166"/>
      <c r="G415" s="587"/>
      <c r="H415" s="588"/>
      <c r="I415" s="588"/>
      <c r="J415" s="588"/>
      <c r="K415" s="588"/>
      <c r="L415" s="588"/>
      <c r="M415" s="588"/>
      <c r="N415" s="588"/>
      <c r="O415" s="588"/>
      <c r="P415" s="588"/>
      <c r="Q415" s="588"/>
      <c r="R415" s="588"/>
      <c r="S415" s="588"/>
      <c r="T415" s="588"/>
      <c r="U415" s="588"/>
      <c r="V415" s="588"/>
      <c r="W415" s="588"/>
      <c r="X415" s="588"/>
      <c r="Y415" s="588"/>
      <c r="Z415" s="588"/>
      <c r="AA415" s="588"/>
      <c r="AB415" s="589"/>
    </row>
    <row r="416" spans="1:28" x14ac:dyDescent="0.45">
      <c r="A416" s="92"/>
      <c r="B416" s="92"/>
      <c r="C416" s="148" t="str">
        <f>$B$411&amp;"-"&amp;COUNTA(C$411:$C415)+1</f>
        <v>実績32-5</v>
      </c>
      <c r="D416" s="149" t="s">
        <v>510</v>
      </c>
      <c r="E416" s="150"/>
      <c r="F416" s="165"/>
      <c r="G416" s="598" t="s">
        <v>511</v>
      </c>
      <c r="H416" s="598"/>
      <c r="I416" s="599"/>
      <c r="J416" s="599"/>
      <c r="K416" s="600" t="s">
        <v>512</v>
      </c>
      <c r="L416" s="600"/>
      <c r="M416" s="601"/>
      <c r="N416" s="602"/>
      <c r="O416" s="603" t="s">
        <v>513</v>
      </c>
      <c r="P416" s="603"/>
      <c r="Q416" s="603" t="s">
        <v>514</v>
      </c>
      <c r="R416" s="603"/>
      <c r="S416" s="598" t="s">
        <v>511</v>
      </c>
      <c r="T416" s="598"/>
      <c r="U416" s="599"/>
      <c r="V416" s="599"/>
      <c r="W416" s="600" t="s">
        <v>512</v>
      </c>
      <c r="X416" s="600"/>
      <c r="Y416" s="601"/>
      <c r="Z416" s="602"/>
      <c r="AA416" s="603" t="s">
        <v>513</v>
      </c>
      <c r="AB416" s="603"/>
    </row>
    <row r="417" spans="1:28" ht="16.899999999999999" customHeight="1" x14ac:dyDescent="0.45">
      <c r="A417" s="92"/>
      <c r="B417" s="92"/>
      <c r="C417" s="148" t="str">
        <f>$B$411&amp;"-"&amp;COUNTA(C$411:$C416)+1</f>
        <v>実績32-6</v>
      </c>
      <c r="D417" s="149" t="s">
        <v>515</v>
      </c>
      <c r="E417" s="150"/>
      <c r="F417" s="165"/>
      <c r="G417" s="604"/>
      <c r="H417" s="605"/>
      <c r="I417" s="605"/>
      <c r="J417" s="605"/>
      <c r="K417" s="605"/>
      <c r="L417" s="605"/>
      <c r="M417" s="605"/>
      <c r="N417" s="605"/>
      <c r="O417" s="605"/>
      <c r="P417" s="605"/>
      <c r="Q417" s="605"/>
      <c r="R417" s="605"/>
      <c r="S417" s="605"/>
      <c r="T417" s="605"/>
      <c r="U417" s="605"/>
      <c r="V417" s="605"/>
      <c r="W417" s="605"/>
      <c r="X417" s="605"/>
      <c r="Y417" s="605"/>
      <c r="Z417" s="605"/>
      <c r="AA417" s="606" t="s">
        <v>522</v>
      </c>
      <c r="AB417" s="607"/>
    </row>
    <row r="418" spans="1:28" ht="16.899999999999999" customHeight="1" x14ac:dyDescent="0.45">
      <c r="A418" s="92"/>
      <c r="B418" s="92"/>
      <c r="C418" s="148" t="str">
        <f>$B$411&amp;"-"&amp;COUNTA(C$411:$C417)+1</f>
        <v>実績32-7</v>
      </c>
      <c r="D418" s="151" t="s">
        <v>517</v>
      </c>
      <c r="E418" s="150"/>
      <c r="F418" s="165"/>
      <c r="G418" s="583"/>
      <c r="H418" s="584"/>
      <c r="I418" s="584"/>
      <c r="J418" s="584"/>
      <c r="K418" s="584"/>
      <c r="L418" s="584"/>
      <c r="M418" s="584"/>
      <c r="N418" s="584"/>
      <c r="O418" s="584"/>
      <c r="P418" s="584"/>
      <c r="Q418" s="584"/>
      <c r="R418" s="584"/>
      <c r="S418" s="584"/>
      <c r="T418" s="584"/>
      <c r="U418" s="584"/>
      <c r="V418" s="584"/>
      <c r="W418" s="584"/>
      <c r="X418" s="584"/>
      <c r="Y418" s="584"/>
      <c r="Z418" s="584"/>
      <c r="AA418" s="584"/>
      <c r="AB418" s="585"/>
    </row>
    <row r="419" spans="1:28" x14ac:dyDescent="0.45">
      <c r="A419" s="92"/>
      <c r="B419" s="92"/>
      <c r="C419" s="148" t="str">
        <f>$B$411&amp;"-"&amp;COUNTA(C$411:$C418)+1</f>
        <v>実績32-8</v>
      </c>
      <c r="D419" s="94" t="s">
        <v>518</v>
      </c>
      <c r="E419" s="152"/>
      <c r="F419" s="152"/>
      <c r="G419" s="590"/>
      <c r="H419" s="591"/>
      <c r="I419" s="591"/>
      <c r="J419" s="591"/>
      <c r="K419" s="591"/>
      <c r="L419" s="591"/>
      <c r="M419" s="591"/>
      <c r="N419" s="591"/>
      <c r="O419" s="591"/>
      <c r="P419" s="591"/>
      <c r="Q419" s="591"/>
      <c r="R419" s="591"/>
      <c r="S419" s="591"/>
      <c r="T419" s="591"/>
      <c r="U419" s="591"/>
      <c r="V419" s="591"/>
      <c r="W419" s="591"/>
      <c r="X419" s="591"/>
      <c r="Y419" s="591"/>
      <c r="Z419" s="591"/>
      <c r="AA419" s="591"/>
      <c r="AB419" s="592"/>
    </row>
    <row r="420" spans="1:28" x14ac:dyDescent="0.45">
      <c r="A420" s="92"/>
      <c r="B420" s="92"/>
      <c r="C420" s="153"/>
      <c r="D420" s="93"/>
      <c r="E420" s="154"/>
      <c r="F420" s="154"/>
      <c r="G420" s="593"/>
      <c r="H420" s="594"/>
      <c r="I420" s="594"/>
      <c r="J420" s="594"/>
      <c r="K420" s="594"/>
      <c r="L420" s="594"/>
      <c r="M420" s="594"/>
      <c r="N420" s="594"/>
      <c r="O420" s="594"/>
      <c r="P420" s="594"/>
      <c r="Q420" s="594"/>
      <c r="R420" s="594"/>
      <c r="S420" s="594"/>
      <c r="T420" s="594"/>
      <c r="U420" s="594"/>
      <c r="V420" s="594"/>
      <c r="W420" s="594"/>
      <c r="X420" s="594"/>
      <c r="Y420" s="594"/>
      <c r="Z420" s="594"/>
      <c r="AA420" s="594"/>
      <c r="AB420" s="595"/>
    </row>
    <row r="421" spans="1:28" x14ac:dyDescent="0.45">
      <c r="A421" s="92"/>
      <c r="B421" s="92"/>
      <c r="C421" s="148" t="str">
        <f>$B$411&amp;"-"&amp;COUNTA(C$411:$C420)+1</f>
        <v>実績32-9</v>
      </c>
      <c r="D421" s="94" t="s">
        <v>519</v>
      </c>
      <c r="E421" s="152"/>
      <c r="F421" s="596" t="s">
        <v>520</v>
      </c>
      <c r="G421" s="590"/>
      <c r="H421" s="591"/>
      <c r="I421" s="591"/>
      <c r="J421" s="591"/>
      <c r="K421" s="591"/>
      <c r="L421" s="591"/>
      <c r="M421" s="591"/>
      <c r="N421" s="591"/>
      <c r="O421" s="591"/>
      <c r="P421" s="591"/>
      <c r="Q421" s="591"/>
      <c r="R421" s="591"/>
      <c r="S421" s="591"/>
      <c r="T421" s="591"/>
      <c r="U421" s="591"/>
      <c r="V421" s="591"/>
      <c r="W421" s="591"/>
      <c r="X421" s="591"/>
      <c r="Y421" s="591"/>
      <c r="Z421" s="591"/>
      <c r="AA421" s="591"/>
      <c r="AB421" s="592"/>
    </row>
    <row r="422" spans="1:28" ht="133.15" customHeight="1" x14ac:dyDescent="0.45">
      <c r="A422" s="92"/>
      <c r="B422" s="92"/>
      <c r="C422" s="153"/>
      <c r="D422" s="93"/>
      <c r="E422" s="154"/>
      <c r="F422" s="597"/>
      <c r="G422" s="593"/>
      <c r="H422" s="594"/>
      <c r="I422" s="594"/>
      <c r="J422" s="594"/>
      <c r="K422" s="594"/>
      <c r="L422" s="594"/>
      <c r="M422" s="594"/>
      <c r="N422" s="594"/>
      <c r="O422" s="594"/>
      <c r="P422" s="594"/>
      <c r="Q422" s="594"/>
      <c r="R422" s="594"/>
      <c r="S422" s="594"/>
      <c r="T422" s="594"/>
      <c r="U422" s="594"/>
      <c r="V422" s="594"/>
      <c r="W422" s="594"/>
      <c r="X422" s="594"/>
      <c r="Y422" s="594"/>
      <c r="Z422" s="594"/>
      <c r="AA422" s="594"/>
      <c r="AB422" s="595"/>
    </row>
    <row r="423" spans="1:28" x14ac:dyDescent="0.45">
      <c r="A423" s="92"/>
      <c r="B423" s="92"/>
      <c r="C423" s="92"/>
      <c r="D423" s="156"/>
      <c r="E423" s="92"/>
      <c r="F423" s="92"/>
      <c r="G423" s="92"/>
      <c r="H423" s="92"/>
      <c r="I423" s="92"/>
      <c r="J423" s="92"/>
      <c r="K423" s="92"/>
      <c r="L423" s="92"/>
      <c r="M423" s="92"/>
      <c r="N423" s="92"/>
      <c r="O423" s="92"/>
      <c r="P423" s="92"/>
      <c r="Q423" s="92"/>
      <c r="R423" s="92"/>
      <c r="S423" s="92"/>
      <c r="T423" s="92"/>
      <c r="U423" s="92"/>
      <c r="V423" s="92"/>
      <c r="W423" s="92"/>
      <c r="X423" s="92"/>
      <c r="Y423" s="92"/>
      <c r="Z423" s="92"/>
      <c r="AA423" s="92"/>
      <c r="AB423" s="92"/>
    </row>
    <row r="424" spans="1:28" x14ac:dyDescent="0.45">
      <c r="A424" s="92"/>
      <c r="B424" s="92" t="s">
        <v>554</v>
      </c>
      <c r="C424" s="157"/>
      <c r="D424" s="155"/>
      <c r="E424" s="147"/>
      <c r="F424" s="155"/>
      <c r="G424" s="155"/>
      <c r="H424" s="155"/>
      <c r="I424" s="92"/>
      <c r="J424" s="92"/>
      <c r="K424" s="92"/>
      <c r="L424" s="92"/>
      <c r="M424" s="92"/>
      <c r="N424" s="92"/>
      <c r="O424" s="92"/>
      <c r="P424" s="92"/>
      <c r="Q424" s="92"/>
      <c r="R424" s="92"/>
      <c r="S424" s="92"/>
      <c r="T424" s="92"/>
      <c r="U424" s="92"/>
      <c r="V424" s="92"/>
      <c r="W424" s="92"/>
      <c r="X424" s="92"/>
      <c r="Y424" s="92"/>
      <c r="Z424" s="92"/>
      <c r="AA424" s="92"/>
      <c r="AB424" s="92"/>
    </row>
    <row r="425" spans="1:28" ht="16.899999999999999" customHeight="1" x14ac:dyDescent="0.45">
      <c r="A425" s="92"/>
      <c r="B425" s="92"/>
      <c r="C425" s="148" t="str">
        <f>$B$424&amp;"-"&amp;COUNTA(C424:$C$424)+1</f>
        <v>実績33-1</v>
      </c>
      <c r="D425" s="149" t="s">
        <v>504</v>
      </c>
      <c r="E425" s="150"/>
      <c r="F425" s="165" t="s">
        <v>505</v>
      </c>
      <c r="G425" s="580"/>
      <c r="H425" s="581"/>
      <c r="I425" s="581"/>
      <c r="J425" s="581"/>
      <c r="K425" s="581"/>
      <c r="L425" s="581"/>
      <c r="M425" s="581"/>
      <c r="N425" s="581"/>
      <c r="O425" s="581"/>
      <c r="P425" s="581"/>
      <c r="Q425" s="581"/>
      <c r="R425" s="581"/>
      <c r="S425" s="581"/>
      <c r="T425" s="581"/>
      <c r="U425" s="581"/>
      <c r="V425" s="581"/>
      <c r="W425" s="581"/>
      <c r="X425" s="581"/>
      <c r="Y425" s="581"/>
      <c r="Z425" s="581"/>
      <c r="AA425" s="581"/>
      <c r="AB425" s="582"/>
    </row>
    <row r="426" spans="1:28" ht="33" x14ac:dyDescent="0.45">
      <c r="A426" s="92"/>
      <c r="B426" s="92"/>
      <c r="C426" s="148" t="str">
        <f>$B$424&amp;"-"&amp;COUNTA(C$424:$C425)+1</f>
        <v>実績33-2</v>
      </c>
      <c r="D426" s="149" t="s">
        <v>506</v>
      </c>
      <c r="E426" s="150"/>
      <c r="F426" s="166" t="s">
        <v>507</v>
      </c>
      <c r="G426" s="583"/>
      <c r="H426" s="584"/>
      <c r="I426" s="584"/>
      <c r="J426" s="584"/>
      <c r="K426" s="584"/>
      <c r="L426" s="584"/>
      <c r="M426" s="584"/>
      <c r="N426" s="584"/>
      <c r="O426" s="584"/>
      <c r="P426" s="584"/>
      <c r="Q426" s="584"/>
      <c r="R426" s="584"/>
      <c r="S426" s="584"/>
      <c r="T426" s="584"/>
      <c r="U426" s="584"/>
      <c r="V426" s="584"/>
      <c r="W426" s="584"/>
      <c r="X426" s="584"/>
      <c r="Y426" s="584"/>
      <c r="Z426" s="584"/>
      <c r="AA426" s="584"/>
      <c r="AB426" s="585"/>
    </row>
    <row r="427" spans="1:28" x14ac:dyDescent="0.45">
      <c r="A427" s="92"/>
      <c r="B427" s="92"/>
      <c r="C427" s="148" t="str">
        <f>$B$424&amp;"-"&amp;COUNTA(C$424:$C426)+1</f>
        <v>実績33-3</v>
      </c>
      <c r="D427" s="149" t="s">
        <v>508</v>
      </c>
      <c r="E427" s="150"/>
      <c r="F427" s="166"/>
      <c r="G427" s="583"/>
      <c r="H427" s="584"/>
      <c r="I427" s="584"/>
      <c r="J427" s="584"/>
      <c r="K427" s="584"/>
      <c r="L427" s="584"/>
      <c r="M427" s="584"/>
      <c r="N427" s="584"/>
      <c r="O427" s="584"/>
      <c r="P427" s="584"/>
      <c r="Q427" s="584"/>
      <c r="R427" s="584"/>
      <c r="S427" s="584"/>
      <c r="T427" s="584"/>
      <c r="U427" s="584"/>
      <c r="V427" s="584"/>
      <c r="W427" s="584"/>
      <c r="X427" s="584"/>
      <c r="Y427" s="584"/>
      <c r="Z427" s="584"/>
      <c r="AA427" s="584"/>
      <c r="AB427" s="585"/>
    </row>
    <row r="428" spans="1:28" x14ac:dyDescent="0.45">
      <c r="A428" s="92"/>
      <c r="B428" s="92"/>
      <c r="C428" s="148" t="str">
        <f>$B$424&amp;"-"&amp;COUNTA(C$424:$C427)+1</f>
        <v>実績33-4</v>
      </c>
      <c r="D428" s="574" t="s">
        <v>509</v>
      </c>
      <c r="E428" s="586"/>
      <c r="F428" s="166"/>
      <c r="G428" s="587"/>
      <c r="H428" s="588"/>
      <c r="I428" s="588"/>
      <c r="J428" s="588"/>
      <c r="K428" s="588"/>
      <c r="L428" s="588"/>
      <c r="M428" s="588"/>
      <c r="N428" s="588"/>
      <c r="O428" s="588"/>
      <c r="P428" s="588"/>
      <c r="Q428" s="588"/>
      <c r="R428" s="588"/>
      <c r="S428" s="588"/>
      <c r="T428" s="588"/>
      <c r="U428" s="588"/>
      <c r="V428" s="588"/>
      <c r="W428" s="588"/>
      <c r="X428" s="588"/>
      <c r="Y428" s="588"/>
      <c r="Z428" s="588"/>
      <c r="AA428" s="588"/>
      <c r="AB428" s="589"/>
    </row>
    <row r="429" spans="1:28" x14ac:dyDescent="0.45">
      <c r="A429" s="92"/>
      <c r="B429" s="92"/>
      <c r="C429" s="148" t="str">
        <f>$B$424&amp;"-"&amp;COUNTA(C$424:$C428)+1</f>
        <v>実績33-5</v>
      </c>
      <c r="D429" s="149" t="s">
        <v>510</v>
      </c>
      <c r="E429" s="150"/>
      <c r="F429" s="165"/>
      <c r="G429" s="598" t="s">
        <v>511</v>
      </c>
      <c r="H429" s="598"/>
      <c r="I429" s="599"/>
      <c r="J429" s="599"/>
      <c r="K429" s="600" t="s">
        <v>512</v>
      </c>
      <c r="L429" s="600"/>
      <c r="M429" s="601"/>
      <c r="N429" s="602"/>
      <c r="O429" s="603" t="s">
        <v>513</v>
      </c>
      <c r="P429" s="603"/>
      <c r="Q429" s="603" t="s">
        <v>514</v>
      </c>
      <c r="R429" s="603"/>
      <c r="S429" s="598" t="s">
        <v>511</v>
      </c>
      <c r="T429" s="598"/>
      <c r="U429" s="599"/>
      <c r="V429" s="599"/>
      <c r="W429" s="600" t="s">
        <v>512</v>
      </c>
      <c r="X429" s="600"/>
      <c r="Y429" s="601"/>
      <c r="Z429" s="602"/>
      <c r="AA429" s="603" t="s">
        <v>513</v>
      </c>
      <c r="AB429" s="603"/>
    </row>
    <row r="430" spans="1:28" ht="16.899999999999999" customHeight="1" x14ac:dyDescent="0.45">
      <c r="A430" s="92"/>
      <c r="B430" s="92"/>
      <c r="C430" s="148" t="str">
        <f>$B$424&amp;"-"&amp;COUNTA(C$424:$C429)+1</f>
        <v>実績33-6</v>
      </c>
      <c r="D430" s="149" t="s">
        <v>515</v>
      </c>
      <c r="E430" s="150"/>
      <c r="F430" s="165"/>
      <c r="G430" s="604"/>
      <c r="H430" s="605"/>
      <c r="I430" s="605"/>
      <c r="J430" s="605"/>
      <c r="K430" s="605"/>
      <c r="L430" s="605"/>
      <c r="M430" s="605"/>
      <c r="N430" s="605"/>
      <c r="O430" s="605"/>
      <c r="P430" s="605"/>
      <c r="Q430" s="605"/>
      <c r="R430" s="605"/>
      <c r="S430" s="605"/>
      <c r="T430" s="605"/>
      <c r="U430" s="605"/>
      <c r="V430" s="605"/>
      <c r="W430" s="605"/>
      <c r="X430" s="605"/>
      <c r="Y430" s="605"/>
      <c r="Z430" s="605"/>
      <c r="AA430" s="606" t="s">
        <v>522</v>
      </c>
      <c r="AB430" s="607"/>
    </row>
    <row r="431" spans="1:28" ht="16.899999999999999" customHeight="1" x14ac:dyDescent="0.45">
      <c r="A431" s="92"/>
      <c r="B431" s="92"/>
      <c r="C431" s="148" t="str">
        <f>$B$424&amp;"-"&amp;COUNTA(C$424:$C430)+1</f>
        <v>実績33-7</v>
      </c>
      <c r="D431" s="151" t="s">
        <v>517</v>
      </c>
      <c r="E431" s="150"/>
      <c r="F431" s="165"/>
      <c r="G431" s="583"/>
      <c r="H431" s="584"/>
      <c r="I431" s="584"/>
      <c r="J431" s="584"/>
      <c r="K431" s="584"/>
      <c r="L431" s="584"/>
      <c r="M431" s="584"/>
      <c r="N431" s="584"/>
      <c r="O431" s="584"/>
      <c r="P431" s="584"/>
      <c r="Q431" s="584"/>
      <c r="R431" s="584"/>
      <c r="S431" s="584"/>
      <c r="T431" s="584"/>
      <c r="U431" s="584"/>
      <c r="V431" s="584"/>
      <c r="W431" s="584"/>
      <c r="X431" s="584"/>
      <c r="Y431" s="584"/>
      <c r="Z431" s="584"/>
      <c r="AA431" s="584"/>
      <c r="AB431" s="585"/>
    </row>
    <row r="432" spans="1:28" x14ac:dyDescent="0.45">
      <c r="A432" s="92"/>
      <c r="B432" s="92"/>
      <c r="C432" s="148" t="str">
        <f>$B$424&amp;"-"&amp;COUNTA(C$424:$C431)+1</f>
        <v>実績33-8</v>
      </c>
      <c r="D432" s="94" t="s">
        <v>518</v>
      </c>
      <c r="E432" s="152"/>
      <c r="F432" s="152"/>
      <c r="G432" s="590"/>
      <c r="H432" s="591"/>
      <c r="I432" s="591"/>
      <c r="J432" s="591"/>
      <c r="K432" s="591"/>
      <c r="L432" s="591"/>
      <c r="M432" s="591"/>
      <c r="N432" s="591"/>
      <c r="O432" s="591"/>
      <c r="P432" s="591"/>
      <c r="Q432" s="591"/>
      <c r="R432" s="591"/>
      <c r="S432" s="591"/>
      <c r="T432" s="591"/>
      <c r="U432" s="591"/>
      <c r="V432" s="591"/>
      <c r="W432" s="591"/>
      <c r="X432" s="591"/>
      <c r="Y432" s="591"/>
      <c r="Z432" s="591"/>
      <c r="AA432" s="591"/>
      <c r="AB432" s="592"/>
    </row>
    <row r="433" spans="1:28" x14ac:dyDescent="0.45">
      <c r="A433" s="92"/>
      <c r="B433" s="92"/>
      <c r="C433" s="153"/>
      <c r="D433" s="93"/>
      <c r="E433" s="154"/>
      <c r="F433" s="154"/>
      <c r="G433" s="593"/>
      <c r="H433" s="594"/>
      <c r="I433" s="594"/>
      <c r="J433" s="594"/>
      <c r="K433" s="594"/>
      <c r="L433" s="594"/>
      <c r="M433" s="594"/>
      <c r="N433" s="594"/>
      <c r="O433" s="594"/>
      <c r="P433" s="594"/>
      <c r="Q433" s="594"/>
      <c r="R433" s="594"/>
      <c r="S433" s="594"/>
      <c r="T433" s="594"/>
      <c r="U433" s="594"/>
      <c r="V433" s="594"/>
      <c r="W433" s="594"/>
      <c r="X433" s="594"/>
      <c r="Y433" s="594"/>
      <c r="Z433" s="594"/>
      <c r="AA433" s="594"/>
      <c r="AB433" s="595"/>
    </row>
    <row r="434" spans="1:28" x14ac:dyDescent="0.45">
      <c r="A434" s="92"/>
      <c r="B434" s="92"/>
      <c r="C434" s="148" t="str">
        <f>$B$424&amp;"-"&amp;COUNTA(C$424:$C433)+1</f>
        <v>実績33-9</v>
      </c>
      <c r="D434" s="94" t="s">
        <v>519</v>
      </c>
      <c r="E434" s="152"/>
      <c r="F434" s="596" t="s">
        <v>520</v>
      </c>
      <c r="G434" s="590"/>
      <c r="H434" s="591"/>
      <c r="I434" s="591"/>
      <c r="J434" s="591"/>
      <c r="K434" s="591"/>
      <c r="L434" s="591"/>
      <c r="M434" s="591"/>
      <c r="N434" s="591"/>
      <c r="O434" s="591"/>
      <c r="P434" s="591"/>
      <c r="Q434" s="591"/>
      <c r="R434" s="591"/>
      <c r="S434" s="591"/>
      <c r="T434" s="591"/>
      <c r="U434" s="591"/>
      <c r="V434" s="591"/>
      <c r="W434" s="591"/>
      <c r="X434" s="591"/>
      <c r="Y434" s="591"/>
      <c r="Z434" s="591"/>
      <c r="AA434" s="591"/>
      <c r="AB434" s="592"/>
    </row>
    <row r="435" spans="1:28" ht="133.15" customHeight="1" x14ac:dyDescent="0.45">
      <c r="A435" s="92"/>
      <c r="B435" s="92"/>
      <c r="C435" s="153"/>
      <c r="D435" s="93"/>
      <c r="E435" s="154"/>
      <c r="F435" s="597"/>
      <c r="G435" s="593"/>
      <c r="H435" s="594"/>
      <c r="I435" s="594"/>
      <c r="J435" s="594"/>
      <c r="K435" s="594"/>
      <c r="L435" s="594"/>
      <c r="M435" s="594"/>
      <c r="N435" s="594"/>
      <c r="O435" s="594"/>
      <c r="P435" s="594"/>
      <c r="Q435" s="594"/>
      <c r="R435" s="594"/>
      <c r="S435" s="594"/>
      <c r="T435" s="594"/>
      <c r="U435" s="594"/>
      <c r="V435" s="594"/>
      <c r="W435" s="594"/>
      <c r="X435" s="594"/>
      <c r="Y435" s="594"/>
      <c r="Z435" s="594"/>
      <c r="AA435" s="594"/>
      <c r="AB435" s="595"/>
    </row>
    <row r="436" spans="1:28" x14ac:dyDescent="0.45">
      <c r="A436" s="92"/>
      <c r="B436" s="92"/>
      <c r="C436" s="92"/>
      <c r="D436" s="156"/>
      <c r="E436" s="92"/>
      <c r="F436" s="92"/>
      <c r="G436" s="92"/>
      <c r="H436" s="92"/>
      <c r="I436" s="92"/>
      <c r="J436" s="92"/>
      <c r="K436" s="92"/>
      <c r="L436" s="92"/>
      <c r="M436" s="92"/>
      <c r="N436" s="92"/>
      <c r="O436" s="92"/>
      <c r="P436" s="92"/>
      <c r="Q436" s="92"/>
      <c r="R436" s="92"/>
      <c r="S436" s="92"/>
      <c r="T436" s="92"/>
      <c r="U436" s="92"/>
      <c r="V436" s="92"/>
      <c r="W436" s="92"/>
      <c r="X436" s="92"/>
      <c r="Y436" s="92"/>
      <c r="Z436" s="92"/>
      <c r="AA436" s="92"/>
      <c r="AB436" s="92"/>
    </row>
    <row r="437" spans="1:28" x14ac:dyDescent="0.45">
      <c r="A437" s="92"/>
      <c r="B437" s="92" t="s">
        <v>555</v>
      </c>
      <c r="C437" s="157"/>
      <c r="D437" s="155"/>
      <c r="E437" s="147"/>
      <c r="F437" s="155"/>
      <c r="G437" s="155"/>
      <c r="H437" s="155"/>
      <c r="I437" s="92"/>
      <c r="J437" s="92"/>
      <c r="K437" s="92"/>
      <c r="L437" s="92"/>
      <c r="M437" s="92"/>
      <c r="N437" s="92"/>
      <c r="O437" s="92"/>
      <c r="P437" s="92"/>
      <c r="Q437" s="92"/>
      <c r="R437" s="92"/>
      <c r="S437" s="92"/>
      <c r="T437" s="92"/>
      <c r="U437" s="92"/>
      <c r="V437" s="92"/>
      <c r="W437" s="92"/>
      <c r="X437" s="92"/>
      <c r="Y437" s="92"/>
      <c r="Z437" s="92"/>
      <c r="AA437" s="92"/>
      <c r="AB437" s="92"/>
    </row>
    <row r="438" spans="1:28" ht="16.899999999999999" customHeight="1" x14ac:dyDescent="0.45">
      <c r="A438" s="92"/>
      <c r="B438" s="92"/>
      <c r="C438" s="148" t="str">
        <f>$B$437&amp;"-"&amp;COUNTA(C437:$C$437)+1</f>
        <v>実績34-1</v>
      </c>
      <c r="D438" s="149" t="s">
        <v>504</v>
      </c>
      <c r="E438" s="150"/>
      <c r="F438" s="165" t="s">
        <v>505</v>
      </c>
      <c r="G438" s="580"/>
      <c r="H438" s="581"/>
      <c r="I438" s="581"/>
      <c r="J438" s="581"/>
      <c r="K438" s="581"/>
      <c r="L438" s="581"/>
      <c r="M438" s="581"/>
      <c r="N438" s="581"/>
      <c r="O438" s="581"/>
      <c r="P438" s="581"/>
      <c r="Q438" s="581"/>
      <c r="R438" s="581"/>
      <c r="S438" s="581"/>
      <c r="T438" s="581"/>
      <c r="U438" s="581"/>
      <c r="V438" s="581"/>
      <c r="W438" s="581"/>
      <c r="X438" s="581"/>
      <c r="Y438" s="581"/>
      <c r="Z438" s="581"/>
      <c r="AA438" s="581"/>
      <c r="AB438" s="582"/>
    </row>
    <row r="439" spans="1:28" ht="33" x14ac:dyDescent="0.45">
      <c r="A439" s="92"/>
      <c r="B439" s="92"/>
      <c r="C439" s="148" t="str">
        <f>$B$437&amp;"-"&amp;COUNTA(C$437:$C438)+1</f>
        <v>実績34-2</v>
      </c>
      <c r="D439" s="149" t="s">
        <v>506</v>
      </c>
      <c r="E439" s="150"/>
      <c r="F439" s="166" t="s">
        <v>507</v>
      </c>
      <c r="G439" s="583"/>
      <c r="H439" s="584"/>
      <c r="I439" s="584"/>
      <c r="J439" s="584"/>
      <c r="K439" s="584"/>
      <c r="L439" s="584"/>
      <c r="M439" s="584"/>
      <c r="N439" s="584"/>
      <c r="O439" s="584"/>
      <c r="P439" s="584"/>
      <c r="Q439" s="584"/>
      <c r="R439" s="584"/>
      <c r="S439" s="584"/>
      <c r="T439" s="584"/>
      <c r="U439" s="584"/>
      <c r="V439" s="584"/>
      <c r="W439" s="584"/>
      <c r="X439" s="584"/>
      <c r="Y439" s="584"/>
      <c r="Z439" s="584"/>
      <c r="AA439" s="584"/>
      <c r="AB439" s="585"/>
    </row>
    <row r="440" spans="1:28" x14ac:dyDescent="0.45">
      <c r="A440" s="92"/>
      <c r="B440" s="92"/>
      <c r="C440" s="148" t="str">
        <f>$B$437&amp;"-"&amp;COUNTA(C$437:$C439)+1</f>
        <v>実績34-3</v>
      </c>
      <c r="D440" s="149" t="s">
        <v>508</v>
      </c>
      <c r="E440" s="150"/>
      <c r="F440" s="166"/>
      <c r="G440" s="583"/>
      <c r="H440" s="584"/>
      <c r="I440" s="584"/>
      <c r="J440" s="584"/>
      <c r="K440" s="584"/>
      <c r="L440" s="584"/>
      <c r="M440" s="584"/>
      <c r="N440" s="584"/>
      <c r="O440" s="584"/>
      <c r="P440" s="584"/>
      <c r="Q440" s="584"/>
      <c r="R440" s="584"/>
      <c r="S440" s="584"/>
      <c r="T440" s="584"/>
      <c r="U440" s="584"/>
      <c r="V440" s="584"/>
      <c r="W440" s="584"/>
      <c r="X440" s="584"/>
      <c r="Y440" s="584"/>
      <c r="Z440" s="584"/>
      <c r="AA440" s="584"/>
      <c r="AB440" s="585"/>
    </row>
    <row r="441" spans="1:28" x14ac:dyDescent="0.45">
      <c r="A441" s="92"/>
      <c r="B441" s="92"/>
      <c r="C441" s="148" t="str">
        <f>$B$437&amp;"-"&amp;COUNTA(C$437:$C440)+1</f>
        <v>実績34-4</v>
      </c>
      <c r="D441" s="574" t="s">
        <v>509</v>
      </c>
      <c r="E441" s="586"/>
      <c r="F441" s="166"/>
      <c r="G441" s="587"/>
      <c r="H441" s="588"/>
      <c r="I441" s="588"/>
      <c r="J441" s="588"/>
      <c r="K441" s="588"/>
      <c r="L441" s="588"/>
      <c r="M441" s="588"/>
      <c r="N441" s="588"/>
      <c r="O441" s="588"/>
      <c r="P441" s="588"/>
      <c r="Q441" s="588"/>
      <c r="R441" s="588"/>
      <c r="S441" s="588"/>
      <c r="T441" s="588"/>
      <c r="U441" s="588"/>
      <c r="V441" s="588"/>
      <c r="W441" s="588"/>
      <c r="X441" s="588"/>
      <c r="Y441" s="588"/>
      <c r="Z441" s="588"/>
      <c r="AA441" s="588"/>
      <c r="AB441" s="589"/>
    </row>
    <row r="442" spans="1:28" x14ac:dyDescent="0.45">
      <c r="A442" s="92"/>
      <c r="B442" s="92"/>
      <c r="C442" s="148" t="str">
        <f>$B$437&amp;"-"&amp;COUNTA(C$437:$C441)+1</f>
        <v>実績34-5</v>
      </c>
      <c r="D442" s="149" t="s">
        <v>510</v>
      </c>
      <c r="E442" s="150"/>
      <c r="F442" s="165"/>
      <c r="G442" s="598" t="s">
        <v>511</v>
      </c>
      <c r="H442" s="598"/>
      <c r="I442" s="599"/>
      <c r="J442" s="599"/>
      <c r="K442" s="600" t="s">
        <v>512</v>
      </c>
      <c r="L442" s="600"/>
      <c r="M442" s="601"/>
      <c r="N442" s="602"/>
      <c r="O442" s="603" t="s">
        <v>513</v>
      </c>
      <c r="P442" s="603"/>
      <c r="Q442" s="603" t="s">
        <v>514</v>
      </c>
      <c r="R442" s="603"/>
      <c r="S442" s="598" t="s">
        <v>511</v>
      </c>
      <c r="T442" s="598"/>
      <c r="U442" s="599"/>
      <c r="V442" s="599"/>
      <c r="W442" s="600" t="s">
        <v>512</v>
      </c>
      <c r="X442" s="600"/>
      <c r="Y442" s="601"/>
      <c r="Z442" s="602"/>
      <c r="AA442" s="603" t="s">
        <v>513</v>
      </c>
      <c r="AB442" s="603"/>
    </row>
    <row r="443" spans="1:28" ht="16.899999999999999" customHeight="1" x14ac:dyDescent="0.45">
      <c r="A443" s="92"/>
      <c r="B443" s="92"/>
      <c r="C443" s="148" t="str">
        <f>$B$437&amp;"-"&amp;COUNTA(C$437:$C442)+1</f>
        <v>実績34-6</v>
      </c>
      <c r="D443" s="149" t="s">
        <v>515</v>
      </c>
      <c r="E443" s="150"/>
      <c r="F443" s="165"/>
      <c r="G443" s="604"/>
      <c r="H443" s="605"/>
      <c r="I443" s="605"/>
      <c r="J443" s="605"/>
      <c r="K443" s="605"/>
      <c r="L443" s="605"/>
      <c r="M443" s="605"/>
      <c r="N443" s="605"/>
      <c r="O443" s="605"/>
      <c r="P443" s="605"/>
      <c r="Q443" s="605"/>
      <c r="R443" s="605"/>
      <c r="S443" s="605"/>
      <c r="T443" s="605"/>
      <c r="U443" s="605"/>
      <c r="V443" s="605"/>
      <c r="W443" s="605"/>
      <c r="X443" s="605"/>
      <c r="Y443" s="605"/>
      <c r="Z443" s="605"/>
      <c r="AA443" s="606" t="s">
        <v>522</v>
      </c>
      <c r="AB443" s="607"/>
    </row>
    <row r="444" spans="1:28" ht="16.899999999999999" customHeight="1" x14ac:dyDescent="0.45">
      <c r="A444" s="92"/>
      <c r="B444" s="92"/>
      <c r="C444" s="148" t="str">
        <f>$B$437&amp;"-"&amp;COUNTA(C$437:$C443)+1</f>
        <v>実績34-7</v>
      </c>
      <c r="D444" s="151" t="s">
        <v>517</v>
      </c>
      <c r="E444" s="150"/>
      <c r="F444" s="165"/>
      <c r="G444" s="583"/>
      <c r="H444" s="584"/>
      <c r="I444" s="584"/>
      <c r="J444" s="584"/>
      <c r="K444" s="584"/>
      <c r="L444" s="584"/>
      <c r="M444" s="584"/>
      <c r="N444" s="584"/>
      <c r="O444" s="584"/>
      <c r="P444" s="584"/>
      <c r="Q444" s="584"/>
      <c r="R444" s="584"/>
      <c r="S444" s="584"/>
      <c r="T444" s="584"/>
      <c r="U444" s="584"/>
      <c r="V444" s="584"/>
      <c r="W444" s="584"/>
      <c r="X444" s="584"/>
      <c r="Y444" s="584"/>
      <c r="Z444" s="584"/>
      <c r="AA444" s="584"/>
      <c r="AB444" s="585"/>
    </row>
    <row r="445" spans="1:28" x14ac:dyDescent="0.45">
      <c r="A445" s="92"/>
      <c r="B445" s="92"/>
      <c r="C445" s="148" t="str">
        <f>$B$437&amp;"-"&amp;COUNTA(C$437:$C444)+1</f>
        <v>実績34-8</v>
      </c>
      <c r="D445" s="94" t="s">
        <v>518</v>
      </c>
      <c r="E445" s="152"/>
      <c r="F445" s="152"/>
      <c r="G445" s="590"/>
      <c r="H445" s="591"/>
      <c r="I445" s="591"/>
      <c r="J445" s="591"/>
      <c r="K445" s="591"/>
      <c r="L445" s="591"/>
      <c r="M445" s="591"/>
      <c r="N445" s="591"/>
      <c r="O445" s="591"/>
      <c r="P445" s="591"/>
      <c r="Q445" s="591"/>
      <c r="R445" s="591"/>
      <c r="S445" s="591"/>
      <c r="T445" s="591"/>
      <c r="U445" s="591"/>
      <c r="V445" s="591"/>
      <c r="W445" s="591"/>
      <c r="X445" s="591"/>
      <c r="Y445" s="591"/>
      <c r="Z445" s="591"/>
      <c r="AA445" s="591"/>
      <c r="AB445" s="592"/>
    </row>
    <row r="446" spans="1:28" x14ac:dyDescent="0.45">
      <c r="A446" s="92"/>
      <c r="B446" s="92"/>
      <c r="C446" s="153"/>
      <c r="D446" s="93"/>
      <c r="E446" s="154"/>
      <c r="F446" s="154"/>
      <c r="G446" s="593"/>
      <c r="H446" s="594"/>
      <c r="I446" s="594"/>
      <c r="J446" s="594"/>
      <c r="K446" s="594"/>
      <c r="L446" s="594"/>
      <c r="M446" s="594"/>
      <c r="N446" s="594"/>
      <c r="O446" s="594"/>
      <c r="P446" s="594"/>
      <c r="Q446" s="594"/>
      <c r="R446" s="594"/>
      <c r="S446" s="594"/>
      <c r="T446" s="594"/>
      <c r="U446" s="594"/>
      <c r="V446" s="594"/>
      <c r="W446" s="594"/>
      <c r="X446" s="594"/>
      <c r="Y446" s="594"/>
      <c r="Z446" s="594"/>
      <c r="AA446" s="594"/>
      <c r="AB446" s="595"/>
    </row>
    <row r="447" spans="1:28" x14ac:dyDescent="0.45">
      <c r="A447" s="92"/>
      <c r="B447" s="92"/>
      <c r="C447" s="148" t="str">
        <f>$B$437&amp;"-"&amp;COUNTA(C$437:$C446)+1</f>
        <v>実績34-9</v>
      </c>
      <c r="D447" s="94" t="s">
        <v>519</v>
      </c>
      <c r="E447" s="152"/>
      <c r="F447" s="596" t="s">
        <v>520</v>
      </c>
      <c r="G447" s="590"/>
      <c r="H447" s="591"/>
      <c r="I447" s="591"/>
      <c r="J447" s="591"/>
      <c r="K447" s="591"/>
      <c r="L447" s="591"/>
      <c r="M447" s="591"/>
      <c r="N447" s="591"/>
      <c r="O447" s="591"/>
      <c r="P447" s="591"/>
      <c r="Q447" s="591"/>
      <c r="R447" s="591"/>
      <c r="S447" s="591"/>
      <c r="T447" s="591"/>
      <c r="U447" s="591"/>
      <c r="V447" s="591"/>
      <c r="W447" s="591"/>
      <c r="X447" s="591"/>
      <c r="Y447" s="591"/>
      <c r="Z447" s="591"/>
      <c r="AA447" s="591"/>
      <c r="AB447" s="592"/>
    </row>
    <row r="448" spans="1:28" ht="133.15" customHeight="1" x14ac:dyDescent="0.45">
      <c r="A448" s="92"/>
      <c r="B448" s="92"/>
      <c r="C448" s="153"/>
      <c r="D448" s="93"/>
      <c r="E448" s="154"/>
      <c r="F448" s="597"/>
      <c r="G448" s="593"/>
      <c r="H448" s="594"/>
      <c r="I448" s="594"/>
      <c r="J448" s="594"/>
      <c r="K448" s="594"/>
      <c r="L448" s="594"/>
      <c r="M448" s="594"/>
      <c r="N448" s="594"/>
      <c r="O448" s="594"/>
      <c r="P448" s="594"/>
      <c r="Q448" s="594"/>
      <c r="R448" s="594"/>
      <c r="S448" s="594"/>
      <c r="T448" s="594"/>
      <c r="U448" s="594"/>
      <c r="V448" s="594"/>
      <c r="W448" s="594"/>
      <c r="X448" s="594"/>
      <c r="Y448" s="594"/>
      <c r="Z448" s="594"/>
      <c r="AA448" s="594"/>
      <c r="AB448" s="595"/>
    </row>
    <row r="449" spans="1:28" x14ac:dyDescent="0.45">
      <c r="A449" s="92"/>
      <c r="B449" s="92"/>
      <c r="C449" s="92"/>
      <c r="D449" s="156"/>
      <c r="E449" s="92"/>
      <c r="F449" s="92"/>
      <c r="G449" s="92"/>
      <c r="H449" s="92"/>
      <c r="I449" s="92"/>
      <c r="J449" s="92"/>
      <c r="K449" s="92"/>
      <c r="L449" s="92"/>
      <c r="M449" s="92"/>
      <c r="N449" s="92"/>
      <c r="O449" s="92"/>
      <c r="P449" s="92"/>
      <c r="Q449" s="92"/>
      <c r="R449" s="92"/>
      <c r="S449" s="92"/>
      <c r="T449" s="92"/>
      <c r="U449" s="92"/>
      <c r="V449" s="92"/>
      <c r="W449" s="92"/>
      <c r="X449" s="92"/>
      <c r="Y449" s="92"/>
      <c r="Z449" s="92"/>
      <c r="AA449" s="92"/>
      <c r="AB449" s="92"/>
    </row>
    <row r="450" spans="1:28" x14ac:dyDescent="0.45">
      <c r="A450" s="92"/>
      <c r="B450" s="92" t="s">
        <v>556</v>
      </c>
      <c r="C450" s="157"/>
      <c r="D450" s="155"/>
      <c r="E450" s="147"/>
      <c r="F450" s="155"/>
      <c r="G450" s="155"/>
      <c r="H450" s="155"/>
      <c r="I450" s="92"/>
      <c r="J450" s="92"/>
      <c r="K450" s="92"/>
      <c r="L450" s="92"/>
      <c r="M450" s="92"/>
      <c r="N450" s="92"/>
      <c r="O450" s="92"/>
      <c r="P450" s="92"/>
      <c r="Q450" s="92"/>
      <c r="R450" s="92"/>
      <c r="S450" s="92"/>
      <c r="T450" s="92"/>
      <c r="U450" s="92"/>
      <c r="V450" s="92"/>
      <c r="W450" s="92"/>
      <c r="X450" s="92"/>
      <c r="Y450" s="92"/>
      <c r="Z450" s="92"/>
      <c r="AA450" s="92"/>
      <c r="AB450" s="92"/>
    </row>
    <row r="451" spans="1:28" ht="16.899999999999999" customHeight="1" x14ac:dyDescent="0.45">
      <c r="A451" s="92"/>
      <c r="B451" s="92"/>
      <c r="C451" s="148" t="str">
        <f>$B$450&amp;"-"&amp;COUNTA(C450:$C$450)+1</f>
        <v>実績35-1</v>
      </c>
      <c r="D451" s="149" t="s">
        <v>504</v>
      </c>
      <c r="E451" s="150"/>
      <c r="F451" s="165" t="s">
        <v>505</v>
      </c>
      <c r="G451" s="580"/>
      <c r="H451" s="581"/>
      <c r="I451" s="581"/>
      <c r="J451" s="581"/>
      <c r="K451" s="581"/>
      <c r="L451" s="581"/>
      <c r="M451" s="581"/>
      <c r="N451" s="581"/>
      <c r="O451" s="581"/>
      <c r="P451" s="581"/>
      <c r="Q451" s="581"/>
      <c r="R451" s="581"/>
      <c r="S451" s="581"/>
      <c r="T451" s="581"/>
      <c r="U451" s="581"/>
      <c r="V451" s="581"/>
      <c r="W451" s="581"/>
      <c r="X451" s="581"/>
      <c r="Y451" s="581"/>
      <c r="Z451" s="581"/>
      <c r="AA451" s="581"/>
      <c r="AB451" s="582"/>
    </row>
    <row r="452" spans="1:28" ht="33" x14ac:dyDescent="0.45">
      <c r="A452" s="92"/>
      <c r="B452" s="92"/>
      <c r="C452" s="148" t="str">
        <f>$B$450&amp;"-"&amp;COUNTA(C$450:$C451)+1</f>
        <v>実績35-2</v>
      </c>
      <c r="D452" s="149" t="s">
        <v>506</v>
      </c>
      <c r="E452" s="150"/>
      <c r="F452" s="166" t="s">
        <v>507</v>
      </c>
      <c r="G452" s="583"/>
      <c r="H452" s="584"/>
      <c r="I452" s="584"/>
      <c r="J452" s="584"/>
      <c r="K452" s="584"/>
      <c r="L452" s="584"/>
      <c r="M452" s="584"/>
      <c r="N452" s="584"/>
      <c r="O452" s="584"/>
      <c r="P452" s="584"/>
      <c r="Q452" s="584"/>
      <c r="R452" s="584"/>
      <c r="S452" s="584"/>
      <c r="T452" s="584"/>
      <c r="U452" s="584"/>
      <c r="V452" s="584"/>
      <c r="W452" s="584"/>
      <c r="X452" s="584"/>
      <c r="Y452" s="584"/>
      <c r="Z452" s="584"/>
      <c r="AA452" s="584"/>
      <c r="AB452" s="585"/>
    </row>
    <row r="453" spans="1:28" x14ac:dyDescent="0.45">
      <c r="A453" s="92"/>
      <c r="B453" s="92"/>
      <c r="C453" s="148" t="str">
        <f>$B$450&amp;"-"&amp;COUNTA(C$450:$C452)+1</f>
        <v>実績35-3</v>
      </c>
      <c r="D453" s="149" t="s">
        <v>508</v>
      </c>
      <c r="E453" s="150"/>
      <c r="F453" s="166"/>
      <c r="G453" s="583"/>
      <c r="H453" s="584"/>
      <c r="I453" s="584"/>
      <c r="J453" s="584"/>
      <c r="K453" s="584"/>
      <c r="L453" s="584"/>
      <c r="M453" s="584"/>
      <c r="N453" s="584"/>
      <c r="O453" s="584"/>
      <c r="P453" s="584"/>
      <c r="Q453" s="584"/>
      <c r="R453" s="584"/>
      <c r="S453" s="584"/>
      <c r="T453" s="584"/>
      <c r="U453" s="584"/>
      <c r="V453" s="584"/>
      <c r="W453" s="584"/>
      <c r="X453" s="584"/>
      <c r="Y453" s="584"/>
      <c r="Z453" s="584"/>
      <c r="AA453" s="584"/>
      <c r="AB453" s="585"/>
    </row>
    <row r="454" spans="1:28" x14ac:dyDescent="0.45">
      <c r="A454" s="92"/>
      <c r="B454" s="92"/>
      <c r="C454" s="148" t="str">
        <f>$B$450&amp;"-"&amp;COUNTA(C$450:$C453)+1</f>
        <v>実績35-4</v>
      </c>
      <c r="D454" s="574" t="s">
        <v>509</v>
      </c>
      <c r="E454" s="586"/>
      <c r="F454" s="166"/>
      <c r="G454" s="587"/>
      <c r="H454" s="588"/>
      <c r="I454" s="588"/>
      <c r="J454" s="588"/>
      <c r="K454" s="588"/>
      <c r="L454" s="588"/>
      <c r="M454" s="588"/>
      <c r="N454" s="588"/>
      <c r="O454" s="588"/>
      <c r="P454" s="588"/>
      <c r="Q454" s="588"/>
      <c r="R454" s="588"/>
      <c r="S454" s="588"/>
      <c r="T454" s="588"/>
      <c r="U454" s="588"/>
      <c r="V454" s="588"/>
      <c r="W454" s="588"/>
      <c r="X454" s="588"/>
      <c r="Y454" s="588"/>
      <c r="Z454" s="588"/>
      <c r="AA454" s="588"/>
      <c r="AB454" s="589"/>
    </row>
    <row r="455" spans="1:28" x14ac:dyDescent="0.45">
      <c r="A455" s="92"/>
      <c r="B455" s="92"/>
      <c r="C455" s="148" t="str">
        <f>$B$450&amp;"-"&amp;COUNTA(C$450:$C454)+1</f>
        <v>実績35-5</v>
      </c>
      <c r="D455" s="149" t="s">
        <v>510</v>
      </c>
      <c r="E455" s="150"/>
      <c r="F455" s="165"/>
      <c r="G455" s="598" t="s">
        <v>511</v>
      </c>
      <c r="H455" s="598"/>
      <c r="I455" s="599"/>
      <c r="J455" s="599"/>
      <c r="K455" s="600" t="s">
        <v>512</v>
      </c>
      <c r="L455" s="600"/>
      <c r="M455" s="601"/>
      <c r="N455" s="602"/>
      <c r="O455" s="603" t="s">
        <v>513</v>
      </c>
      <c r="P455" s="603"/>
      <c r="Q455" s="603" t="s">
        <v>514</v>
      </c>
      <c r="R455" s="603"/>
      <c r="S455" s="598" t="s">
        <v>511</v>
      </c>
      <c r="T455" s="598"/>
      <c r="U455" s="599"/>
      <c r="V455" s="599"/>
      <c r="W455" s="600" t="s">
        <v>512</v>
      </c>
      <c r="X455" s="600"/>
      <c r="Y455" s="601"/>
      <c r="Z455" s="602"/>
      <c r="AA455" s="603" t="s">
        <v>513</v>
      </c>
      <c r="AB455" s="603"/>
    </row>
    <row r="456" spans="1:28" ht="16.899999999999999" customHeight="1" x14ac:dyDescent="0.45">
      <c r="A456" s="92"/>
      <c r="B456" s="92"/>
      <c r="C456" s="148" t="str">
        <f>$B$450&amp;"-"&amp;COUNTA(C$450:$C455)+1</f>
        <v>実績35-6</v>
      </c>
      <c r="D456" s="149" t="s">
        <v>515</v>
      </c>
      <c r="E456" s="150"/>
      <c r="F456" s="165"/>
      <c r="G456" s="604"/>
      <c r="H456" s="605"/>
      <c r="I456" s="605"/>
      <c r="J456" s="605"/>
      <c r="K456" s="605"/>
      <c r="L456" s="605"/>
      <c r="M456" s="605"/>
      <c r="N456" s="605"/>
      <c r="O456" s="605"/>
      <c r="P456" s="605"/>
      <c r="Q456" s="605"/>
      <c r="R456" s="605"/>
      <c r="S456" s="605"/>
      <c r="T456" s="605"/>
      <c r="U456" s="605"/>
      <c r="V456" s="605"/>
      <c r="W456" s="605"/>
      <c r="X456" s="605"/>
      <c r="Y456" s="605"/>
      <c r="Z456" s="605"/>
      <c r="AA456" s="606" t="s">
        <v>522</v>
      </c>
      <c r="AB456" s="607"/>
    </row>
    <row r="457" spans="1:28" ht="16.899999999999999" customHeight="1" x14ac:dyDescent="0.45">
      <c r="A457" s="92"/>
      <c r="B457" s="92"/>
      <c r="C457" s="148" t="str">
        <f>$B$450&amp;"-"&amp;COUNTA(C$450:$C456)+1</f>
        <v>実績35-7</v>
      </c>
      <c r="D457" s="151" t="s">
        <v>517</v>
      </c>
      <c r="E457" s="150"/>
      <c r="F457" s="165"/>
      <c r="G457" s="583"/>
      <c r="H457" s="584"/>
      <c r="I457" s="584"/>
      <c r="J457" s="584"/>
      <c r="K457" s="584"/>
      <c r="L457" s="584"/>
      <c r="M457" s="584"/>
      <c r="N457" s="584"/>
      <c r="O457" s="584"/>
      <c r="P457" s="584"/>
      <c r="Q457" s="584"/>
      <c r="R457" s="584"/>
      <c r="S457" s="584"/>
      <c r="T457" s="584"/>
      <c r="U457" s="584"/>
      <c r="V457" s="584"/>
      <c r="W457" s="584"/>
      <c r="X457" s="584"/>
      <c r="Y457" s="584"/>
      <c r="Z457" s="584"/>
      <c r="AA457" s="584"/>
      <c r="AB457" s="585"/>
    </row>
    <row r="458" spans="1:28" x14ac:dyDescent="0.45">
      <c r="A458" s="92"/>
      <c r="B458" s="92"/>
      <c r="C458" s="148" t="str">
        <f>$B$450&amp;"-"&amp;COUNTA(C$450:$C457)+1</f>
        <v>実績35-8</v>
      </c>
      <c r="D458" s="94" t="s">
        <v>518</v>
      </c>
      <c r="E458" s="152"/>
      <c r="F458" s="152"/>
      <c r="G458" s="590"/>
      <c r="H458" s="591"/>
      <c r="I458" s="591"/>
      <c r="J458" s="591"/>
      <c r="K458" s="591"/>
      <c r="L458" s="591"/>
      <c r="M458" s="591"/>
      <c r="N458" s="591"/>
      <c r="O458" s="591"/>
      <c r="P458" s="591"/>
      <c r="Q458" s="591"/>
      <c r="R458" s="591"/>
      <c r="S458" s="591"/>
      <c r="T458" s="591"/>
      <c r="U458" s="591"/>
      <c r="V458" s="591"/>
      <c r="W458" s="591"/>
      <c r="X458" s="591"/>
      <c r="Y458" s="591"/>
      <c r="Z458" s="591"/>
      <c r="AA458" s="591"/>
      <c r="AB458" s="592"/>
    </row>
    <row r="459" spans="1:28" x14ac:dyDescent="0.45">
      <c r="A459" s="92"/>
      <c r="B459" s="92"/>
      <c r="C459" s="153"/>
      <c r="D459" s="93"/>
      <c r="E459" s="154"/>
      <c r="F459" s="154"/>
      <c r="G459" s="593"/>
      <c r="H459" s="594"/>
      <c r="I459" s="594"/>
      <c r="J459" s="594"/>
      <c r="K459" s="594"/>
      <c r="L459" s="594"/>
      <c r="M459" s="594"/>
      <c r="N459" s="594"/>
      <c r="O459" s="594"/>
      <c r="P459" s="594"/>
      <c r="Q459" s="594"/>
      <c r="R459" s="594"/>
      <c r="S459" s="594"/>
      <c r="T459" s="594"/>
      <c r="U459" s="594"/>
      <c r="V459" s="594"/>
      <c r="W459" s="594"/>
      <c r="X459" s="594"/>
      <c r="Y459" s="594"/>
      <c r="Z459" s="594"/>
      <c r="AA459" s="594"/>
      <c r="AB459" s="595"/>
    </row>
    <row r="460" spans="1:28" x14ac:dyDescent="0.45">
      <c r="A460" s="92"/>
      <c r="B460" s="92"/>
      <c r="C460" s="148" t="str">
        <f>$B$450&amp;"-"&amp;COUNTA(C$450:$C459)+1</f>
        <v>実績35-9</v>
      </c>
      <c r="D460" s="94" t="s">
        <v>519</v>
      </c>
      <c r="E460" s="152"/>
      <c r="F460" s="596" t="s">
        <v>520</v>
      </c>
      <c r="G460" s="590"/>
      <c r="H460" s="591"/>
      <c r="I460" s="591"/>
      <c r="J460" s="591"/>
      <c r="K460" s="591"/>
      <c r="L460" s="591"/>
      <c r="M460" s="591"/>
      <c r="N460" s="591"/>
      <c r="O460" s="591"/>
      <c r="P460" s="591"/>
      <c r="Q460" s="591"/>
      <c r="R460" s="591"/>
      <c r="S460" s="591"/>
      <c r="T460" s="591"/>
      <c r="U460" s="591"/>
      <c r="V460" s="591"/>
      <c r="W460" s="591"/>
      <c r="X460" s="591"/>
      <c r="Y460" s="591"/>
      <c r="Z460" s="591"/>
      <c r="AA460" s="591"/>
      <c r="AB460" s="592"/>
    </row>
    <row r="461" spans="1:28" ht="133.15" customHeight="1" x14ac:dyDescent="0.45">
      <c r="A461" s="92"/>
      <c r="B461" s="92"/>
      <c r="C461" s="153"/>
      <c r="D461" s="93"/>
      <c r="E461" s="154"/>
      <c r="F461" s="597"/>
      <c r="G461" s="593"/>
      <c r="H461" s="594"/>
      <c r="I461" s="594"/>
      <c r="J461" s="594"/>
      <c r="K461" s="594"/>
      <c r="L461" s="594"/>
      <c r="M461" s="594"/>
      <c r="N461" s="594"/>
      <c r="O461" s="594"/>
      <c r="P461" s="594"/>
      <c r="Q461" s="594"/>
      <c r="R461" s="594"/>
      <c r="S461" s="594"/>
      <c r="T461" s="594"/>
      <c r="U461" s="594"/>
      <c r="V461" s="594"/>
      <c r="W461" s="594"/>
      <c r="X461" s="594"/>
      <c r="Y461" s="594"/>
      <c r="Z461" s="594"/>
      <c r="AA461" s="594"/>
      <c r="AB461" s="595"/>
    </row>
    <row r="462" spans="1:28" x14ac:dyDescent="0.45">
      <c r="A462" s="92"/>
      <c r="B462" s="92"/>
      <c r="C462" s="92"/>
      <c r="D462" s="156"/>
      <c r="E462" s="92"/>
      <c r="F462" s="92"/>
      <c r="G462" s="92"/>
      <c r="H462" s="92"/>
      <c r="I462" s="92"/>
      <c r="J462" s="92"/>
      <c r="K462" s="92"/>
      <c r="L462" s="92"/>
      <c r="M462" s="92"/>
      <c r="N462" s="92"/>
      <c r="O462" s="92"/>
      <c r="P462" s="92"/>
      <c r="Q462" s="92"/>
      <c r="R462" s="92"/>
      <c r="S462" s="92"/>
      <c r="T462" s="92"/>
      <c r="U462" s="92"/>
      <c r="V462" s="92"/>
      <c r="W462" s="92"/>
      <c r="X462" s="92"/>
      <c r="Y462" s="92"/>
      <c r="Z462" s="92"/>
      <c r="AA462" s="92"/>
      <c r="AB462" s="92"/>
    </row>
    <row r="463" spans="1:28" x14ac:dyDescent="0.45">
      <c r="A463" s="92"/>
      <c r="B463" s="92" t="s">
        <v>557</v>
      </c>
      <c r="C463" s="157"/>
      <c r="D463" s="155"/>
      <c r="E463" s="147"/>
      <c r="F463" s="155"/>
      <c r="G463" s="155"/>
      <c r="H463" s="155"/>
      <c r="I463" s="92"/>
      <c r="J463" s="92"/>
      <c r="K463" s="92"/>
      <c r="L463" s="92"/>
      <c r="M463" s="92"/>
      <c r="N463" s="92"/>
      <c r="O463" s="92"/>
      <c r="P463" s="92"/>
      <c r="Q463" s="92"/>
      <c r="R463" s="92"/>
      <c r="S463" s="92"/>
      <c r="T463" s="92"/>
      <c r="U463" s="92"/>
      <c r="V463" s="92"/>
      <c r="W463" s="92"/>
      <c r="X463" s="92"/>
      <c r="Y463" s="92"/>
      <c r="Z463" s="92"/>
      <c r="AA463" s="92"/>
      <c r="AB463" s="92"/>
    </row>
    <row r="464" spans="1:28" ht="16.899999999999999" customHeight="1" x14ac:dyDescent="0.45">
      <c r="A464" s="92"/>
      <c r="B464" s="92"/>
      <c r="C464" s="148" t="str">
        <f>$B$463&amp;"-"&amp;COUNTA(C463:$C$463)+1</f>
        <v>実績36-1</v>
      </c>
      <c r="D464" s="149" t="s">
        <v>504</v>
      </c>
      <c r="E464" s="150"/>
      <c r="F464" s="165" t="s">
        <v>505</v>
      </c>
      <c r="G464" s="580"/>
      <c r="H464" s="581"/>
      <c r="I464" s="581"/>
      <c r="J464" s="581"/>
      <c r="K464" s="581"/>
      <c r="L464" s="581"/>
      <c r="M464" s="581"/>
      <c r="N464" s="581"/>
      <c r="O464" s="581"/>
      <c r="P464" s="581"/>
      <c r="Q464" s="581"/>
      <c r="R464" s="581"/>
      <c r="S464" s="581"/>
      <c r="T464" s="581"/>
      <c r="U464" s="581"/>
      <c r="V464" s="581"/>
      <c r="W464" s="581"/>
      <c r="X464" s="581"/>
      <c r="Y464" s="581"/>
      <c r="Z464" s="581"/>
      <c r="AA464" s="581"/>
      <c r="AB464" s="582"/>
    </row>
    <row r="465" spans="1:28" ht="33" x14ac:dyDescent="0.45">
      <c r="A465" s="92"/>
      <c r="B465" s="92"/>
      <c r="C465" s="148" t="str">
        <f>$B$463&amp;"-"&amp;COUNTA(C$463:$C464)+1</f>
        <v>実績36-2</v>
      </c>
      <c r="D465" s="149" t="s">
        <v>506</v>
      </c>
      <c r="E465" s="150"/>
      <c r="F465" s="166" t="s">
        <v>507</v>
      </c>
      <c r="G465" s="583"/>
      <c r="H465" s="584"/>
      <c r="I465" s="584"/>
      <c r="J465" s="584"/>
      <c r="K465" s="584"/>
      <c r="L465" s="584"/>
      <c r="M465" s="584"/>
      <c r="N465" s="584"/>
      <c r="O465" s="584"/>
      <c r="P465" s="584"/>
      <c r="Q465" s="584"/>
      <c r="R465" s="584"/>
      <c r="S465" s="584"/>
      <c r="T465" s="584"/>
      <c r="U465" s="584"/>
      <c r="V465" s="584"/>
      <c r="W465" s="584"/>
      <c r="X465" s="584"/>
      <c r="Y465" s="584"/>
      <c r="Z465" s="584"/>
      <c r="AA465" s="584"/>
      <c r="AB465" s="585"/>
    </row>
    <row r="466" spans="1:28" x14ac:dyDescent="0.45">
      <c r="A466" s="92"/>
      <c r="B466" s="92"/>
      <c r="C466" s="148" t="str">
        <f>$B$463&amp;"-"&amp;COUNTA(C$463:$C465)+1</f>
        <v>実績36-3</v>
      </c>
      <c r="D466" s="149" t="s">
        <v>508</v>
      </c>
      <c r="E466" s="150"/>
      <c r="F466" s="166"/>
      <c r="G466" s="583"/>
      <c r="H466" s="584"/>
      <c r="I466" s="584"/>
      <c r="J466" s="584"/>
      <c r="K466" s="584"/>
      <c r="L466" s="584"/>
      <c r="M466" s="584"/>
      <c r="N466" s="584"/>
      <c r="O466" s="584"/>
      <c r="P466" s="584"/>
      <c r="Q466" s="584"/>
      <c r="R466" s="584"/>
      <c r="S466" s="584"/>
      <c r="T466" s="584"/>
      <c r="U466" s="584"/>
      <c r="V466" s="584"/>
      <c r="W466" s="584"/>
      <c r="X466" s="584"/>
      <c r="Y466" s="584"/>
      <c r="Z466" s="584"/>
      <c r="AA466" s="584"/>
      <c r="AB466" s="585"/>
    </row>
    <row r="467" spans="1:28" x14ac:dyDescent="0.45">
      <c r="A467" s="92"/>
      <c r="B467" s="92"/>
      <c r="C467" s="148" t="str">
        <f>$B$463&amp;"-"&amp;COUNTA(C$463:$C466)+1</f>
        <v>実績36-4</v>
      </c>
      <c r="D467" s="574" t="s">
        <v>509</v>
      </c>
      <c r="E467" s="586"/>
      <c r="F467" s="166"/>
      <c r="G467" s="587"/>
      <c r="H467" s="588"/>
      <c r="I467" s="588"/>
      <c r="J467" s="588"/>
      <c r="K467" s="588"/>
      <c r="L467" s="588"/>
      <c r="M467" s="588"/>
      <c r="N467" s="588"/>
      <c r="O467" s="588"/>
      <c r="P467" s="588"/>
      <c r="Q467" s="588"/>
      <c r="R467" s="588"/>
      <c r="S467" s="588"/>
      <c r="T467" s="588"/>
      <c r="U467" s="588"/>
      <c r="V467" s="588"/>
      <c r="W467" s="588"/>
      <c r="X467" s="588"/>
      <c r="Y467" s="588"/>
      <c r="Z467" s="588"/>
      <c r="AA467" s="588"/>
      <c r="AB467" s="589"/>
    </row>
    <row r="468" spans="1:28" x14ac:dyDescent="0.45">
      <c r="A468" s="92"/>
      <c r="B468" s="92"/>
      <c r="C468" s="148" t="str">
        <f>$B$463&amp;"-"&amp;COUNTA(C$463:$C467)+1</f>
        <v>実績36-5</v>
      </c>
      <c r="D468" s="149" t="s">
        <v>510</v>
      </c>
      <c r="E468" s="150"/>
      <c r="F468" s="165"/>
      <c r="G468" s="598" t="s">
        <v>511</v>
      </c>
      <c r="H468" s="598"/>
      <c r="I468" s="599"/>
      <c r="J468" s="599"/>
      <c r="K468" s="600" t="s">
        <v>512</v>
      </c>
      <c r="L468" s="600"/>
      <c r="M468" s="601"/>
      <c r="N468" s="602"/>
      <c r="O468" s="603" t="s">
        <v>513</v>
      </c>
      <c r="P468" s="603"/>
      <c r="Q468" s="603" t="s">
        <v>514</v>
      </c>
      <c r="R468" s="603"/>
      <c r="S468" s="598" t="s">
        <v>511</v>
      </c>
      <c r="T468" s="598"/>
      <c r="U468" s="599"/>
      <c r="V468" s="599"/>
      <c r="W468" s="600" t="s">
        <v>512</v>
      </c>
      <c r="X468" s="600"/>
      <c r="Y468" s="601"/>
      <c r="Z468" s="602"/>
      <c r="AA468" s="603" t="s">
        <v>513</v>
      </c>
      <c r="AB468" s="603"/>
    </row>
    <row r="469" spans="1:28" ht="16.899999999999999" customHeight="1" x14ac:dyDescent="0.45">
      <c r="A469" s="92"/>
      <c r="B469" s="92"/>
      <c r="C469" s="148" t="str">
        <f>$B$463&amp;"-"&amp;COUNTA(C$463:$C468)+1</f>
        <v>実績36-6</v>
      </c>
      <c r="D469" s="149" t="s">
        <v>515</v>
      </c>
      <c r="E469" s="150"/>
      <c r="F469" s="165"/>
      <c r="G469" s="604"/>
      <c r="H469" s="605"/>
      <c r="I469" s="605"/>
      <c r="J469" s="605"/>
      <c r="K469" s="605"/>
      <c r="L469" s="605"/>
      <c r="M469" s="605"/>
      <c r="N469" s="605"/>
      <c r="O469" s="605"/>
      <c r="P469" s="605"/>
      <c r="Q469" s="605"/>
      <c r="R469" s="605"/>
      <c r="S469" s="605"/>
      <c r="T469" s="605"/>
      <c r="U469" s="605"/>
      <c r="V469" s="605"/>
      <c r="W469" s="605"/>
      <c r="X469" s="605"/>
      <c r="Y469" s="605"/>
      <c r="Z469" s="605"/>
      <c r="AA469" s="606" t="s">
        <v>522</v>
      </c>
      <c r="AB469" s="607"/>
    </row>
    <row r="470" spans="1:28" ht="16.899999999999999" customHeight="1" x14ac:dyDescent="0.45">
      <c r="A470" s="92"/>
      <c r="B470" s="92"/>
      <c r="C470" s="148" t="str">
        <f>$B$463&amp;"-"&amp;COUNTA(C$463:$C469)+1</f>
        <v>実績36-7</v>
      </c>
      <c r="D470" s="151" t="s">
        <v>517</v>
      </c>
      <c r="E470" s="150"/>
      <c r="F470" s="165"/>
      <c r="G470" s="583"/>
      <c r="H470" s="584"/>
      <c r="I470" s="584"/>
      <c r="J470" s="584"/>
      <c r="K470" s="584"/>
      <c r="L470" s="584"/>
      <c r="M470" s="584"/>
      <c r="N470" s="584"/>
      <c r="O470" s="584"/>
      <c r="P470" s="584"/>
      <c r="Q470" s="584"/>
      <c r="R470" s="584"/>
      <c r="S470" s="584"/>
      <c r="T470" s="584"/>
      <c r="U470" s="584"/>
      <c r="V470" s="584"/>
      <c r="W470" s="584"/>
      <c r="X470" s="584"/>
      <c r="Y470" s="584"/>
      <c r="Z470" s="584"/>
      <c r="AA470" s="584"/>
      <c r="AB470" s="585"/>
    </row>
    <row r="471" spans="1:28" x14ac:dyDescent="0.45">
      <c r="A471" s="92"/>
      <c r="B471" s="92"/>
      <c r="C471" s="148" t="str">
        <f>$B$463&amp;"-"&amp;COUNTA(C$463:$C470)+1</f>
        <v>実績36-8</v>
      </c>
      <c r="D471" s="94" t="s">
        <v>518</v>
      </c>
      <c r="E471" s="152"/>
      <c r="F471" s="152"/>
      <c r="G471" s="590"/>
      <c r="H471" s="591"/>
      <c r="I471" s="591"/>
      <c r="J471" s="591"/>
      <c r="K471" s="591"/>
      <c r="L471" s="591"/>
      <c r="M471" s="591"/>
      <c r="N471" s="591"/>
      <c r="O471" s="591"/>
      <c r="P471" s="591"/>
      <c r="Q471" s="591"/>
      <c r="R471" s="591"/>
      <c r="S471" s="591"/>
      <c r="T471" s="591"/>
      <c r="U471" s="591"/>
      <c r="V471" s="591"/>
      <c r="W471" s="591"/>
      <c r="X471" s="591"/>
      <c r="Y471" s="591"/>
      <c r="Z471" s="591"/>
      <c r="AA471" s="591"/>
      <c r="AB471" s="592"/>
    </row>
    <row r="472" spans="1:28" x14ac:dyDescent="0.45">
      <c r="A472" s="92"/>
      <c r="B472" s="92"/>
      <c r="C472" s="153"/>
      <c r="D472" s="93"/>
      <c r="E472" s="154"/>
      <c r="F472" s="154"/>
      <c r="G472" s="593"/>
      <c r="H472" s="594"/>
      <c r="I472" s="594"/>
      <c r="J472" s="594"/>
      <c r="K472" s="594"/>
      <c r="L472" s="594"/>
      <c r="M472" s="594"/>
      <c r="N472" s="594"/>
      <c r="O472" s="594"/>
      <c r="P472" s="594"/>
      <c r="Q472" s="594"/>
      <c r="R472" s="594"/>
      <c r="S472" s="594"/>
      <c r="T472" s="594"/>
      <c r="U472" s="594"/>
      <c r="V472" s="594"/>
      <c r="W472" s="594"/>
      <c r="X472" s="594"/>
      <c r="Y472" s="594"/>
      <c r="Z472" s="594"/>
      <c r="AA472" s="594"/>
      <c r="AB472" s="595"/>
    </row>
    <row r="473" spans="1:28" x14ac:dyDescent="0.45">
      <c r="A473" s="92"/>
      <c r="B473" s="92"/>
      <c r="C473" s="148" t="str">
        <f>$B$463&amp;"-"&amp;COUNTA(C$463:$C472)+1</f>
        <v>実績36-9</v>
      </c>
      <c r="D473" s="94" t="s">
        <v>519</v>
      </c>
      <c r="E473" s="152"/>
      <c r="F473" s="596" t="s">
        <v>520</v>
      </c>
      <c r="G473" s="590"/>
      <c r="H473" s="591"/>
      <c r="I473" s="591"/>
      <c r="J473" s="591"/>
      <c r="K473" s="591"/>
      <c r="L473" s="591"/>
      <c r="M473" s="591"/>
      <c r="N473" s="591"/>
      <c r="O473" s="591"/>
      <c r="P473" s="591"/>
      <c r="Q473" s="591"/>
      <c r="R473" s="591"/>
      <c r="S473" s="591"/>
      <c r="T473" s="591"/>
      <c r="U473" s="591"/>
      <c r="V473" s="591"/>
      <c r="W473" s="591"/>
      <c r="X473" s="591"/>
      <c r="Y473" s="591"/>
      <c r="Z473" s="591"/>
      <c r="AA473" s="591"/>
      <c r="AB473" s="592"/>
    </row>
    <row r="474" spans="1:28" ht="133.15" customHeight="1" x14ac:dyDescent="0.45">
      <c r="A474" s="92"/>
      <c r="B474" s="92"/>
      <c r="C474" s="153"/>
      <c r="D474" s="93"/>
      <c r="E474" s="154"/>
      <c r="F474" s="597"/>
      <c r="G474" s="593"/>
      <c r="H474" s="594"/>
      <c r="I474" s="594"/>
      <c r="J474" s="594"/>
      <c r="K474" s="594"/>
      <c r="L474" s="594"/>
      <c r="M474" s="594"/>
      <c r="N474" s="594"/>
      <c r="O474" s="594"/>
      <c r="P474" s="594"/>
      <c r="Q474" s="594"/>
      <c r="R474" s="594"/>
      <c r="S474" s="594"/>
      <c r="T474" s="594"/>
      <c r="U474" s="594"/>
      <c r="V474" s="594"/>
      <c r="W474" s="594"/>
      <c r="X474" s="594"/>
      <c r="Y474" s="594"/>
      <c r="Z474" s="594"/>
      <c r="AA474" s="594"/>
      <c r="AB474" s="595"/>
    </row>
    <row r="475" spans="1:28" x14ac:dyDescent="0.45">
      <c r="A475" s="92"/>
      <c r="B475" s="92"/>
      <c r="C475" s="92"/>
      <c r="D475" s="156"/>
      <c r="E475" s="92"/>
      <c r="F475" s="92"/>
      <c r="G475" s="92"/>
      <c r="H475" s="92"/>
      <c r="I475" s="92"/>
      <c r="J475" s="92"/>
      <c r="K475" s="92"/>
      <c r="L475" s="92"/>
      <c r="M475" s="92"/>
      <c r="N475" s="92"/>
      <c r="O475" s="92"/>
      <c r="P475" s="92"/>
      <c r="Q475" s="92"/>
      <c r="R475" s="92"/>
      <c r="S475" s="92"/>
      <c r="T475" s="92"/>
      <c r="U475" s="92"/>
      <c r="V475" s="92"/>
      <c r="W475" s="92"/>
      <c r="X475" s="92"/>
      <c r="Y475" s="92"/>
      <c r="Z475" s="92"/>
      <c r="AA475" s="92"/>
      <c r="AB475" s="92"/>
    </row>
    <row r="476" spans="1:28" x14ac:dyDescent="0.45">
      <c r="A476" s="92"/>
      <c r="B476" s="92" t="s">
        <v>558</v>
      </c>
      <c r="C476" s="157"/>
      <c r="D476" s="155"/>
      <c r="E476" s="147"/>
      <c r="F476" s="155"/>
      <c r="G476" s="155"/>
      <c r="H476" s="155"/>
      <c r="I476" s="92"/>
      <c r="J476" s="92"/>
      <c r="K476" s="92"/>
      <c r="L476" s="92"/>
      <c r="M476" s="92"/>
      <c r="N476" s="92"/>
      <c r="O476" s="92"/>
      <c r="P476" s="92"/>
      <c r="Q476" s="92"/>
      <c r="R476" s="92"/>
      <c r="S476" s="92"/>
      <c r="T476" s="92"/>
      <c r="U476" s="92"/>
      <c r="V476" s="92"/>
      <c r="W476" s="92"/>
      <c r="X476" s="92"/>
      <c r="Y476" s="92"/>
      <c r="Z476" s="92"/>
      <c r="AA476" s="92"/>
      <c r="AB476" s="92"/>
    </row>
    <row r="477" spans="1:28" ht="16.899999999999999" customHeight="1" x14ac:dyDescent="0.45">
      <c r="A477" s="92"/>
      <c r="B477" s="92"/>
      <c r="C477" s="148" t="str">
        <f>$B$476&amp;"-"&amp;COUNTA(C476:$C$476)+1</f>
        <v>実績37-1</v>
      </c>
      <c r="D477" s="149" t="s">
        <v>504</v>
      </c>
      <c r="E477" s="150"/>
      <c r="F477" s="165" t="s">
        <v>505</v>
      </c>
      <c r="G477" s="580"/>
      <c r="H477" s="581"/>
      <c r="I477" s="581"/>
      <c r="J477" s="581"/>
      <c r="K477" s="581"/>
      <c r="L477" s="581"/>
      <c r="M477" s="581"/>
      <c r="N477" s="581"/>
      <c r="O477" s="581"/>
      <c r="P477" s="581"/>
      <c r="Q477" s="581"/>
      <c r="R477" s="581"/>
      <c r="S477" s="581"/>
      <c r="T477" s="581"/>
      <c r="U477" s="581"/>
      <c r="V477" s="581"/>
      <c r="W477" s="581"/>
      <c r="X477" s="581"/>
      <c r="Y477" s="581"/>
      <c r="Z477" s="581"/>
      <c r="AA477" s="581"/>
      <c r="AB477" s="582"/>
    </row>
    <row r="478" spans="1:28" ht="33" x14ac:dyDescent="0.45">
      <c r="A478" s="92"/>
      <c r="B478" s="92"/>
      <c r="C478" s="148" t="str">
        <f>$B$476&amp;"-"&amp;COUNTA(C$476:$C477)+1</f>
        <v>実績37-2</v>
      </c>
      <c r="D478" s="149" t="s">
        <v>506</v>
      </c>
      <c r="E478" s="150"/>
      <c r="F478" s="166" t="s">
        <v>507</v>
      </c>
      <c r="G478" s="583"/>
      <c r="H478" s="584"/>
      <c r="I478" s="584"/>
      <c r="J478" s="584"/>
      <c r="K478" s="584"/>
      <c r="L478" s="584"/>
      <c r="M478" s="584"/>
      <c r="N478" s="584"/>
      <c r="O478" s="584"/>
      <c r="P478" s="584"/>
      <c r="Q478" s="584"/>
      <c r="R478" s="584"/>
      <c r="S478" s="584"/>
      <c r="T478" s="584"/>
      <c r="U478" s="584"/>
      <c r="V478" s="584"/>
      <c r="W478" s="584"/>
      <c r="X478" s="584"/>
      <c r="Y478" s="584"/>
      <c r="Z478" s="584"/>
      <c r="AA478" s="584"/>
      <c r="AB478" s="585"/>
    </row>
    <row r="479" spans="1:28" x14ac:dyDescent="0.45">
      <c r="A479" s="92"/>
      <c r="B479" s="92"/>
      <c r="C479" s="148" t="str">
        <f>$B$476&amp;"-"&amp;COUNTA(C$476:$C478)+1</f>
        <v>実績37-3</v>
      </c>
      <c r="D479" s="149" t="s">
        <v>508</v>
      </c>
      <c r="E479" s="150"/>
      <c r="F479" s="166"/>
      <c r="G479" s="583"/>
      <c r="H479" s="584"/>
      <c r="I479" s="584"/>
      <c r="J479" s="584"/>
      <c r="K479" s="584"/>
      <c r="L479" s="584"/>
      <c r="M479" s="584"/>
      <c r="N479" s="584"/>
      <c r="O479" s="584"/>
      <c r="P479" s="584"/>
      <c r="Q479" s="584"/>
      <c r="R479" s="584"/>
      <c r="S479" s="584"/>
      <c r="T479" s="584"/>
      <c r="U479" s="584"/>
      <c r="V479" s="584"/>
      <c r="W479" s="584"/>
      <c r="X479" s="584"/>
      <c r="Y479" s="584"/>
      <c r="Z479" s="584"/>
      <c r="AA479" s="584"/>
      <c r="AB479" s="585"/>
    </row>
    <row r="480" spans="1:28" x14ac:dyDescent="0.45">
      <c r="A480" s="92"/>
      <c r="B480" s="92"/>
      <c r="C480" s="148" t="str">
        <f>$B$476&amp;"-"&amp;COUNTA(C$476:$C479)+1</f>
        <v>実績37-4</v>
      </c>
      <c r="D480" s="574" t="s">
        <v>509</v>
      </c>
      <c r="E480" s="586"/>
      <c r="F480" s="166"/>
      <c r="G480" s="587"/>
      <c r="H480" s="588"/>
      <c r="I480" s="588"/>
      <c r="J480" s="588"/>
      <c r="K480" s="588"/>
      <c r="L480" s="588"/>
      <c r="M480" s="588"/>
      <c r="N480" s="588"/>
      <c r="O480" s="588"/>
      <c r="P480" s="588"/>
      <c r="Q480" s="588"/>
      <c r="R480" s="588"/>
      <c r="S480" s="588"/>
      <c r="T480" s="588"/>
      <c r="U480" s="588"/>
      <c r="V480" s="588"/>
      <c r="W480" s="588"/>
      <c r="X480" s="588"/>
      <c r="Y480" s="588"/>
      <c r="Z480" s="588"/>
      <c r="AA480" s="588"/>
      <c r="AB480" s="589"/>
    </row>
    <row r="481" spans="1:28" x14ac:dyDescent="0.45">
      <c r="A481" s="92"/>
      <c r="B481" s="92"/>
      <c r="C481" s="148" t="str">
        <f>$B$476&amp;"-"&amp;COUNTA(C$476:$C480)+1</f>
        <v>実績37-5</v>
      </c>
      <c r="D481" s="149" t="s">
        <v>510</v>
      </c>
      <c r="E481" s="150"/>
      <c r="F481" s="165"/>
      <c r="G481" s="598" t="s">
        <v>511</v>
      </c>
      <c r="H481" s="598"/>
      <c r="I481" s="599"/>
      <c r="J481" s="599"/>
      <c r="K481" s="600" t="s">
        <v>512</v>
      </c>
      <c r="L481" s="600"/>
      <c r="M481" s="601"/>
      <c r="N481" s="602"/>
      <c r="O481" s="603" t="s">
        <v>513</v>
      </c>
      <c r="P481" s="603"/>
      <c r="Q481" s="603" t="s">
        <v>514</v>
      </c>
      <c r="R481" s="603"/>
      <c r="S481" s="598" t="s">
        <v>511</v>
      </c>
      <c r="T481" s="598"/>
      <c r="U481" s="599"/>
      <c r="V481" s="599"/>
      <c r="W481" s="600" t="s">
        <v>512</v>
      </c>
      <c r="X481" s="600"/>
      <c r="Y481" s="601"/>
      <c r="Z481" s="602"/>
      <c r="AA481" s="603" t="s">
        <v>513</v>
      </c>
      <c r="AB481" s="603"/>
    </row>
    <row r="482" spans="1:28" ht="16.899999999999999" customHeight="1" x14ac:dyDescent="0.45">
      <c r="A482" s="92"/>
      <c r="B482" s="92"/>
      <c r="C482" s="148" t="str">
        <f>$B$476&amp;"-"&amp;COUNTA(C$476:$C481)+1</f>
        <v>実績37-6</v>
      </c>
      <c r="D482" s="149" t="s">
        <v>515</v>
      </c>
      <c r="E482" s="150"/>
      <c r="F482" s="165"/>
      <c r="G482" s="604"/>
      <c r="H482" s="605"/>
      <c r="I482" s="605"/>
      <c r="J482" s="605"/>
      <c r="K482" s="605"/>
      <c r="L482" s="605"/>
      <c r="M482" s="605"/>
      <c r="N482" s="605"/>
      <c r="O482" s="605"/>
      <c r="P482" s="605"/>
      <c r="Q482" s="605"/>
      <c r="R482" s="605"/>
      <c r="S482" s="605"/>
      <c r="T482" s="605"/>
      <c r="U482" s="605"/>
      <c r="V482" s="605"/>
      <c r="W482" s="605"/>
      <c r="X482" s="605"/>
      <c r="Y482" s="605"/>
      <c r="Z482" s="605"/>
      <c r="AA482" s="606" t="s">
        <v>522</v>
      </c>
      <c r="AB482" s="607"/>
    </row>
    <row r="483" spans="1:28" ht="16.899999999999999" customHeight="1" x14ac:dyDescent="0.45">
      <c r="A483" s="92"/>
      <c r="B483" s="92"/>
      <c r="C483" s="148" t="str">
        <f>$B$476&amp;"-"&amp;COUNTA(C$476:$C482)+1</f>
        <v>実績37-7</v>
      </c>
      <c r="D483" s="151" t="s">
        <v>517</v>
      </c>
      <c r="E483" s="150"/>
      <c r="F483" s="165"/>
      <c r="G483" s="583"/>
      <c r="H483" s="584"/>
      <c r="I483" s="584"/>
      <c r="J483" s="584"/>
      <c r="K483" s="584"/>
      <c r="L483" s="584"/>
      <c r="M483" s="584"/>
      <c r="N483" s="584"/>
      <c r="O483" s="584"/>
      <c r="P483" s="584"/>
      <c r="Q483" s="584"/>
      <c r="R483" s="584"/>
      <c r="S483" s="584"/>
      <c r="T483" s="584"/>
      <c r="U483" s="584"/>
      <c r="V483" s="584"/>
      <c r="W483" s="584"/>
      <c r="X483" s="584"/>
      <c r="Y483" s="584"/>
      <c r="Z483" s="584"/>
      <c r="AA483" s="584"/>
      <c r="AB483" s="585"/>
    </row>
    <row r="484" spans="1:28" x14ac:dyDescent="0.45">
      <c r="A484" s="92"/>
      <c r="B484" s="92"/>
      <c r="C484" s="148" t="str">
        <f>$B$476&amp;"-"&amp;COUNTA(C$476:$C483)+1</f>
        <v>実績37-8</v>
      </c>
      <c r="D484" s="94" t="s">
        <v>518</v>
      </c>
      <c r="E484" s="152"/>
      <c r="F484" s="152"/>
      <c r="G484" s="590"/>
      <c r="H484" s="591"/>
      <c r="I484" s="591"/>
      <c r="J484" s="591"/>
      <c r="K484" s="591"/>
      <c r="L484" s="591"/>
      <c r="M484" s="591"/>
      <c r="N484" s="591"/>
      <c r="O484" s="591"/>
      <c r="P484" s="591"/>
      <c r="Q484" s="591"/>
      <c r="R484" s="591"/>
      <c r="S484" s="591"/>
      <c r="T484" s="591"/>
      <c r="U484" s="591"/>
      <c r="V484" s="591"/>
      <c r="W484" s="591"/>
      <c r="X484" s="591"/>
      <c r="Y484" s="591"/>
      <c r="Z484" s="591"/>
      <c r="AA484" s="591"/>
      <c r="AB484" s="592"/>
    </row>
    <row r="485" spans="1:28" x14ac:dyDescent="0.45">
      <c r="A485" s="92"/>
      <c r="B485" s="92"/>
      <c r="C485" s="153"/>
      <c r="D485" s="93"/>
      <c r="E485" s="154"/>
      <c r="F485" s="154"/>
      <c r="G485" s="593"/>
      <c r="H485" s="594"/>
      <c r="I485" s="594"/>
      <c r="J485" s="594"/>
      <c r="K485" s="594"/>
      <c r="L485" s="594"/>
      <c r="M485" s="594"/>
      <c r="N485" s="594"/>
      <c r="O485" s="594"/>
      <c r="P485" s="594"/>
      <c r="Q485" s="594"/>
      <c r="R485" s="594"/>
      <c r="S485" s="594"/>
      <c r="T485" s="594"/>
      <c r="U485" s="594"/>
      <c r="V485" s="594"/>
      <c r="W485" s="594"/>
      <c r="X485" s="594"/>
      <c r="Y485" s="594"/>
      <c r="Z485" s="594"/>
      <c r="AA485" s="594"/>
      <c r="AB485" s="595"/>
    </row>
    <row r="486" spans="1:28" x14ac:dyDescent="0.45">
      <c r="A486" s="92"/>
      <c r="B486" s="92"/>
      <c r="C486" s="148" t="str">
        <f>$B$476&amp;"-"&amp;COUNTA(C$476:$C485)+1</f>
        <v>実績37-9</v>
      </c>
      <c r="D486" s="94" t="s">
        <v>519</v>
      </c>
      <c r="E486" s="152"/>
      <c r="F486" s="596" t="s">
        <v>520</v>
      </c>
      <c r="G486" s="590"/>
      <c r="H486" s="591"/>
      <c r="I486" s="591"/>
      <c r="J486" s="591"/>
      <c r="K486" s="591"/>
      <c r="L486" s="591"/>
      <c r="M486" s="591"/>
      <c r="N486" s="591"/>
      <c r="O486" s="591"/>
      <c r="P486" s="591"/>
      <c r="Q486" s="591"/>
      <c r="R486" s="591"/>
      <c r="S486" s="591"/>
      <c r="T486" s="591"/>
      <c r="U486" s="591"/>
      <c r="V486" s="591"/>
      <c r="W486" s="591"/>
      <c r="X486" s="591"/>
      <c r="Y486" s="591"/>
      <c r="Z486" s="591"/>
      <c r="AA486" s="591"/>
      <c r="AB486" s="592"/>
    </row>
    <row r="487" spans="1:28" ht="133.15" customHeight="1" x14ac:dyDescent="0.45">
      <c r="A487" s="92"/>
      <c r="B487" s="92"/>
      <c r="C487" s="153"/>
      <c r="D487" s="93"/>
      <c r="E487" s="154"/>
      <c r="F487" s="597"/>
      <c r="G487" s="593"/>
      <c r="H487" s="594"/>
      <c r="I487" s="594"/>
      <c r="J487" s="594"/>
      <c r="K487" s="594"/>
      <c r="L487" s="594"/>
      <c r="M487" s="594"/>
      <c r="N487" s="594"/>
      <c r="O487" s="594"/>
      <c r="P487" s="594"/>
      <c r="Q487" s="594"/>
      <c r="R487" s="594"/>
      <c r="S487" s="594"/>
      <c r="T487" s="594"/>
      <c r="U487" s="594"/>
      <c r="V487" s="594"/>
      <c r="W487" s="594"/>
      <c r="X487" s="594"/>
      <c r="Y487" s="594"/>
      <c r="Z487" s="594"/>
      <c r="AA487" s="594"/>
      <c r="AB487" s="595"/>
    </row>
    <row r="488" spans="1:28" x14ac:dyDescent="0.45">
      <c r="A488" s="92"/>
      <c r="B488" s="92"/>
      <c r="C488" s="92"/>
      <c r="D488" s="156"/>
      <c r="E488" s="92"/>
      <c r="F488" s="92"/>
      <c r="G488" s="92"/>
      <c r="H488" s="92"/>
      <c r="I488" s="92"/>
      <c r="J488" s="92"/>
      <c r="K488" s="92"/>
      <c r="L488" s="92"/>
      <c r="M488" s="92"/>
      <c r="N488" s="92"/>
      <c r="O488" s="92"/>
      <c r="P488" s="92"/>
      <c r="Q488" s="92"/>
      <c r="R488" s="92"/>
      <c r="S488" s="92"/>
      <c r="T488" s="92"/>
      <c r="U488" s="92"/>
      <c r="V488" s="92"/>
      <c r="W488" s="92"/>
      <c r="X488" s="92"/>
      <c r="Y488" s="92"/>
      <c r="Z488" s="92"/>
      <c r="AA488" s="92"/>
      <c r="AB488" s="92"/>
    </row>
    <row r="489" spans="1:28" x14ac:dyDescent="0.45">
      <c r="A489" s="92"/>
      <c r="B489" s="92" t="s">
        <v>559</v>
      </c>
      <c r="C489" s="157"/>
      <c r="D489" s="155"/>
      <c r="E489" s="147"/>
      <c r="F489" s="155"/>
      <c r="G489" s="155"/>
      <c r="H489" s="155"/>
      <c r="I489" s="92"/>
      <c r="J489" s="92"/>
      <c r="K489" s="92"/>
      <c r="L489" s="92"/>
      <c r="M489" s="92"/>
      <c r="N489" s="92"/>
      <c r="O489" s="92"/>
      <c r="P489" s="92"/>
      <c r="Q489" s="92"/>
      <c r="R489" s="92"/>
      <c r="S489" s="92"/>
      <c r="T489" s="92"/>
      <c r="U489" s="92"/>
      <c r="V489" s="92"/>
      <c r="W489" s="92"/>
      <c r="X489" s="92"/>
      <c r="Y489" s="92"/>
      <c r="Z489" s="92"/>
      <c r="AA489" s="92"/>
      <c r="AB489" s="92"/>
    </row>
    <row r="490" spans="1:28" ht="16.899999999999999" customHeight="1" x14ac:dyDescent="0.45">
      <c r="A490" s="92"/>
      <c r="B490" s="92"/>
      <c r="C490" s="148" t="str">
        <f>$B$489&amp;"-"&amp;COUNTA(C489:$C$489)+1</f>
        <v>実績38-1</v>
      </c>
      <c r="D490" s="149" t="s">
        <v>504</v>
      </c>
      <c r="E490" s="150"/>
      <c r="F490" s="165" t="s">
        <v>505</v>
      </c>
      <c r="G490" s="580"/>
      <c r="H490" s="581"/>
      <c r="I490" s="581"/>
      <c r="J490" s="581"/>
      <c r="K490" s="581"/>
      <c r="L490" s="581"/>
      <c r="M490" s="581"/>
      <c r="N490" s="581"/>
      <c r="O490" s="581"/>
      <c r="P490" s="581"/>
      <c r="Q490" s="581"/>
      <c r="R490" s="581"/>
      <c r="S490" s="581"/>
      <c r="T490" s="581"/>
      <c r="U490" s="581"/>
      <c r="V490" s="581"/>
      <c r="W490" s="581"/>
      <c r="X490" s="581"/>
      <c r="Y490" s="581"/>
      <c r="Z490" s="581"/>
      <c r="AA490" s="581"/>
      <c r="AB490" s="582"/>
    </row>
    <row r="491" spans="1:28" ht="33" x14ac:dyDescent="0.45">
      <c r="A491" s="92"/>
      <c r="B491" s="92"/>
      <c r="C491" s="148" t="str">
        <f>$B$489&amp;"-"&amp;COUNTA(C$489:$C490)+1</f>
        <v>実績38-2</v>
      </c>
      <c r="D491" s="149" t="s">
        <v>506</v>
      </c>
      <c r="E491" s="150"/>
      <c r="F491" s="166" t="s">
        <v>507</v>
      </c>
      <c r="G491" s="583"/>
      <c r="H491" s="584"/>
      <c r="I491" s="584"/>
      <c r="J491" s="584"/>
      <c r="K491" s="584"/>
      <c r="L491" s="584"/>
      <c r="M491" s="584"/>
      <c r="N491" s="584"/>
      <c r="O491" s="584"/>
      <c r="P491" s="584"/>
      <c r="Q491" s="584"/>
      <c r="R491" s="584"/>
      <c r="S491" s="584"/>
      <c r="T491" s="584"/>
      <c r="U491" s="584"/>
      <c r="V491" s="584"/>
      <c r="W491" s="584"/>
      <c r="X491" s="584"/>
      <c r="Y491" s="584"/>
      <c r="Z491" s="584"/>
      <c r="AA491" s="584"/>
      <c r="AB491" s="585"/>
    </row>
    <row r="492" spans="1:28" x14ac:dyDescent="0.45">
      <c r="A492" s="92"/>
      <c r="B492" s="92"/>
      <c r="C492" s="148" t="str">
        <f>$B$489&amp;"-"&amp;COUNTA(C$489:$C491)+1</f>
        <v>実績38-3</v>
      </c>
      <c r="D492" s="149" t="s">
        <v>508</v>
      </c>
      <c r="E492" s="150"/>
      <c r="F492" s="166"/>
      <c r="G492" s="583"/>
      <c r="H492" s="584"/>
      <c r="I492" s="584"/>
      <c r="J492" s="584"/>
      <c r="K492" s="584"/>
      <c r="L492" s="584"/>
      <c r="M492" s="584"/>
      <c r="N492" s="584"/>
      <c r="O492" s="584"/>
      <c r="P492" s="584"/>
      <c r="Q492" s="584"/>
      <c r="R492" s="584"/>
      <c r="S492" s="584"/>
      <c r="T492" s="584"/>
      <c r="U492" s="584"/>
      <c r="V492" s="584"/>
      <c r="W492" s="584"/>
      <c r="X492" s="584"/>
      <c r="Y492" s="584"/>
      <c r="Z492" s="584"/>
      <c r="AA492" s="584"/>
      <c r="AB492" s="585"/>
    </row>
    <row r="493" spans="1:28" x14ac:dyDescent="0.45">
      <c r="A493" s="92"/>
      <c r="B493" s="92"/>
      <c r="C493" s="148" t="str">
        <f>$B$489&amp;"-"&amp;COUNTA(C$489:$C492)+1</f>
        <v>実績38-4</v>
      </c>
      <c r="D493" s="574" t="s">
        <v>509</v>
      </c>
      <c r="E493" s="586"/>
      <c r="F493" s="166"/>
      <c r="G493" s="587"/>
      <c r="H493" s="588"/>
      <c r="I493" s="588"/>
      <c r="J493" s="588"/>
      <c r="K493" s="588"/>
      <c r="L493" s="588"/>
      <c r="M493" s="588"/>
      <c r="N493" s="588"/>
      <c r="O493" s="588"/>
      <c r="P493" s="588"/>
      <c r="Q493" s="588"/>
      <c r="R493" s="588"/>
      <c r="S493" s="588"/>
      <c r="T493" s="588"/>
      <c r="U493" s="588"/>
      <c r="V493" s="588"/>
      <c r="W493" s="588"/>
      <c r="X493" s="588"/>
      <c r="Y493" s="588"/>
      <c r="Z493" s="588"/>
      <c r="AA493" s="588"/>
      <c r="AB493" s="589"/>
    </row>
    <row r="494" spans="1:28" x14ac:dyDescent="0.45">
      <c r="A494" s="92"/>
      <c r="B494" s="92"/>
      <c r="C494" s="148" t="str">
        <f>$B$489&amp;"-"&amp;COUNTA(C$489:$C493)+1</f>
        <v>実績38-5</v>
      </c>
      <c r="D494" s="149" t="s">
        <v>510</v>
      </c>
      <c r="E494" s="150"/>
      <c r="F494" s="165"/>
      <c r="G494" s="598" t="s">
        <v>511</v>
      </c>
      <c r="H494" s="598"/>
      <c r="I494" s="599"/>
      <c r="J494" s="599"/>
      <c r="K494" s="600" t="s">
        <v>512</v>
      </c>
      <c r="L494" s="600"/>
      <c r="M494" s="601"/>
      <c r="N494" s="602"/>
      <c r="O494" s="603" t="s">
        <v>513</v>
      </c>
      <c r="P494" s="603"/>
      <c r="Q494" s="603" t="s">
        <v>514</v>
      </c>
      <c r="R494" s="603"/>
      <c r="S494" s="598" t="s">
        <v>511</v>
      </c>
      <c r="T494" s="598"/>
      <c r="U494" s="599"/>
      <c r="V494" s="599"/>
      <c r="W494" s="600" t="s">
        <v>512</v>
      </c>
      <c r="X494" s="600"/>
      <c r="Y494" s="601"/>
      <c r="Z494" s="602"/>
      <c r="AA494" s="603" t="s">
        <v>513</v>
      </c>
      <c r="AB494" s="603"/>
    </row>
    <row r="495" spans="1:28" ht="16.899999999999999" customHeight="1" x14ac:dyDescent="0.45">
      <c r="A495" s="92"/>
      <c r="B495" s="92"/>
      <c r="C495" s="148" t="str">
        <f>$B$489&amp;"-"&amp;COUNTA(C$489:$C494)+1</f>
        <v>実績38-6</v>
      </c>
      <c r="D495" s="149" t="s">
        <v>515</v>
      </c>
      <c r="E495" s="150"/>
      <c r="F495" s="165"/>
      <c r="G495" s="604"/>
      <c r="H495" s="605"/>
      <c r="I495" s="605"/>
      <c r="J495" s="605"/>
      <c r="K495" s="605"/>
      <c r="L495" s="605"/>
      <c r="M495" s="605"/>
      <c r="N495" s="605"/>
      <c r="O495" s="605"/>
      <c r="P495" s="605"/>
      <c r="Q495" s="605"/>
      <c r="R495" s="605"/>
      <c r="S495" s="605"/>
      <c r="T495" s="605"/>
      <c r="U495" s="605"/>
      <c r="V495" s="605"/>
      <c r="W495" s="605"/>
      <c r="X495" s="605"/>
      <c r="Y495" s="605"/>
      <c r="Z495" s="605"/>
      <c r="AA495" s="606" t="s">
        <v>522</v>
      </c>
      <c r="AB495" s="607"/>
    </row>
    <row r="496" spans="1:28" ht="16.899999999999999" customHeight="1" x14ac:dyDescent="0.45">
      <c r="A496" s="92"/>
      <c r="B496" s="92"/>
      <c r="C496" s="148" t="str">
        <f>$B$489&amp;"-"&amp;COUNTA(C$489:$C495)+1</f>
        <v>実績38-7</v>
      </c>
      <c r="D496" s="151" t="s">
        <v>517</v>
      </c>
      <c r="E496" s="150"/>
      <c r="F496" s="165"/>
      <c r="G496" s="583"/>
      <c r="H496" s="584"/>
      <c r="I496" s="584"/>
      <c r="J496" s="584"/>
      <c r="K496" s="584"/>
      <c r="L496" s="584"/>
      <c r="M496" s="584"/>
      <c r="N496" s="584"/>
      <c r="O496" s="584"/>
      <c r="P496" s="584"/>
      <c r="Q496" s="584"/>
      <c r="R496" s="584"/>
      <c r="S496" s="584"/>
      <c r="T496" s="584"/>
      <c r="U496" s="584"/>
      <c r="V496" s="584"/>
      <c r="W496" s="584"/>
      <c r="X496" s="584"/>
      <c r="Y496" s="584"/>
      <c r="Z496" s="584"/>
      <c r="AA496" s="584"/>
      <c r="AB496" s="585"/>
    </row>
    <row r="497" spans="1:28" x14ac:dyDescent="0.45">
      <c r="A497" s="92"/>
      <c r="B497" s="92"/>
      <c r="C497" s="148" t="str">
        <f>$B$489&amp;"-"&amp;COUNTA(C$489:$C496)+1</f>
        <v>実績38-8</v>
      </c>
      <c r="D497" s="94" t="s">
        <v>518</v>
      </c>
      <c r="E497" s="152"/>
      <c r="F497" s="152"/>
      <c r="G497" s="590"/>
      <c r="H497" s="591"/>
      <c r="I497" s="591"/>
      <c r="J497" s="591"/>
      <c r="K497" s="591"/>
      <c r="L497" s="591"/>
      <c r="M497" s="591"/>
      <c r="N497" s="591"/>
      <c r="O497" s="591"/>
      <c r="P497" s="591"/>
      <c r="Q497" s="591"/>
      <c r="R497" s="591"/>
      <c r="S497" s="591"/>
      <c r="T497" s="591"/>
      <c r="U497" s="591"/>
      <c r="V497" s="591"/>
      <c r="W497" s="591"/>
      <c r="X497" s="591"/>
      <c r="Y497" s="591"/>
      <c r="Z497" s="591"/>
      <c r="AA497" s="591"/>
      <c r="AB497" s="592"/>
    </row>
    <row r="498" spans="1:28" x14ac:dyDescent="0.45">
      <c r="A498" s="92"/>
      <c r="B498" s="92"/>
      <c r="C498" s="153"/>
      <c r="D498" s="93"/>
      <c r="E498" s="154"/>
      <c r="F498" s="154"/>
      <c r="G498" s="593"/>
      <c r="H498" s="594"/>
      <c r="I498" s="594"/>
      <c r="J498" s="594"/>
      <c r="K498" s="594"/>
      <c r="L498" s="594"/>
      <c r="M498" s="594"/>
      <c r="N498" s="594"/>
      <c r="O498" s="594"/>
      <c r="P498" s="594"/>
      <c r="Q498" s="594"/>
      <c r="R498" s="594"/>
      <c r="S498" s="594"/>
      <c r="T498" s="594"/>
      <c r="U498" s="594"/>
      <c r="V498" s="594"/>
      <c r="W498" s="594"/>
      <c r="X498" s="594"/>
      <c r="Y498" s="594"/>
      <c r="Z498" s="594"/>
      <c r="AA498" s="594"/>
      <c r="AB498" s="595"/>
    </row>
    <row r="499" spans="1:28" x14ac:dyDescent="0.45">
      <c r="A499" s="92"/>
      <c r="B499" s="92"/>
      <c r="C499" s="148" t="str">
        <f>$B$489&amp;"-"&amp;COUNTA(C$489:$C498)+1</f>
        <v>実績38-9</v>
      </c>
      <c r="D499" s="94" t="s">
        <v>519</v>
      </c>
      <c r="E499" s="152"/>
      <c r="F499" s="596" t="s">
        <v>520</v>
      </c>
      <c r="G499" s="590"/>
      <c r="H499" s="591"/>
      <c r="I499" s="591"/>
      <c r="J499" s="591"/>
      <c r="K499" s="591"/>
      <c r="L499" s="591"/>
      <c r="M499" s="591"/>
      <c r="N499" s="591"/>
      <c r="O499" s="591"/>
      <c r="P499" s="591"/>
      <c r="Q499" s="591"/>
      <c r="R499" s="591"/>
      <c r="S499" s="591"/>
      <c r="T499" s="591"/>
      <c r="U499" s="591"/>
      <c r="V499" s="591"/>
      <c r="W499" s="591"/>
      <c r="X499" s="591"/>
      <c r="Y499" s="591"/>
      <c r="Z499" s="591"/>
      <c r="AA499" s="591"/>
      <c r="AB499" s="592"/>
    </row>
    <row r="500" spans="1:28" ht="133.15" customHeight="1" x14ac:dyDescent="0.45">
      <c r="A500" s="92"/>
      <c r="B500" s="92"/>
      <c r="C500" s="153"/>
      <c r="D500" s="93"/>
      <c r="E500" s="154"/>
      <c r="F500" s="597"/>
      <c r="G500" s="593"/>
      <c r="H500" s="594"/>
      <c r="I500" s="594"/>
      <c r="J500" s="594"/>
      <c r="K500" s="594"/>
      <c r="L500" s="594"/>
      <c r="M500" s="594"/>
      <c r="N500" s="594"/>
      <c r="O500" s="594"/>
      <c r="P500" s="594"/>
      <c r="Q500" s="594"/>
      <c r="R500" s="594"/>
      <c r="S500" s="594"/>
      <c r="T500" s="594"/>
      <c r="U500" s="594"/>
      <c r="V500" s="594"/>
      <c r="W500" s="594"/>
      <c r="X500" s="594"/>
      <c r="Y500" s="594"/>
      <c r="Z500" s="594"/>
      <c r="AA500" s="594"/>
      <c r="AB500" s="595"/>
    </row>
    <row r="501" spans="1:28" x14ac:dyDescent="0.45">
      <c r="A501" s="92"/>
      <c r="B501" s="92"/>
      <c r="C501" s="92"/>
      <c r="D501" s="156"/>
      <c r="E501" s="92"/>
      <c r="F501" s="92"/>
      <c r="G501" s="92"/>
      <c r="H501" s="92"/>
      <c r="I501" s="92"/>
      <c r="J501" s="92"/>
      <c r="K501" s="92"/>
      <c r="L501" s="92"/>
      <c r="M501" s="92"/>
      <c r="N501" s="92"/>
      <c r="O501" s="92"/>
      <c r="P501" s="92"/>
      <c r="Q501" s="92"/>
      <c r="R501" s="92"/>
      <c r="S501" s="92"/>
      <c r="T501" s="92"/>
      <c r="U501" s="92"/>
      <c r="V501" s="92"/>
      <c r="W501" s="92"/>
      <c r="X501" s="92"/>
      <c r="Y501" s="92"/>
      <c r="Z501" s="92"/>
      <c r="AA501" s="92"/>
      <c r="AB501" s="92"/>
    </row>
    <row r="502" spans="1:28" x14ac:dyDescent="0.45">
      <c r="A502" s="92"/>
      <c r="B502" s="92" t="s">
        <v>560</v>
      </c>
      <c r="C502" s="157"/>
      <c r="D502" s="155"/>
      <c r="E502" s="147"/>
      <c r="F502" s="155"/>
      <c r="G502" s="155"/>
      <c r="H502" s="155"/>
      <c r="I502" s="92"/>
      <c r="J502" s="92"/>
      <c r="K502" s="92"/>
      <c r="L502" s="92"/>
      <c r="M502" s="92"/>
      <c r="N502" s="92"/>
      <c r="O502" s="92"/>
      <c r="P502" s="92"/>
      <c r="Q502" s="92"/>
      <c r="R502" s="92"/>
      <c r="S502" s="92"/>
      <c r="T502" s="92"/>
      <c r="U502" s="92"/>
      <c r="V502" s="92"/>
      <c r="W502" s="92"/>
      <c r="X502" s="92"/>
      <c r="Y502" s="92"/>
      <c r="Z502" s="92"/>
      <c r="AA502" s="92"/>
      <c r="AB502" s="92"/>
    </row>
    <row r="503" spans="1:28" ht="16.899999999999999" customHeight="1" x14ac:dyDescent="0.45">
      <c r="A503" s="92"/>
      <c r="B503" s="92"/>
      <c r="C503" s="148" t="str">
        <f>$B$502&amp;"-"&amp;COUNTA(C502:$C$502)+1</f>
        <v>実績39-1</v>
      </c>
      <c r="D503" s="149" t="s">
        <v>504</v>
      </c>
      <c r="E503" s="150"/>
      <c r="F503" s="165" t="s">
        <v>505</v>
      </c>
      <c r="G503" s="580"/>
      <c r="H503" s="581"/>
      <c r="I503" s="581"/>
      <c r="J503" s="581"/>
      <c r="K503" s="581"/>
      <c r="L503" s="581"/>
      <c r="M503" s="581"/>
      <c r="N503" s="581"/>
      <c r="O503" s="581"/>
      <c r="P503" s="581"/>
      <c r="Q503" s="581"/>
      <c r="R503" s="581"/>
      <c r="S503" s="581"/>
      <c r="T503" s="581"/>
      <c r="U503" s="581"/>
      <c r="V503" s="581"/>
      <c r="W503" s="581"/>
      <c r="X503" s="581"/>
      <c r="Y503" s="581"/>
      <c r="Z503" s="581"/>
      <c r="AA503" s="581"/>
      <c r="AB503" s="582"/>
    </row>
    <row r="504" spans="1:28" ht="33" x14ac:dyDescent="0.45">
      <c r="A504" s="92"/>
      <c r="B504" s="92"/>
      <c r="C504" s="148" t="str">
        <f>$B$502&amp;"-"&amp;COUNTA(C$502:$C503)+1</f>
        <v>実績39-2</v>
      </c>
      <c r="D504" s="149" t="s">
        <v>506</v>
      </c>
      <c r="E504" s="150"/>
      <c r="F504" s="166" t="s">
        <v>507</v>
      </c>
      <c r="G504" s="583"/>
      <c r="H504" s="584"/>
      <c r="I504" s="584"/>
      <c r="J504" s="584"/>
      <c r="K504" s="584"/>
      <c r="L504" s="584"/>
      <c r="M504" s="584"/>
      <c r="N504" s="584"/>
      <c r="O504" s="584"/>
      <c r="P504" s="584"/>
      <c r="Q504" s="584"/>
      <c r="R504" s="584"/>
      <c r="S504" s="584"/>
      <c r="T504" s="584"/>
      <c r="U504" s="584"/>
      <c r="V504" s="584"/>
      <c r="W504" s="584"/>
      <c r="X504" s="584"/>
      <c r="Y504" s="584"/>
      <c r="Z504" s="584"/>
      <c r="AA504" s="584"/>
      <c r="AB504" s="585"/>
    </row>
    <row r="505" spans="1:28" x14ac:dyDescent="0.45">
      <c r="A505" s="92"/>
      <c r="B505" s="92"/>
      <c r="C505" s="148" t="str">
        <f>$B$502&amp;"-"&amp;COUNTA(C$502:$C504)+1</f>
        <v>実績39-3</v>
      </c>
      <c r="D505" s="149" t="s">
        <v>508</v>
      </c>
      <c r="E505" s="150"/>
      <c r="F505" s="166"/>
      <c r="G505" s="583"/>
      <c r="H505" s="584"/>
      <c r="I505" s="584"/>
      <c r="J505" s="584"/>
      <c r="K505" s="584"/>
      <c r="L505" s="584"/>
      <c r="M505" s="584"/>
      <c r="N505" s="584"/>
      <c r="O505" s="584"/>
      <c r="P505" s="584"/>
      <c r="Q505" s="584"/>
      <c r="R505" s="584"/>
      <c r="S505" s="584"/>
      <c r="T505" s="584"/>
      <c r="U505" s="584"/>
      <c r="V505" s="584"/>
      <c r="W505" s="584"/>
      <c r="X505" s="584"/>
      <c r="Y505" s="584"/>
      <c r="Z505" s="584"/>
      <c r="AA505" s="584"/>
      <c r="AB505" s="585"/>
    </row>
    <row r="506" spans="1:28" x14ac:dyDescent="0.45">
      <c r="A506" s="92"/>
      <c r="B506" s="92"/>
      <c r="C506" s="148" t="str">
        <f>$B$502&amp;"-"&amp;COUNTA(C$502:$C505)+1</f>
        <v>実績39-4</v>
      </c>
      <c r="D506" s="574" t="s">
        <v>509</v>
      </c>
      <c r="E506" s="586"/>
      <c r="F506" s="166"/>
      <c r="G506" s="587"/>
      <c r="H506" s="588"/>
      <c r="I506" s="588"/>
      <c r="J506" s="588"/>
      <c r="K506" s="588"/>
      <c r="L506" s="588"/>
      <c r="M506" s="588"/>
      <c r="N506" s="588"/>
      <c r="O506" s="588"/>
      <c r="P506" s="588"/>
      <c r="Q506" s="588"/>
      <c r="R506" s="588"/>
      <c r="S506" s="588"/>
      <c r="T506" s="588"/>
      <c r="U506" s="588"/>
      <c r="V506" s="588"/>
      <c r="W506" s="588"/>
      <c r="X506" s="588"/>
      <c r="Y506" s="588"/>
      <c r="Z506" s="588"/>
      <c r="AA506" s="588"/>
      <c r="AB506" s="589"/>
    </row>
    <row r="507" spans="1:28" x14ac:dyDescent="0.45">
      <c r="A507" s="92"/>
      <c r="B507" s="92"/>
      <c r="C507" s="148" t="str">
        <f>$B$502&amp;"-"&amp;COUNTA(C$502:$C506)+1</f>
        <v>実績39-5</v>
      </c>
      <c r="D507" s="149" t="s">
        <v>510</v>
      </c>
      <c r="E507" s="150"/>
      <c r="F507" s="165"/>
      <c r="G507" s="598" t="s">
        <v>511</v>
      </c>
      <c r="H507" s="598"/>
      <c r="I507" s="599"/>
      <c r="J507" s="599"/>
      <c r="K507" s="600" t="s">
        <v>512</v>
      </c>
      <c r="L507" s="600"/>
      <c r="M507" s="601"/>
      <c r="N507" s="602"/>
      <c r="O507" s="603" t="s">
        <v>513</v>
      </c>
      <c r="P507" s="603"/>
      <c r="Q507" s="603" t="s">
        <v>514</v>
      </c>
      <c r="R507" s="603"/>
      <c r="S507" s="598" t="s">
        <v>511</v>
      </c>
      <c r="T507" s="598"/>
      <c r="U507" s="599"/>
      <c r="V507" s="599"/>
      <c r="W507" s="600" t="s">
        <v>512</v>
      </c>
      <c r="X507" s="600"/>
      <c r="Y507" s="601"/>
      <c r="Z507" s="602"/>
      <c r="AA507" s="603" t="s">
        <v>513</v>
      </c>
      <c r="AB507" s="603"/>
    </row>
    <row r="508" spans="1:28" ht="16.899999999999999" customHeight="1" x14ac:dyDescent="0.45">
      <c r="A508" s="92"/>
      <c r="B508" s="92"/>
      <c r="C508" s="148" t="str">
        <f>$B$502&amp;"-"&amp;COUNTA(C$502:$C507)+1</f>
        <v>実績39-6</v>
      </c>
      <c r="D508" s="149" t="s">
        <v>515</v>
      </c>
      <c r="E508" s="150"/>
      <c r="F508" s="165"/>
      <c r="G508" s="604"/>
      <c r="H508" s="605"/>
      <c r="I508" s="605"/>
      <c r="J508" s="605"/>
      <c r="K508" s="605"/>
      <c r="L508" s="605"/>
      <c r="M508" s="605"/>
      <c r="N508" s="605"/>
      <c r="O508" s="605"/>
      <c r="P508" s="605"/>
      <c r="Q508" s="605"/>
      <c r="R508" s="605"/>
      <c r="S508" s="605"/>
      <c r="T508" s="605"/>
      <c r="U508" s="605"/>
      <c r="V508" s="605"/>
      <c r="W508" s="605"/>
      <c r="X508" s="605"/>
      <c r="Y508" s="605"/>
      <c r="Z508" s="605"/>
      <c r="AA508" s="606" t="s">
        <v>522</v>
      </c>
      <c r="AB508" s="607"/>
    </row>
    <row r="509" spans="1:28" ht="16.899999999999999" customHeight="1" x14ac:dyDescent="0.45">
      <c r="A509" s="92"/>
      <c r="B509" s="92"/>
      <c r="C509" s="148" t="str">
        <f>$B$502&amp;"-"&amp;COUNTA(C$502:$C508)+1</f>
        <v>実績39-7</v>
      </c>
      <c r="D509" s="151" t="s">
        <v>517</v>
      </c>
      <c r="E509" s="150"/>
      <c r="F509" s="165"/>
      <c r="G509" s="583"/>
      <c r="H509" s="584"/>
      <c r="I509" s="584"/>
      <c r="J509" s="584"/>
      <c r="K509" s="584"/>
      <c r="L509" s="584"/>
      <c r="M509" s="584"/>
      <c r="N509" s="584"/>
      <c r="O509" s="584"/>
      <c r="P509" s="584"/>
      <c r="Q509" s="584"/>
      <c r="R509" s="584"/>
      <c r="S509" s="584"/>
      <c r="T509" s="584"/>
      <c r="U509" s="584"/>
      <c r="V509" s="584"/>
      <c r="W509" s="584"/>
      <c r="X509" s="584"/>
      <c r="Y509" s="584"/>
      <c r="Z509" s="584"/>
      <c r="AA509" s="584"/>
      <c r="AB509" s="585"/>
    </row>
    <row r="510" spans="1:28" x14ac:dyDescent="0.45">
      <c r="A510" s="92"/>
      <c r="B510" s="92"/>
      <c r="C510" s="148" t="str">
        <f>$B$502&amp;"-"&amp;COUNTA(C$502:$C509)+1</f>
        <v>実績39-8</v>
      </c>
      <c r="D510" s="94" t="s">
        <v>518</v>
      </c>
      <c r="E510" s="152"/>
      <c r="F510" s="152"/>
      <c r="G510" s="590"/>
      <c r="H510" s="591"/>
      <c r="I510" s="591"/>
      <c r="J510" s="591"/>
      <c r="K510" s="591"/>
      <c r="L510" s="591"/>
      <c r="M510" s="591"/>
      <c r="N510" s="591"/>
      <c r="O510" s="591"/>
      <c r="P510" s="591"/>
      <c r="Q510" s="591"/>
      <c r="R510" s="591"/>
      <c r="S510" s="591"/>
      <c r="T510" s="591"/>
      <c r="U510" s="591"/>
      <c r="V510" s="591"/>
      <c r="W510" s="591"/>
      <c r="X510" s="591"/>
      <c r="Y510" s="591"/>
      <c r="Z510" s="591"/>
      <c r="AA510" s="591"/>
      <c r="AB510" s="592"/>
    </row>
    <row r="511" spans="1:28" x14ac:dyDescent="0.45">
      <c r="A511" s="92"/>
      <c r="B511" s="92"/>
      <c r="C511" s="153"/>
      <c r="D511" s="93"/>
      <c r="E511" s="154"/>
      <c r="F511" s="154"/>
      <c r="G511" s="593"/>
      <c r="H511" s="594"/>
      <c r="I511" s="594"/>
      <c r="J511" s="594"/>
      <c r="K511" s="594"/>
      <c r="L511" s="594"/>
      <c r="M511" s="594"/>
      <c r="N511" s="594"/>
      <c r="O511" s="594"/>
      <c r="P511" s="594"/>
      <c r="Q511" s="594"/>
      <c r="R511" s="594"/>
      <c r="S511" s="594"/>
      <c r="T511" s="594"/>
      <c r="U511" s="594"/>
      <c r="V511" s="594"/>
      <c r="W511" s="594"/>
      <c r="X511" s="594"/>
      <c r="Y511" s="594"/>
      <c r="Z511" s="594"/>
      <c r="AA511" s="594"/>
      <c r="AB511" s="595"/>
    </row>
    <row r="512" spans="1:28" x14ac:dyDescent="0.45">
      <c r="A512" s="92"/>
      <c r="B512" s="92"/>
      <c r="C512" s="148" t="str">
        <f>$B$502&amp;"-"&amp;COUNTA(C$502:$C511)+1</f>
        <v>実績39-9</v>
      </c>
      <c r="D512" s="94" t="s">
        <v>519</v>
      </c>
      <c r="E512" s="152"/>
      <c r="F512" s="596" t="s">
        <v>520</v>
      </c>
      <c r="G512" s="590"/>
      <c r="H512" s="591"/>
      <c r="I512" s="591"/>
      <c r="J512" s="591"/>
      <c r="K512" s="591"/>
      <c r="L512" s="591"/>
      <c r="M512" s="591"/>
      <c r="N512" s="591"/>
      <c r="O512" s="591"/>
      <c r="P512" s="591"/>
      <c r="Q512" s="591"/>
      <c r="R512" s="591"/>
      <c r="S512" s="591"/>
      <c r="T512" s="591"/>
      <c r="U512" s="591"/>
      <c r="V512" s="591"/>
      <c r="W512" s="591"/>
      <c r="X512" s="591"/>
      <c r="Y512" s="591"/>
      <c r="Z512" s="591"/>
      <c r="AA512" s="591"/>
      <c r="AB512" s="592"/>
    </row>
    <row r="513" spans="1:28" ht="133.15" customHeight="1" x14ac:dyDescent="0.45">
      <c r="A513" s="92"/>
      <c r="B513" s="92"/>
      <c r="C513" s="153"/>
      <c r="D513" s="93"/>
      <c r="E513" s="154"/>
      <c r="F513" s="597"/>
      <c r="G513" s="593"/>
      <c r="H513" s="594"/>
      <c r="I513" s="594"/>
      <c r="J513" s="594"/>
      <c r="K513" s="594"/>
      <c r="L513" s="594"/>
      <c r="M513" s="594"/>
      <c r="N513" s="594"/>
      <c r="O513" s="594"/>
      <c r="P513" s="594"/>
      <c r="Q513" s="594"/>
      <c r="R513" s="594"/>
      <c r="S513" s="594"/>
      <c r="T513" s="594"/>
      <c r="U513" s="594"/>
      <c r="V513" s="594"/>
      <c r="W513" s="594"/>
      <c r="X513" s="594"/>
      <c r="Y513" s="594"/>
      <c r="Z513" s="594"/>
      <c r="AA513" s="594"/>
      <c r="AB513" s="595"/>
    </row>
    <row r="514" spans="1:28" x14ac:dyDescent="0.45">
      <c r="A514" s="158"/>
      <c r="B514" s="158"/>
      <c r="C514" s="92"/>
      <c r="D514" s="156"/>
      <c r="E514" s="92"/>
      <c r="F514" s="92"/>
      <c r="G514" s="92"/>
      <c r="H514" s="92"/>
      <c r="I514" s="92"/>
      <c r="J514" s="92"/>
      <c r="K514" s="92"/>
      <c r="L514" s="92"/>
      <c r="M514" s="92"/>
      <c r="N514" s="92"/>
      <c r="O514" s="92"/>
      <c r="P514" s="92"/>
      <c r="Q514" s="92"/>
      <c r="R514" s="92"/>
      <c r="S514" s="92"/>
      <c r="T514" s="92"/>
      <c r="U514" s="92"/>
      <c r="V514" s="92"/>
      <c r="W514" s="92"/>
      <c r="X514" s="92"/>
      <c r="Y514" s="92"/>
      <c r="Z514" s="92"/>
      <c r="AA514" s="92"/>
      <c r="AB514" s="92"/>
    </row>
    <row r="515" spans="1:28" x14ac:dyDescent="0.45">
      <c r="A515" s="92"/>
      <c r="B515" s="92" t="s">
        <v>561</v>
      </c>
      <c r="C515" s="157"/>
      <c r="D515" s="155"/>
      <c r="E515" s="147"/>
      <c r="F515" s="155"/>
      <c r="G515" s="155"/>
      <c r="H515" s="155"/>
      <c r="I515" s="92"/>
      <c r="J515" s="92"/>
      <c r="K515" s="92"/>
      <c r="L515" s="92"/>
      <c r="M515" s="92"/>
      <c r="N515" s="92"/>
      <c r="O515" s="92"/>
      <c r="P515" s="92"/>
      <c r="Q515" s="92"/>
      <c r="R515" s="92"/>
      <c r="S515" s="92"/>
      <c r="T515" s="92"/>
      <c r="U515" s="92"/>
      <c r="V515" s="92"/>
      <c r="W515" s="92"/>
      <c r="X515" s="92"/>
      <c r="Y515" s="92"/>
      <c r="Z515" s="92"/>
      <c r="AA515" s="92"/>
      <c r="AB515" s="92"/>
    </row>
    <row r="516" spans="1:28" ht="16.899999999999999" customHeight="1" x14ac:dyDescent="0.45">
      <c r="A516" s="92"/>
      <c r="B516" s="92"/>
      <c r="C516" s="148" t="str">
        <f>$B$515&amp;"-"&amp;COUNTA(C515:$C$515)+1</f>
        <v>実績40-1</v>
      </c>
      <c r="D516" s="149" t="s">
        <v>504</v>
      </c>
      <c r="E516" s="150"/>
      <c r="F516" s="165" t="s">
        <v>505</v>
      </c>
      <c r="G516" s="580"/>
      <c r="H516" s="581"/>
      <c r="I516" s="581"/>
      <c r="J516" s="581"/>
      <c r="K516" s="581"/>
      <c r="L516" s="581"/>
      <c r="M516" s="581"/>
      <c r="N516" s="581"/>
      <c r="O516" s="581"/>
      <c r="P516" s="581"/>
      <c r="Q516" s="581"/>
      <c r="R516" s="581"/>
      <c r="S516" s="581"/>
      <c r="T516" s="581"/>
      <c r="U516" s="581"/>
      <c r="V516" s="581"/>
      <c r="W516" s="581"/>
      <c r="X516" s="581"/>
      <c r="Y516" s="581"/>
      <c r="Z516" s="581"/>
      <c r="AA516" s="581"/>
      <c r="AB516" s="582"/>
    </row>
    <row r="517" spans="1:28" ht="33" x14ac:dyDescent="0.45">
      <c r="A517" s="92"/>
      <c r="B517" s="92"/>
      <c r="C517" s="148" t="str">
        <f>$B$515&amp;"-"&amp;COUNTA(C$515:$C516)+1</f>
        <v>実績40-2</v>
      </c>
      <c r="D517" s="149" t="s">
        <v>506</v>
      </c>
      <c r="E517" s="150"/>
      <c r="F517" s="166" t="s">
        <v>507</v>
      </c>
      <c r="G517" s="583"/>
      <c r="H517" s="584"/>
      <c r="I517" s="584"/>
      <c r="J517" s="584"/>
      <c r="K517" s="584"/>
      <c r="L517" s="584"/>
      <c r="M517" s="584"/>
      <c r="N517" s="584"/>
      <c r="O517" s="584"/>
      <c r="P517" s="584"/>
      <c r="Q517" s="584"/>
      <c r="R517" s="584"/>
      <c r="S517" s="584"/>
      <c r="T517" s="584"/>
      <c r="U517" s="584"/>
      <c r="V517" s="584"/>
      <c r="W517" s="584"/>
      <c r="X517" s="584"/>
      <c r="Y517" s="584"/>
      <c r="Z517" s="584"/>
      <c r="AA517" s="584"/>
      <c r="AB517" s="585"/>
    </row>
    <row r="518" spans="1:28" x14ac:dyDescent="0.45">
      <c r="A518" s="92"/>
      <c r="B518" s="92"/>
      <c r="C518" s="148" t="str">
        <f>$B$515&amp;"-"&amp;COUNTA(C$515:$C517)+1</f>
        <v>実績40-3</v>
      </c>
      <c r="D518" s="149" t="s">
        <v>508</v>
      </c>
      <c r="E518" s="150"/>
      <c r="F518" s="166"/>
      <c r="G518" s="583"/>
      <c r="H518" s="584"/>
      <c r="I518" s="584"/>
      <c r="J518" s="584"/>
      <c r="K518" s="584"/>
      <c r="L518" s="584"/>
      <c r="M518" s="584"/>
      <c r="N518" s="584"/>
      <c r="O518" s="584"/>
      <c r="P518" s="584"/>
      <c r="Q518" s="584"/>
      <c r="R518" s="584"/>
      <c r="S518" s="584"/>
      <c r="T518" s="584"/>
      <c r="U518" s="584"/>
      <c r="V518" s="584"/>
      <c r="W518" s="584"/>
      <c r="X518" s="584"/>
      <c r="Y518" s="584"/>
      <c r="Z518" s="584"/>
      <c r="AA518" s="584"/>
      <c r="AB518" s="585"/>
    </row>
    <row r="519" spans="1:28" x14ac:dyDescent="0.45">
      <c r="A519" s="92"/>
      <c r="B519" s="92"/>
      <c r="C519" s="148" t="str">
        <f>$B$515&amp;"-"&amp;COUNTA(C$515:$C518)+1</f>
        <v>実績40-4</v>
      </c>
      <c r="D519" s="574" t="s">
        <v>509</v>
      </c>
      <c r="E519" s="586"/>
      <c r="F519" s="166"/>
      <c r="G519" s="587"/>
      <c r="H519" s="588"/>
      <c r="I519" s="588"/>
      <c r="J519" s="588"/>
      <c r="K519" s="588"/>
      <c r="L519" s="588"/>
      <c r="M519" s="588"/>
      <c r="N519" s="588"/>
      <c r="O519" s="588"/>
      <c r="P519" s="588"/>
      <c r="Q519" s="588"/>
      <c r="R519" s="588"/>
      <c r="S519" s="588"/>
      <c r="T519" s="588"/>
      <c r="U519" s="588"/>
      <c r="V519" s="588"/>
      <c r="W519" s="588"/>
      <c r="X519" s="588"/>
      <c r="Y519" s="588"/>
      <c r="Z519" s="588"/>
      <c r="AA519" s="588"/>
      <c r="AB519" s="589"/>
    </row>
    <row r="520" spans="1:28" x14ac:dyDescent="0.45">
      <c r="A520" s="92"/>
      <c r="B520" s="92"/>
      <c r="C520" s="148" t="str">
        <f>$B$515&amp;"-"&amp;COUNTA(C$515:$C519)+1</f>
        <v>実績40-5</v>
      </c>
      <c r="D520" s="149" t="s">
        <v>510</v>
      </c>
      <c r="E520" s="150"/>
      <c r="F520" s="165"/>
      <c r="G520" s="598" t="s">
        <v>511</v>
      </c>
      <c r="H520" s="598"/>
      <c r="I520" s="599"/>
      <c r="J520" s="599"/>
      <c r="K520" s="600" t="s">
        <v>512</v>
      </c>
      <c r="L520" s="600"/>
      <c r="M520" s="601"/>
      <c r="N520" s="602"/>
      <c r="O520" s="603" t="s">
        <v>513</v>
      </c>
      <c r="P520" s="603"/>
      <c r="Q520" s="603" t="s">
        <v>514</v>
      </c>
      <c r="R520" s="603"/>
      <c r="S520" s="598" t="s">
        <v>511</v>
      </c>
      <c r="T520" s="598"/>
      <c r="U520" s="599"/>
      <c r="V520" s="599"/>
      <c r="W520" s="600" t="s">
        <v>512</v>
      </c>
      <c r="X520" s="600"/>
      <c r="Y520" s="601"/>
      <c r="Z520" s="602"/>
      <c r="AA520" s="603" t="s">
        <v>513</v>
      </c>
      <c r="AB520" s="603"/>
    </row>
    <row r="521" spans="1:28" ht="16.899999999999999" customHeight="1" x14ac:dyDescent="0.45">
      <c r="A521" s="92"/>
      <c r="B521" s="92"/>
      <c r="C521" s="148" t="str">
        <f>$B$515&amp;"-"&amp;COUNTA(C$515:$C520)+1</f>
        <v>実績40-6</v>
      </c>
      <c r="D521" s="149" t="s">
        <v>515</v>
      </c>
      <c r="E521" s="150"/>
      <c r="F521" s="165"/>
      <c r="G521" s="604"/>
      <c r="H521" s="605"/>
      <c r="I521" s="605"/>
      <c r="J521" s="605"/>
      <c r="K521" s="605"/>
      <c r="L521" s="605"/>
      <c r="M521" s="605"/>
      <c r="N521" s="605"/>
      <c r="O521" s="605"/>
      <c r="P521" s="605"/>
      <c r="Q521" s="605"/>
      <c r="R521" s="605"/>
      <c r="S521" s="605"/>
      <c r="T521" s="605"/>
      <c r="U521" s="605"/>
      <c r="V521" s="605"/>
      <c r="W521" s="605"/>
      <c r="X521" s="605"/>
      <c r="Y521" s="605"/>
      <c r="Z521" s="605"/>
      <c r="AA521" s="606" t="s">
        <v>522</v>
      </c>
      <c r="AB521" s="607"/>
    </row>
    <row r="522" spans="1:28" ht="16.899999999999999" customHeight="1" x14ac:dyDescent="0.45">
      <c r="A522" s="92"/>
      <c r="B522" s="92"/>
      <c r="C522" s="148" t="str">
        <f>$B$515&amp;"-"&amp;COUNTA(C$515:$C521)+1</f>
        <v>実績40-7</v>
      </c>
      <c r="D522" s="151" t="s">
        <v>517</v>
      </c>
      <c r="E522" s="150"/>
      <c r="F522" s="165"/>
      <c r="G522" s="583"/>
      <c r="H522" s="584"/>
      <c r="I522" s="584"/>
      <c r="J522" s="584"/>
      <c r="K522" s="584"/>
      <c r="L522" s="584"/>
      <c r="M522" s="584"/>
      <c r="N522" s="584"/>
      <c r="O522" s="584"/>
      <c r="P522" s="584"/>
      <c r="Q522" s="584"/>
      <c r="R522" s="584"/>
      <c r="S522" s="584"/>
      <c r="T522" s="584"/>
      <c r="U522" s="584"/>
      <c r="V522" s="584"/>
      <c r="W522" s="584"/>
      <c r="X522" s="584"/>
      <c r="Y522" s="584"/>
      <c r="Z522" s="584"/>
      <c r="AA522" s="584"/>
      <c r="AB522" s="585"/>
    </row>
    <row r="523" spans="1:28" x14ac:dyDescent="0.45">
      <c r="A523" s="92"/>
      <c r="B523" s="92"/>
      <c r="C523" s="148" t="str">
        <f>$B$515&amp;"-"&amp;COUNTA(C$515:$C522)+1</f>
        <v>実績40-8</v>
      </c>
      <c r="D523" s="94" t="s">
        <v>518</v>
      </c>
      <c r="E523" s="152"/>
      <c r="F523" s="152"/>
      <c r="G523" s="590"/>
      <c r="H523" s="591"/>
      <c r="I523" s="591"/>
      <c r="J523" s="591"/>
      <c r="K523" s="591"/>
      <c r="L523" s="591"/>
      <c r="M523" s="591"/>
      <c r="N523" s="591"/>
      <c r="O523" s="591"/>
      <c r="P523" s="591"/>
      <c r="Q523" s="591"/>
      <c r="R523" s="591"/>
      <c r="S523" s="591"/>
      <c r="T523" s="591"/>
      <c r="U523" s="591"/>
      <c r="V523" s="591"/>
      <c r="W523" s="591"/>
      <c r="X523" s="591"/>
      <c r="Y523" s="591"/>
      <c r="Z523" s="591"/>
      <c r="AA523" s="591"/>
      <c r="AB523" s="592"/>
    </row>
    <row r="524" spans="1:28" x14ac:dyDescent="0.45">
      <c r="A524" s="92"/>
      <c r="B524" s="92"/>
      <c r="C524" s="153"/>
      <c r="D524" s="93"/>
      <c r="E524" s="154"/>
      <c r="F524" s="154"/>
      <c r="G524" s="593"/>
      <c r="H524" s="594"/>
      <c r="I524" s="594"/>
      <c r="J524" s="594"/>
      <c r="K524" s="594"/>
      <c r="L524" s="594"/>
      <c r="M524" s="594"/>
      <c r="N524" s="594"/>
      <c r="O524" s="594"/>
      <c r="P524" s="594"/>
      <c r="Q524" s="594"/>
      <c r="R524" s="594"/>
      <c r="S524" s="594"/>
      <c r="T524" s="594"/>
      <c r="U524" s="594"/>
      <c r="V524" s="594"/>
      <c r="W524" s="594"/>
      <c r="X524" s="594"/>
      <c r="Y524" s="594"/>
      <c r="Z524" s="594"/>
      <c r="AA524" s="594"/>
      <c r="AB524" s="595"/>
    </row>
    <row r="525" spans="1:28" x14ac:dyDescent="0.45">
      <c r="A525" s="92"/>
      <c r="B525" s="92"/>
      <c r="C525" s="148" t="str">
        <f>$B$515&amp;"-"&amp;COUNTA(C$515:$C524)+1</f>
        <v>実績40-9</v>
      </c>
      <c r="D525" s="94" t="s">
        <v>519</v>
      </c>
      <c r="E525" s="152"/>
      <c r="F525" s="596" t="s">
        <v>520</v>
      </c>
      <c r="G525" s="590"/>
      <c r="H525" s="591"/>
      <c r="I525" s="591"/>
      <c r="J525" s="591"/>
      <c r="K525" s="591"/>
      <c r="L525" s="591"/>
      <c r="M525" s="591"/>
      <c r="N525" s="591"/>
      <c r="O525" s="591"/>
      <c r="P525" s="591"/>
      <c r="Q525" s="591"/>
      <c r="R525" s="591"/>
      <c r="S525" s="591"/>
      <c r="T525" s="591"/>
      <c r="U525" s="591"/>
      <c r="V525" s="591"/>
      <c r="W525" s="591"/>
      <c r="X525" s="591"/>
      <c r="Y525" s="591"/>
      <c r="Z525" s="591"/>
      <c r="AA525" s="591"/>
      <c r="AB525" s="592"/>
    </row>
    <row r="526" spans="1:28" ht="133.15" customHeight="1" x14ac:dyDescent="0.45">
      <c r="A526" s="92"/>
      <c r="B526" s="92"/>
      <c r="C526" s="153"/>
      <c r="D526" s="93"/>
      <c r="E526" s="154"/>
      <c r="F526" s="597"/>
      <c r="G526" s="593"/>
      <c r="H526" s="594"/>
      <c r="I526" s="594"/>
      <c r="J526" s="594"/>
      <c r="K526" s="594"/>
      <c r="L526" s="594"/>
      <c r="M526" s="594"/>
      <c r="N526" s="594"/>
      <c r="O526" s="594"/>
      <c r="P526" s="594"/>
      <c r="Q526" s="594"/>
      <c r="R526" s="594"/>
      <c r="S526" s="594"/>
      <c r="T526" s="594"/>
      <c r="U526" s="594"/>
      <c r="V526" s="594"/>
      <c r="W526" s="594"/>
      <c r="X526" s="594"/>
      <c r="Y526" s="594"/>
      <c r="Z526" s="594"/>
      <c r="AA526" s="594"/>
      <c r="AB526" s="595"/>
    </row>
    <row r="527" spans="1:28" x14ac:dyDescent="0.45">
      <c r="A527" s="92"/>
      <c r="B527" s="92"/>
      <c r="C527" s="92"/>
      <c r="D527" s="92"/>
      <c r="E527" s="92"/>
      <c r="F527" s="92"/>
      <c r="G527" s="92"/>
      <c r="H527" s="92"/>
      <c r="I527" s="92"/>
      <c r="J527" s="92"/>
      <c r="K527" s="92"/>
      <c r="L527" s="92"/>
      <c r="M527" s="92"/>
      <c r="N527" s="92"/>
      <c r="O527" s="92"/>
      <c r="P527" s="92"/>
      <c r="Q527" s="92"/>
      <c r="R527" s="92"/>
      <c r="S527" s="92"/>
      <c r="T527" s="92"/>
      <c r="U527" s="92"/>
      <c r="V527" s="92"/>
      <c r="W527" s="92"/>
      <c r="X527" s="92"/>
      <c r="Y527" s="92"/>
      <c r="Z527" s="92"/>
      <c r="AA527" s="92"/>
      <c r="AB527" s="92"/>
    </row>
    <row r="528" spans="1:28" x14ac:dyDescent="0.45">
      <c r="A528" s="92"/>
      <c r="B528" s="92" t="s">
        <v>562</v>
      </c>
      <c r="C528" s="92"/>
      <c r="D528" s="92"/>
      <c r="E528" s="92"/>
      <c r="F528" s="92"/>
      <c r="G528" s="92"/>
      <c r="H528" s="92"/>
      <c r="I528" s="92"/>
      <c r="J528" s="92"/>
      <c r="K528" s="92"/>
      <c r="L528" s="92"/>
      <c r="M528" s="92"/>
      <c r="N528" s="92"/>
      <c r="O528" s="92"/>
      <c r="P528" s="92"/>
      <c r="Q528" s="92"/>
      <c r="R528" s="92"/>
      <c r="S528" s="92"/>
      <c r="T528" s="92"/>
      <c r="U528" s="92"/>
      <c r="V528" s="92"/>
      <c r="W528" s="92"/>
      <c r="X528" s="92"/>
      <c r="Y528" s="92"/>
      <c r="Z528" s="92"/>
      <c r="AA528" s="92"/>
      <c r="AB528" s="92"/>
    </row>
    <row r="529" spans="1:28" ht="16.899999999999999" customHeight="1" x14ac:dyDescent="0.45">
      <c r="A529" s="92"/>
      <c r="B529" s="92"/>
      <c r="C529" s="148" t="str">
        <f>$B$528&amp;"-"&amp;COUNTA(C$528:$C528)+1</f>
        <v>実績41-1</v>
      </c>
      <c r="D529" s="149" t="s">
        <v>504</v>
      </c>
      <c r="E529" s="150"/>
      <c r="F529" s="165" t="s">
        <v>505</v>
      </c>
      <c r="G529" s="580"/>
      <c r="H529" s="581"/>
      <c r="I529" s="581"/>
      <c r="J529" s="581"/>
      <c r="K529" s="581"/>
      <c r="L529" s="581"/>
      <c r="M529" s="581"/>
      <c r="N529" s="581"/>
      <c r="O529" s="581"/>
      <c r="P529" s="581"/>
      <c r="Q529" s="581"/>
      <c r="R529" s="581"/>
      <c r="S529" s="581"/>
      <c r="T529" s="581"/>
      <c r="U529" s="581"/>
      <c r="V529" s="581"/>
      <c r="W529" s="581"/>
      <c r="X529" s="581"/>
      <c r="Y529" s="581"/>
      <c r="Z529" s="581"/>
      <c r="AA529" s="581"/>
      <c r="AB529" s="582"/>
    </row>
    <row r="530" spans="1:28" ht="33" x14ac:dyDescent="0.45">
      <c r="A530" s="92"/>
      <c r="B530" s="92"/>
      <c r="C530" s="159" t="str">
        <f>$B$528&amp;"-"&amp;COUNTA(C$528:$C529)+1</f>
        <v>実績41-2</v>
      </c>
      <c r="D530" s="149" t="s">
        <v>506</v>
      </c>
      <c r="E530" s="150"/>
      <c r="F530" s="166" t="s">
        <v>507</v>
      </c>
      <c r="G530" s="583"/>
      <c r="H530" s="584"/>
      <c r="I530" s="584"/>
      <c r="J530" s="584"/>
      <c r="K530" s="584"/>
      <c r="L530" s="584"/>
      <c r="M530" s="584"/>
      <c r="N530" s="584"/>
      <c r="O530" s="584"/>
      <c r="P530" s="584"/>
      <c r="Q530" s="584"/>
      <c r="R530" s="584"/>
      <c r="S530" s="584"/>
      <c r="T530" s="584"/>
      <c r="U530" s="584"/>
      <c r="V530" s="584"/>
      <c r="W530" s="584"/>
      <c r="X530" s="584"/>
      <c r="Y530" s="584"/>
      <c r="Z530" s="584"/>
      <c r="AA530" s="584"/>
      <c r="AB530" s="585"/>
    </row>
    <row r="531" spans="1:28" x14ac:dyDescent="0.45">
      <c r="A531" s="92"/>
      <c r="B531" s="92"/>
      <c r="C531" s="159" t="str">
        <f>$B$528&amp;"-"&amp;COUNTA(C$528:$C530)+1</f>
        <v>実績41-3</v>
      </c>
      <c r="D531" s="149" t="s">
        <v>508</v>
      </c>
      <c r="E531" s="150"/>
      <c r="F531" s="166"/>
      <c r="G531" s="583"/>
      <c r="H531" s="584"/>
      <c r="I531" s="584"/>
      <c r="J531" s="584"/>
      <c r="K531" s="584"/>
      <c r="L531" s="584"/>
      <c r="M531" s="584"/>
      <c r="N531" s="584"/>
      <c r="O531" s="584"/>
      <c r="P531" s="584"/>
      <c r="Q531" s="584"/>
      <c r="R531" s="584"/>
      <c r="S531" s="584"/>
      <c r="T531" s="584"/>
      <c r="U531" s="584"/>
      <c r="V531" s="584"/>
      <c r="W531" s="584"/>
      <c r="X531" s="584"/>
      <c r="Y531" s="584"/>
      <c r="Z531" s="584"/>
      <c r="AA531" s="584"/>
      <c r="AB531" s="585"/>
    </row>
    <row r="532" spans="1:28" x14ac:dyDescent="0.45">
      <c r="A532" s="92"/>
      <c r="B532" s="92"/>
      <c r="C532" s="160" t="str">
        <f>$B$528&amp;"-"&amp;COUNTA(C$528:$C531)+1</f>
        <v>実績41-4</v>
      </c>
      <c r="D532" s="574" t="s">
        <v>509</v>
      </c>
      <c r="E532" s="586"/>
      <c r="F532" s="166"/>
      <c r="G532" s="587"/>
      <c r="H532" s="588"/>
      <c r="I532" s="588"/>
      <c r="J532" s="588"/>
      <c r="K532" s="588"/>
      <c r="L532" s="588"/>
      <c r="M532" s="588"/>
      <c r="N532" s="588"/>
      <c r="O532" s="588"/>
      <c r="P532" s="588"/>
      <c r="Q532" s="588"/>
      <c r="R532" s="588"/>
      <c r="S532" s="588"/>
      <c r="T532" s="588"/>
      <c r="U532" s="588"/>
      <c r="V532" s="588"/>
      <c r="W532" s="588"/>
      <c r="X532" s="588"/>
      <c r="Y532" s="588"/>
      <c r="Z532" s="588"/>
      <c r="AA532" s="588"/>
      <c r="AB532" s="589"/>
    </row>
    <row r="533" spans="1:28" x14ac:dyDescent="0.45">
      <c r="A533" s="92"/>
      <c r="B533" s="92"/>
      <c r="C533" s="160" t="str">
        <f>$B$528&amp;"-"&amp;COUNTA(C$528:$C532)+1</f>
        <v>実績41-5</v>
      </c>
      <c r="D533" s="149" t="s">
        <v>510</v>
      </c>
      <c r="E533" s="150"/>
      <c r="F533" s="165"/>
      <c r="G533" s="598" t="s">
        <v>511</v>
      </c>
      <c r="H533" s="598"/>
      <c r="I533" s="599"/>
      <c r="J533" s="599"/>
      <c r="K533" s="600" t="s">
        <v>512</v>
      </c>
      <c r="L533" s="600"/>
      <c r="M533" s="601"/>
      <c r="N533" s="602"/>
      <c r="O533" s="603" t="s">
        <v>513</v>
      </c>
      <c r="P533" s="603"/>
      <c r="Q533" s="603" t="s">
        <v>514</v>
      </c>
      <c r="R533" s="603"/>
      <c r="S533" s="598" t="s">
        <v>511</v>
      </c>
      <c r="T533" s="598"/>
      <c r="U533" s="599"/>
      <c r="V533" s="599"/>
      <c r="W533" s="600" t="s">
        <v>512</v>
      </c>
      <c r="X533" s="600"/>
      <c r="Y533" s="601"/>
      <c r="Z533" s="602"/>
      <c r="AA533" s="603" t="s">
        <v>513</v>
      </c>
      <c r="AB533" s="603"/>
    </row>
    <row r="534" spans="1:28" ht="16.899999999999999" customHeight="1" x14ac:dyDescent="0.45">
      <c r="A534" s="92"/>
      <c r="B534" s="92"/>
      <c r="C534" s="159" t="str">
        <f>$B$528&amp;"-"&amp;COUNTA(C$528:$C533)+1</f>
        <v>実績41-6</v>
      </c>
      <c r="D534" s="149" t="s">
        <v>515</v>
      </c>
      <c r="E534" s="150"/>
      <c r="F534" s="165"/>
      <c r="G534" s="604"/>
      <c r="H534" s="605"/>
      <c r="I534" s="605"/>
      <c r="J534" s="605"/>
      <c r="K534" s="605"/>
      <c r="L534" s="605"/>
      <c r="M534" s="605"/>
      <c r="N534" s="605"/>
      <c r="O534" s="605"/>
      <c r="P534" s="605"/>
      <c r="Q534" s="605"/>
      <c r="R534" s="605"/>
      <c r="S534" s="605"/>
      <c r="T534" s="605"/>
      <c r="U534" s="605"/>
      <c r="V534" s="605"/>
      <c r="W534" s="605"/>
      <c r="X534" s="605"/>
      <c r="Y534" s="605"/>
      <c r="Z534" s="605"/>
      <c r="AA534" s="606" t="s">
        <v>522</v>
      </c>
      <c r="AB534" s="607"/>
    </row>
    <row r="535" spans="1:28" ht="16.899999999999999" customHeight="1" x14ac:dyDescent="0.45">
      <c r="A535" s="92"/>
      <c r="B535" s="92"/>
      <c r="C535" s="161" t="str">
        <f>$B$528&amp;"-"&amp;COUNTA(C$528:$C534)+1</f>
        <v>実績41-7</v>
      </c>
      <c r="D535" s="151" t="s">
        <v>517</v>
      </c>
      <c r="E535" s="150"/>
      <c r="F535" s="165"/>
      <c r="G535" s="583"/>
      <c r="H535" s="584"/>
      <c r="I535" s="584"/>
      <c r="J535" s="584"/>
      <c r="K535" s="584"/>
      <c r="L535" s="584"/>
      <c r="M535" s="584"/>
      <c r="N535" s="584"/>
      <c r="O535" s="584"/>
      <c r="P535" s="584"/>
      <c r="Q535" s="584"/>
      <c r="R535" s="584"/>
      <c r="S535" s="584"/>
      <c r="T535" s="584"/>
      <c r="U535" s="584"/>
      <c r="V535" s="584"/>
      <c r="W535" s="584"/>
      <c r="X535" s="584"/>
      <c r="Y535" s="584"/>
      <c r="Z535" s="584"/>
      <c r="AA535" s="584"/>
      <c r="AB535" s="585"/>
    </row>
    <row r="536" spans="1:28" x14ac:dyDescent="0.45">
      <c r="A536" s="92"/>
      <c r="B536" s="92"/>
      <c r="C536" s="160" t="str">
        <f>$B$528&amp;"-"&amp;COUNTA(C$528:$C535)+1</f>
        <v>実績41-8</v>
      </c>
      <c r="D536" s="94" t="s">
        <v>518</v>
      </c>
      <c r="E536" s="152"/>
      <c r="F536" s="152"/>
      <c r="G536" s="590"/>
      <c r="H536" s="591"/>
      <c r="I536" s="591"/>
      <c r="J536" s="591"/>
      <c r="K536" s="591"/>
      <c r="L536" s="591"/>
      <c r="M536" s="591"/>
      <c r="N536" s="591"/>
      <c r="O536" s="591"/>
      <c r="P536" s="591"/>
      <c r="Q536" s="591"/>
      <c r="R536" s="591"/>
      <c r="S536" s="591"/>
      <c r="T536" s="591"/>
      <c r="U536" s="591"/>
      <c r="V536" s="591"/>
      <c r="W536" s="591"/>
      <c r="X536" s="591"/>
      <c r="Y536" s="591"/>
      <c r="Z536" s="591"/>
      <c r="AA536" s="591"/>
      <c r="AB536" s="592"/>
    </row>
    <row r="537" spans="1:28" x14ac:dyDescent="0.45">
      <c r="A537" s="92"/>
      <c r="B537" s="92"/>
      <c r="C537" s="153"/>
      <c r="D537" s="93"/>
      <c r="E537" s="154"/>
      <c r="F537" s="154"/>
      <c r="G537" s="593"/>
      <c r="H537" s="594"/>
      <c r="I537" s="594"/>
      <c r="J537" s="594"/>
      <c r="K537" s="594"/>
      <c r="L537" s="594"/>
      <c r="M537" s="594"/>
      <c r="N537" s="594"/>
      <c r="O537" s="594"/>
      <c r="P537" s="594"/>
      <c r="Q537" s="594"/>
      <c r="R537" s="594"/>
      <c r="S537" s="594"/>
      <c r="T537" s="594"/>
      <c r="U537" s="594"/>
      <c r="V537" s="594"/>
      <c r="W537" s="594"/>
      <c r="X537" s="594"/>
      <c r="Y537" s="594"/>
      <c r="Z537" s="594"/>
      <c r="AA537" s="594"/>
      <c r="AB537" s="595"/>
    </row>
    <row r="538" spans="1:28" x14ac:dyDescent="0.45">
      <c r="A538" s="92"/>
      <c r="B538" s="92"/>
      <c r="C538" s="160" t="str">
        <f>$B$528&amp;"-"&amp;COUNTA(C$528:$C537)+1</f>
        <v>実績41-9</v>
      </c>
      <c r="D538" s="94" t="s">
        <v>519</v>
      </c>
      <c r="E538" s="152"/>
      <c r="F538" s="596" t="s">
        <v>520</v>
      </c>
      <c r="G538" s="590"/>
      <c r="H538" s="591"/>
      <c r="I538" s="591"/>
      <c r="J538" s="591"/>
      <c r="K538" s="591"/>
      <c r="L538" s="591"/>
      <c r="M538" s="591"/>
      <c r="N538" s="591"/>
      <c r="O538" s="591"/>
      <c r="P538" s="591"/>
      <c r="Q538" s="591"/>
      <c r="R538" s="591"/>
      <c r="S538" s="591"/>
      <c r="T538" s="591"/>
      <c r="U538" s="591"/>
      <c r="V538" s="591"/>
      <c r="W538" s="591"/>
      <c r="X538" s="591"/>
      <c r="Y538" s="591"/>
      <c r="Z538" s="591"/>
      <c r="AA538" s="591"/>
      <c r="AB538" s="592"/>
    </row>
    <row r="539" spans="1:28" ht="133.15" customHeight="1" x14ac:dyDescent="0.45">
      <c r="A539" s="92"/>
      <c r="B539" s="92"/>
      <c r="C539" s="153"/>
      <c r="D539" s="93"/>
      <c r="E539" s="154"/>
      <c r="F539" s="597"/>
      <c r="G539" s="593"/>
      <c r="H539" s="594"/>
      <c r="I539" s="594"/>
      <c r="J539" s="594"/>
      <c r="K539" s="594"/>
      <c r="L539" s="594"/>
      <c r="M539" s="594"/>
      <c r="N539" s="594"/>
      <c r="O539" s="594"/>
      <c r="P539" s="594"/>
      <c r="Q539" s="594"/>
      <c r="R539" s="594"/>
      <c r="S539" s="594"/>
      <c r="T539" s="594"/>
      <c r="U539" s="594"/>
      <c r="V539" s="594"/>
      <c r="W539" s="594"/>
      <c r="X539" s="594"/>
      <c r="Y539" s="594"/>
      <c r="Z539" s="594"/>
      <c r="AA539" s="594"/>
      <c r="AB539" s="595"/>
    </row>
    <row r="540" spans="1:28" x14ac:dyDescent="0.45">
      <c r="A540" s="92"/>
      <c r="B540" s="92"/>
      <c r="C540" s="92"/>
      <c r="D540" s="92"/>
      <c r="E540" s="92"/>
      <c r="F540" s="92"/>
      <c r="G540" s="92"/>
      <c r="H540" s="92"/>
      <c r="I540" s="92"/>
      <c r="J540" s="92"/>
      <c r="K540" s="92"/>
      <c r="L540" s="92"/>
      <c r="M540" s="92"/>
      <c r="N540" s="92"/>
      <c r="O540" s="92"/>
      <c r="P540" s="92"/>
      <c r="Q540" s="92"/>
      <c r="R540" s="92"/>
      <c r="S540" s="92"/>
      <c r="T540" s="92"/>
      <c r="U540" s="92"/>
      <c r="V540" s="92"/>
      <c r="W540" s="92"/>
      <c r="X540" s="92"/>
      <c r="Y540" s="92"/>
      <c r="Z540" s="92"/>
      <c r="AA540" s="92"/>
      <c r="AB540" s="92"/>
    </row>
    <row r="541" spans="1:28" x14ac:dyDescent="0.45">
      <c r="A541" s="92"/>
      <c r="B541" s="92" t="s">
        <v>563</v>
      </c>
      <c r="C541" s="92"/>
      <c r="D541" s="147"/>
      <c r="E541" s="155"/>
      <c r="F541" s="155"/>
      <c r="G541" s="155"/>
      <c r="H541" s="92"/>
      <c r="I541" s="92"/>
      <c r="J541" s="92"/>
      <c r="K541" s="92"/>
      <c r="L541" s="92"/>
      <c r="M541" s="92"/>
      <c r="N541" s="92"/>
      <c r="O541" s="92"/>
      <c r="P541" s="92"/>
      <c r="Q541" s="92"/>
      <c r="R541" s="92"/>
      <c r="S541" s="92"/>
      <c r="T541" s="92"/>
      <c r="U541" s="92"/>
      <c r="V541" s="92"/>
      <c r="W541" s="92"/>
      <c r="X541" s="92"/>
      <c r="Y541" s="92"/>
      <c r="Z541" s="92"/>
      <c r="AA541" s="92"/>
      <c r="AB541" s="92"/>
    </row>
    <row r="542" spans="1:28" ht="16.899999999999999" customHeight="1" x14ac:dyDescent="0.45">
      <c r="A542" s="92"/>
      <c r="B542" s="92"/>
      <c r="C542" s="148" t="str">
        <f>$B$541&amp;"-"&amp;COUNTA(C$541:$C541)+1</f>
        <v>実績42-1</v>
      </c>
      <c r="D542" s="149" t="s">
        <v>504</v>
      </c>
      <c r="E542" s="150"/>
      <c r="F542" s="165" t="s">
        <v>505</v>
      </c>
      <c r="G542" s="580"/>
      <c r="H542" s="581"/>
      <c r="I542" s="581"/>
      <c r="J542" s="581"/>
      <c r="K542" s="581"/>
      <c r="L542" s="581"/>
      <c r="M542" s="581"/>
      <c r="N542" s="581"/>
      <c r="O542" s="581"/>
      <c r="P542" s="581"/>
      <c r="Q542" s="581"/>
      <c r="R542" s="581"/>
      <c r="S542" s="581"/>
      <c r="T542" s="581"/>
      <c r="U542" s="581"/>
      <c r="V542" s="581"/>
      <c r="W542" s="581"/>
      <c r="X542" s="581"/>
      <c r="Y542" s="581"/>
      <c r="Z542" s="581"/>
      <c r="AA542" s="581"/>
      <c r="AB542" s="582"/>
    </row>
    <row r="543" spans="1:28" ht="33" x14ac:dyDescent="0.45">
      <c r="A543" s="92"/>
      <c r="B543" s="92"/>
      <c r="C543" s="159" t="str">
        <f>$B$541&amp;"-"&amp;COUNTA(C$541:$C542)+1</f>
        <v>実績42-2</v>
      </c>
      <c r="D543" s="149" t="s">
        <v>506</v>
      </c>
      <c r="E543" s="150"/>
      <c r="F543" s="166" t="s">
        <v>507</v>
      </c>
      <c r="G543" s="583"/>
      <c r="H543" s="584"/>
      <c r="I543" s="584"/>
      <c r="J543" s="584"/>
      <c r="K543" s="584"/>
      <c r="L543" s="584"/>
      <c r="M543" s="584"/>
      <c r="N543" s="584"/>
      <c r="O543" s="584"/>
      <c r="P543" s="584"/>
      <c r="Q543" s="584"/>
      <c r="R543" s="584"/>
      <c r="S543" s="584"/>
      <c r="T543" s="584"/>
      <c r="U543" s="584"/>
      <c r="V543" s="584"/>
      <c r="W543" s="584"/>
      <c r="X543" s="584"/>
      <c r="Y543" s="584"/>
      <c r="Z543" s="584"/>
      <c r="AA543" s="584"/>
      <c r="AB543" s="585"/>
    </row>
    <row r="544" spans="1:28" x14ac:dyDescent="0.45">
      <c r="A544" s="92"/>
      <c r="B544" s="92"/>
      <c r="C544" s="159" t="str">
        <f>$B$541&amp;"-"&amp;COUNTA(C$541:$C543)+1</f>
        <v>実績42-3</v>
      </c>
      <c r="D544" s="149" t="s">
        <v>508</v>
      </c>
      <c r="E544" s="150"/>
      <c r="F544" s="166"/>
      <c r="G544" s="583"/>
      <c r="H544" s="584"/>
      <c r="I544" s="584"/>
      <c r="J544" s="584"/>
      <c r="K544" s="584"/>
      <c r="L544" s="584"/>
      <c r="M544" s="584"/>
      <c r="N544" s="584"/>
      <c r="O544" s="584"/>
      <c r="P544" s="584"/>
      <c r="Q544" s="584"/>
      <c r="R544" s="584"/>
      <c r="S544" s="584"/>
      <c r="T544" s="584"/>
      <c r="U544" s="584"/>
      <c r="V544" s="584"/>
      <c r="W544" s="584"/>
      <c r="X544" s="584"/>
      <c r="Y544" s="584"/>
      <c r="Z544" s="584"/>
      <c r="AA544" s="584"/>
      <c r="AB544" s="585"/>
    </row>
    <row r="545" spans="1:28" x14ac:dyDescent="0.45">
      <c r="A545" s="92"/>
      <c r="B545" s="92"/>
      <c r="C545" s="160" t="str">
        <f>$B$541&amp;"-"&amp;COUNTA(C$541:$C544)+1</f>
        <v>実績42-4</v>
      </c>
      <c r="D545" s="574" t="s">
        <v>509</v>
      </c>
      <c r="E545" s="586"/>
      <c r="F545" s="166"/>
      <c r="G545" s="587"/>
      <c r="H545" s="588"/>
      <c r="I545" s="588"/>
      <c r="J545" s="588"/>
      <c r="K545" s="588"/>
      <c r="L545" s="588"/>
      <c r="M545" s="588"/>
      <c r="N545" s="588"/>
      <c r="O545" s="588"/>
      <c r="P545" s="588"/>
      <c r="Q545" s="588"/>
      <c r="R545" s="588"/>
      <c r="S545" s="588"/>
      <c r="T545" s="588"/>
      <c r="U545" s="588"/>
      <c r="V545" s="588"/>
      <c r="W545" s="588"/>
      <c r="X545" s="588"/>
      <c r="Y545" s="588"/>
      <c r="Z545" s="588"/>
      <c r="AA545" s="588"/>
      <c r="AB545" s="589"/>
    </row>
    <row r="546" spans="1:28" x14ac:dyDescent="0.45">
      <c r="A546" s="92"/>
      <c r="B546" s="92"/>
      <c r="C546" s="160" t="str">
        <f>$B$541&amp;"-"&amp;COUNTA(C$541:$C545)+1</f>
        <v>実績42-5</v>
      </c>
      <c r="D546" s="149" t="s">
        <v>510</v>
      </c>
      <c r="E546" s="150"/>
      <c r="F546" s="165"/>
      <c r="G546" s="598" t="s">
        <v>511</v>
      </c>
      <c r="H546" s="598"/>
      <c r="I546" s="599"/>
      <c r="J546" s="599"/>
      <c r="K546" s="600" t="s">
        <v>512</v>
      </c>
      <c r="L546" s="600"/>
      <c r="M546" s="601"/>
      <c r="N546" s="602"/>
      <c r="O546" s="603" t="s">
        <v>513</v>
      </c>
      <c r="P546" s="603"/>
      <c r="Q546" s="603" t="s">
        <v>514</v>
      </c>
      <c r="R546" s="603"/>
      <c r="S546" s="598" t="s">
        <v>511</v>
      </c>
      <c r="T546" s="598"/>
      <c r="U546" s="599"/>
      <c r="V546" s="599"/>
      <c r="W546" s="600" t="s">
        <v>512</v>
      </c>
      <c r="X546" s="600"/>
      <c r="Y546" s="601"/>
      <c r="Z546" s="602"/>
      <c r="AA546" s="603" t="s">
        <v>513</v>
      </c>
      <c r="AB546" s="603"/>
    </row>
    <row r="547" spans="1:28" ht="16.899999999999999" customHeight="1" x14ac:dyDescent="0.45">
      <c r="A547" s="92"/>
      <c r="B547" s="92"/>
      <c r="C547" s="159" t="str">
        <f>$B$541&amp;"-"&amp;COUNTA(C$541:$C546)+1</f>
        <v>実績42-6</v>
      </c>
      <c r="D547" s="149" t="s">
        <v>515</v>
      </c>
      <c r="E547" s="150"/>
      <c r="F547" s="165"/>
      <c r="G547" s="604"/>
      <c r="H547" s="605"/>
      <c r="I547" s="605"/>
      <c r="J547" s="605"/>
      <c r="K547" s="605"/>
      <c r="L547" s="605"/>
      <c r="M547" s="605"/>
      <c r="N547" s="605"/>
      <c r="O547" s="605"/>
      <c r="P547" s="605"/>
      <c r="Q547" s="605"/>
      <c r="R547" s="605"/>
      <c r="S547" s="605"/>
      <c r="T547" s="605"/>
      <c r="U547" s="605"/>
      <c r="V547" s="605"/>
      <c r="W547" s="605"/>
      <c r="X547" s="605"/>
      <c r="Y547" s="605"/>
      <c r="Z547" s="605"/>
      <c r="AA547" s="606" t="s">
        <v>522</v>
      </c>
      <c r="AB547" s="607"/>
    </row>
    <row r="548" spans="1:28" ht="16.899999999999999" customHeight="1" x14ac:dyDescent="0.45">
      <c r="A548" s="92"/>
      <c r="B548" s="92"/>
      <c r="C548" s="161" t="str">
        <f>$B$541&amp;"-"&amp;COUNTA(C$541:$C547)+1</f>
        <v>実績42-7</v>
      </c>
      <c r="D548" s="151" t="s">
        <v>517</v>
      </c>
      <c r="E548" s="150"/>
      <c r="F548" s="165"/>
      <c r="G548" s="583"/>
      <c r="H548" s="584"/>
      <c r="I548" s="584"/>
      <c r="J548" s="584"/>
      <c r="K548" s="584"/>
      <c r="L548" s="584"/>
      <c r="M548" s="584"/>
      <c r="N548" s="584"/>
      <c r="O548" s="584"/>
      <c r="P548" s="584"/>
      <c r="Q548" s="584"/>
      <c r="R548" s="584"/>
      <c r="S548" s="584"/>
      <c r="T548" s="584"/>
      <c r="U548" s="584"/>
      <c r="V548" s="584"/>
      <c r="W548" s="584"/>
      <c r="X548" s="584"/>
      <c r="Y548" s="584"/>
      <c r="Z548" s="584"/>
      <c r="AA548" s="584"/>
      <c r="AB548" s="585"/>
    </row>
    <row r="549" spans="1:28" x14ac:dyDescent="0.45">
      <c r="A549" s="92"/>
      <c r="B549" s="92"/>
      <c r="C549" s="160" t="str">
        <f>$B$541&amp;"-"&amp;COUNTA(C$541:$C548)+1</f>
        <v>実績42-8</v>
      </c>
      <c r="D549" s="94" t="s">
        <v>518</v>
      </c>
      <c r="E549" s="152"/>
      <c r="F549" s="152"/>
      <c r="G549" s="590"/>
      <c r="H549" s="591"/>
      <c r="I549" s="591"/>
      <c r="J549" s="591"/>
      <c r="K549" s="591"/>
      <c r="L549" s="591"/>
      <c r="M549" s="591"/>
      <c r="N549" s="591"/>
      <c r="O549" s="591"/>
      <c r="P549" s="591"/>
      <c r="Q549" s="591"/>
      <c r="R549" s="591"/>
      <c r="S549" s="591"/>
      <c r="T549" s="591"/>
      <c r="U549" s="591"/>
      <c r="V549" s="591"/>
      <c r="W549" s="591"/>
      <c r="X549" s="591"/>
      <c r="Y549" s="591"/>
      <c r="Z549" s="591"/>
      <c r="AA549" s="591"/>
      <c r="AB549" s="592"/>
    </row>
    <row r="550" spans="1:28" x14ac:dyDescent="0.45">
      <c r="A550" s="92"/>
      <c r="B550" s="92"/>
      <c r="C550" s="153"/>
      <c r="D550" s="93"/>
      <c r="E550" s="154"/>
      <c r="F550" s="154"/>
      <c r="G550" s="593"/>
      <c r="H550" s="594"/>
      <c r="I550" s="594"/>
      <c r="J550" s="594"/>
      <c r="K550" s="594"/>
      <c r="L550" s="594"/>
      <c r="M550" s="594"/>
      <c r="N550" s="594"/>
      <c r="O550" s="594"/>
      <c r="P550" s="594"/>
      <c r="Q550" s="594"/>
      <c r="R550" s="594"/>
      <c r="S550" s="594"/>
      <c r="T550" s="594"/>
      <c r="U550" s="594"/>
      <c r="V550" s="594"/>
      <c r="W550" s="594"/>
      <c r="X550" s="594"/>
      <c r="Y550" s="594"/>
      <c r="Z550" s="594"/>
      <c r="AA550" s="594"/>
      <c r="AB550" s="595"/>
    </row>
    <row r="551" spans="1:28" x14ac:dyDescent="0.45">
      <c r="A551" s="92"/>
      <c r="B551" s="92"/>
      <c r="C551" s="160" t="str">
        <f>$B$541&amp;"-"&amp;COUNTA(C$541:$C550)+1</f>
        <v>実績42-9</v>
      </c>
      <c r="D551" s="94" t="s">
        <v>519</v>
      </c>
      <c r="E551" s="152"/>
      <c r="F551" s="596" t="s">
        <v>520</v>
      </c>
      <c r="G551" s="590"/>
      <c r="H551" s="591"/>
      <c r="I551" s="591"/>
      <c r="J551" s="591"/>
      <c r="K551" s="591"/>
      <c r="L551" s="591"/>
      <c r="M551" s="591"/>
      <c r="N551" s="591"/>
      <c r="O551" s="591"/>
      <c r="P551" s="591"/>
      <c r="Q551" s="591"/>
      <c r="R551" s="591"/>
      <c r="S551" s="591"/>
      <c r="T551" s="591"/>
      <c r="U551" s="591"/>
      <c r="V551" s="591"/>
      <c r="W551" s="591"/>
      <c r="X551" s="591"/>
      <c r="Y551" s="591"/>
      <c r="Z551" s="591"/>
      <c r="AA551" s="591"/>
      <c r="AB551" s="592"/>
    </row>
    <row r="552" spans="1:28" ht="133.15" customHeight="1" x14ac:dyDescent="0.45">
      <c r="A552" s="92"/>
      <c r="B552" s="92"/>
      <c r="C552" s="153"/>
      <c r="D552" s="93"/>
      <c r="E552" s="154"/>
      <c r="F552" s="597"/>
      <c r="G552" s="593"/>
      <c r="H552" s="594"/>
      <c r="I552" s="594"/>
      <c r="J552" s="594"/>
      <c r="K552" s="594"/>
      <c r="L552" s="594"/>
      <c r="M552" s="594"/>
      <c r="N552" s="594"/>
      <c r="O552" s="594"/>
      <c r="P552" s="594"/>
      <c r="Q552" s="594"/>
      <c r="R552" s="594"/>
      <c r="S552" s="594"/>
      <c r="T552" s="594"/>
      <c r="U552" s="594"/>
      <c r="V552" s="594"/>
      <c r="W552" s="594"/>
      <c r="X552" s="594"/>
      <c r="Y552" s="594"/>
      <c r="Z552" s="594"/>
      <c r="AA552" s="594"/>
      <c r="AB552" s="595"/>
    </row>
    <row r="553" spans="1:28" x14ac:dyDescent="0.45">
      <c r="A553" s="92"/>
      <c r="B553" s="92"/>
      <c r="C553" s="92"/>
      <c r="D553" s="156"/>
      <c r="E553" s="92"/>
      <c r="F553" s="92"/>
      <c r="G553" s="92"/>
      <c r="H553" s="92"/>
      <c r="I553" s="92"/>
      <c r="J553" s="92"/>
      <c r="K553" s="92"/>
      <c r="L553" s="92"/>
      <c r="M553" s="92"/>
      <c r="N553" s="92"/>
      <c r="O553" s="92"/>
      <c r="P553" s="92"/>
      <c r="Q553" s="92"/>
      <c r="R553" s="92"/>
      <c r="S553" s="92"/>
      <c r="T553" s="92"/>
      <c r="U553" s="92"/>
      <c r="V553" s="92"/>
      <c r="W553" s="92"/>
      <c r="X553" s="92"/>
      <c r="Y553" s="92"/>
      <c r="Z553" s="92"/>
      <c r="AA553" s="92"/>
      <c r="AB553" s="92"/>
    </row>
    <row r="554" spans="1:28" x14ac:dyDescent="0.45">
      <c r="A554" s="92"/>
      <c r="B554" s="92" t="s">
        <v>564</v>
      </c>
      <c r="C554" s="157"/>
      <c r="D554" s="155"/>
      <c r="E554" s="147"/>
      <c r="F554" s="155"/>
      <c r="G554" s="155"/>
      <c r="H554" s="155"/>
      <c r="I554" s="92"/>
      <c r="J554" s="92"/>
      <c r="K554" s="92"/>
      <c r="L554" s="92"/>
      <c r="M554" s="92"/>
      <c r="N554" s="92"/>
      <c r="O554" s="92"/>
      <c r="P554" s="92"/>
      <c r="Q554" s="92"/>
      <c r="R554" s="92"/>
      <c r="S554" s="92"/>
      <c r="T554" s="92"/>
      <c r="U554" s="92"/>
      <c r="V554" s="92"/>
      <c r="W554" s="92"/>
      <c r="X554" s="92"/>
      <c r="Y554" s="92"/>
      <c r="Z554" s="92"/>
      <c r="AA554" s="92"/>
      <c r="AB554" s="92"/>
    </row>
    <row r="555" spans="1:28" ht="16.899999999999999" customHeight="1" x14ac:dyDescent="0.45">
      <c r="A555" s="92"/>
      <c r="B555" s="92"/>
      <c r="C555" s="148" t="str">
        <f>$B$554&amp;"-"&amp;COUNTA(C$554:$C554)+1</f>
        <v>実績43-1</v>
      </c>
      <c r="D555" s="149" t="s">
        <v>504</v>
      </c>
      <c r="E555" s="150"/>
      <c r="F555" s="165" t="s">
        <v>505</v>
      </c>
      <c r="G555" s="580"/>
      <c r="H555" s="581"/>
      <c r="I555" s="581"/>
      <c r="J555" s="581"/>
      <c r="K555" s="581"/>
      <c r="L555" s="581"/>
      <c r="M555" s="581"/>
      <c r="N555" s="581"/>
      <c r="O555" s="581"/>
      <c r="P555" s="581"/>
      <c r="Q555" s="581"/>
      <c r="R555" s="581"/>
      <c r="S555" s="581"/>
      <c r="T555" s="581"/>
      <c r="U555" s="581"/>
      <c r="V555" s="581"/>
      <c r="W555" s="581"/>
      <c r="X555" s="581"/>
      <c r="Y555" s="581"/>
      <c r="Z555" s="581"/>
      <c r="AA555" s="581"/>
      <c r="AB555" s="582"/>
    </row>
    <row r="556" spans="1:28" ht="33" x14ac:dyDescent="0.45">
      <c r="A556" s="92"/>
      <c r="B556" s="92"/>
      <c r="C556" s="159" t="str">
        <f>$B$554&amp;"-"&amp;COUNTA(C$554:$C555)+1</f>
        <v>実績43-2</v>
      </c>
      <c r="D556" s="149" t="s">
        <v>506</v>
      </c>
      <c r="E556" s="150"/>
      <c r="F556" s="166" t="s">
        <v>507</v>
      </c>
      <c r="G556" s="583"/>
      <c r="H556" s="584"/>
      <c r="I556" s="584"/>
      <c r="J556" s="584"/>
      <c r="K556" s="584"/>
      <c r="L556" s="584"/>
      <c r="M556" s="584"/>
      <c r="N556" s="584"/>
      <c r="O556" s="584"/>
      <c r="P556" s="584"/>
      <c r="Q556" s="584"/>
      <c r="R556" s="584"/>
      <c r="S556" s="584"/>
      <c r="T556" s="584"/>
      <c r="U556" s="584"/>
      <c r="V556" s="584"/>
      <c r="W556" s="584"/>
      <c r="X556" s="584"/>
      <c r="Y556" s="584"/>
      <c r="Z556" s="584"/>
      <c r="AA556" s="584"/>
      <c r="AB556" s="585"/>
    </row>
    <row r="557" spans="1:28" x14ac:dyDescent="0.45">
      <c r="A557" s="92"/>
      <c r="B557" s="92"/>
      <c r="C557" s="159" t="str">
        <f>$B$554&amp;"-"&amp;COUNTA(C$554:$C556)+1</f>
        <v>実績43-3</v>
      </c>
      <c r="D557" s="149" t="s">
        <v>508</v>
      </c>
      <c r="E557" s="150"/>
      <c r="F557" s="166"/>
      <c r="G557" s="583"/>
      <c r="H557" s="584"/>
      <c r="I557" s="584"/>
      <c r="J557" s="584"/>
      <c r="K557" s="584"/>
      <c r="L557" s="584"/>
      <c r="M557" s="584"/>
      <c r="N557" s="584"/>
      <c r="O557" s="584"/>
      <c r="P557" s="584"/>
      <c r="Q557" s="584"/>
      <c r="R557" s="584"/>
      <c r="S557" s="584"/>
      <c r="T557" s="584"/>
      <c r="U557" s="584"/>
      <c r="V557" s="584"/>
      <c r="W557" s="584"/>
      <c r="X557" s="584"/>
      <c r="Y557" s="584"/>
      <c r="Z557" s="584"/>
      <c r="AA557" s="584"/>
      <c r="AB557" s="585"/>
    </row>
    <row r="558" spans="1:28" x14ac:dyDescent="0.45">
      <c r="A558" s="92"/>
      <c r="B558" s="92"/>
      <c r="C558" s="160" t="str">
        <f>$B$554&amp;"-"&amp;COUNTA(C$554:$C557)+1</f>
        <v>実績43-4</v>
      </c>
      <c r="D558" s="574" t="s">
        <v>509</v>
      </c>
      <c r="E558" s="586"/>
      <c r="F558" s="166"/>
      <c r="G558" s="587"/>
      <c r="H558" s="588"/>
      <c r="I558" s="588"/>
      <c r="J558" s="588"/>
      <c r="K558" s="588"/>
      <c r="L558" s="588"/>
      <c r="M558" s="588"/>
      <c r="N558" s="588"/>
      <c r="O558" s="588"/>
      <c r="P558" s="588"/>
      <c r="Q558" s="588"/>
      <c r="R558" s="588"/>
      <c r="S558" s="588"/>
      <c r="T558" s="588"/>
      <c r="U558" s="588"/>
      <c r="V558" s="588"/>
      <c r="W558" s="588"/>
      <c r="X558" s="588"/>
      <c r="Y558" s="588"/>
      <c r="Z558" s="588"/>
      <c r="AA558" s="588"/>
      <c r="AB558" s="589"/>
    </row>
    <row r="559" spans="1:28" x14ac:dyDescent="0.45">
      <c r="A559" s="92"/>
      <c r="B559" s="92"/>
      <c r="C559" s="160" t="str">
        <f>$B$554&amp;"-"&amp;COUNTA(C$554:$C558)+1</f>
        <v>実績43-5</v>
      </c>
      <c r="D559" s="149" t="s">
        <v>510</v>
      </c>
      <c r="E559" s="150"/>
      <c r="F559" s="165"/>
      <c r="G559" s="598" t="s">
        <v>511</v>
      </c>
      <c r="H559" s="598"/>
      <c r="I559" s="599"/>
      <c r="J559" s="599"/>
      <c r="K559" s="600" t="s">
        <v>512</v>
      </c>
      <c r="L559" s="600"/>
      <c r="M559" s="601"/>
      <c r="N559" s="602"/>
      <c r="O559" s="603" t="s">
        <v>513</v>
      </c>
      <c r="P559" s="603"/>
      <c r="Q559" s="603" t="s">
        <v>514</v>
      </c>
      <c r="R559" s="603"/>
      <c r="S559" s="598" t="s">
        <v>511</v>
      </c>
      <c r="T559" s="598"/>
      <c r="U559" s="599"/>
      <c r="V559" s="599"/>
      <c r="W559" s="600" t="s">
        <v>512</v>
      </c>
      <c r="X559" s="600"/>
      <c r="Y559" s="601"/>
      <c r="Z559" s="602"/>
      <c r="AA559" s="603" t="s">
        <v>513</v>
      </c>
      <c r="AB559" s="603"/>
    </row>
    <row r="560" spans="1:28" ht="16.899999999999999" customHeight="1" x14ac:dyDescent="0.45">
      <c r="A560" s="92"/>
      <c r="B560" s="92"/>
      <c r="C560" s="159" t="str">
        <f>$B$554&amp;"-"&amp;COUNTA(C$554:$C559)+1</f>
        <v>実績43-6</v>
      </c>
      <c r="D560" s="149" t="s">
        <v>515</v>
      </c>
      <c r="E560" s="150"/>
      <c r="F560" s="165"/>
      <c r="G560" s="604"/>
      <c r="H560" s="605"/>
      <c r="I560" s="605"/>
      <c r="J560" s="605"/>
      <c r="K560" s="605"/>
      <c r="L560" s="605"/>
      <c r="M560" s="605"/>
      <c r="N560" s="605"/>
      <c r="O560" s="605"/>
      <c r="P560" s="605"/>
      <c r="Q560" s="605"/>
      <c r="R560" s="605"/>
      <c r="S560" s="605"/>
      <c r="T560" s="605"/>
      <c r="U560" s="605"/>
      <c r="V560" s="605"/>
      <c r="W560" s="605"/>
      <c r="X560" s="605"/>
      <c r="Y560" s="605"/>
      <c r="Z560" s="605"/>
      <c r="AA560" s="606" t="s">
        <v>522</v>
      </c>
      <c r="AB560" s="607"/>
    </row>
    <row r="561" spans="1:28" ht="16.899999999999999" customHeight="1" x14ac:dyDescent="0.45">
      <c r="A561" s="92"/>
      <c r="B561" s="92"/>
      <c r="C561" s="161" t="str">
        <f>$B$554&amp;"-"&amp;COUNTA(C$554:$C560)+1</f>
        <v>実績43-7</v>
      </c>
      <c r="D561" s="151" t="s">
        <v>517</v>
      </c>
      <c r="E561" s="150"/>
      <c r="F561" s="165"/>
      <c r="G561" s="583"/>
      <c r="H561" s="584"/>
      <c r="I561" s="584"/>
      <c r="J561" s="584"/>
      <c r="K561" s="584"/>
      <c r="L561" s="584"/>
      <c r="M561" s="584"/>
      <c r="N561" s="584"/>
      <c r="O561" s="584"/>
      <c r="P561" s="584"/>
      <c r="Q561" s="584"/>
      <c r="R561" s="584"/>
      <c r="S561" s="584"/>
      <c r="T561" s="584"/>
      <c r="U561" s="584"/>
      <c r="V561" s="584"/>
      <c r="W561" s="584"/>
      <c r="X561" s="584"/>
      <c r="Y561" s="584"/>
      <c r="Z561" s="584"/>
      <c r="AA561" s="584"/>
      <c r="AB561" s="585"/>
    </row>
    <row r="562" spans="1:28" x14ac:dyDescent="0.45">
      <c r="A562" s="92"/>
      <c r="B562" s="92"/>
      <c r="C562" s="160" t="str">
        <f>$B$554&amp;"-"&amp;COUNTA(C$554:$C561)+1</f>
        <v>実績43-8</v>
      </c>
      <c r="D562" s="94" t="s">
        <v>518</v>
      </c>
      <c r="E562" s="152"/>
      <c r="F562" s="152"/>
      <c r="G562" s="590"/>
      <c r="H562" s="591"/>
      <c r="I562" s="591"/>
      <c r="J562" s="591"/>
      <c r="K562" s="591"/>
      <c r="L562" s="591"/>
      <c r="M562" s="591"/>
      <c r="N562" s="591"/>
      <c r="O562" s="591"/>
      <c r="P562" s="591"/>
      <c r="Q562" s="591"/>
      <c r="R562" s="591"/>
      <c r="S562" s="591"/>
      <c r="T562" s="591"/>
      <c r="U562" s="591"/>
      <c r="V562" s="591"/>
      <c r="W562" s="591"/>
      <c r="X562" s="591"/>
      <c r="Y562" s="591"/>
      <c r="Z562" s="591"/>
      <c r="AA562" s="591"/>
      <c r="AB562" s="592"/>
    </row>
    <row r="563" spans="1:28" x14ac:dyDescent="0.45">
      <c r="A563" s="92"/>
      <c r="B563" s="92"/>
      <c r="C563" s="153"/>
      <c r="D563" s="93"/>
      <c r="E563" s="154"/>
      <c r="F563" s="154"/>
      <c r="G563" s="593"/>
      <c r="H563" s="594"/>
      <c r="I563" s="594"/>
      <c r="J563" s="594"/>
      <c r="K563" s="594"/>
      <c r="L563" s="594"/>
      <c r="M563" s="594"/>
      <c r="N563" s="594"/>
      <c r="O563" s="594"/>
      <c r="P563" s="594"/>
      <c r="Q563" s="594"/>
      <c r="R563" s="594"/>
      <c r="S563" s="594"/>
      <c r="T563" s="594"/>
      <c r="U563" s="594"/>
      <c r="V563" s="594"/>
      <c r="W563" s="594"/>
      <c r="X563" s="594"/>
      <c r="Y563" s="594"/>
      <c r="Z563" s="594"/>
      <c r="AA563" s="594"/>
      <c r="AB563" s="595"/>
    </row>
    <row r="564" spans="1:28" x14ac:dyDescent="0.45">
      <c r="A564" s="92"/>
      <c r="B564" s="92"/>
      <c r="C564" s="160" t="str">
        <f>$B$554&amp;"-"&amp;COUNTA(C$554:$C563)+1</f>
        <v>実績43-9</v>
      </c>
      <c r="D564" s="94" t="s">
        <v>519</v>
      </c>
      <c r="E564" s="152"/>
      <c r="F564" s="596" t="s">
        <v>520</v>
      </c>
      <c r="G564" s="590"/>
      <c r="H564" s="591"/>
      <c r="I564" s="591"/>
      <c r="J564" s="591"/>
      <c r="K564" s="591"/>
      <c r="L564" s="591"/>
      <c r="M564" s="591"/>
      <c r="N564" s="591"/>
      <c r="O564" s="591"/>
      <c r="P564" s="591"/>
      <c r="Q564" s="591"/>
      <c r="R564" s="591"/>
      <c r="S564" s="591"/>
      <c r="T564" s="591"/>
      <c r="U564" s="591"/>
      <c r="V564" s="591"/>
      <c r="W564" s="591"/>
      <c r="X564" s="591"/>
      <c r="Y564" s="591"/>
      <c r="Z564" s="591"/>
      <c r="AA564" s="591"/>
      <c r="AB564" s="592"/>
    </row>
    <row r="565" spans="1:28" ht="133.15" customHeight="1" x14ac:dyDescent="0.45">
      <c r="A565" s="92"/>
      <c r="B565" s="92"/>
      <c r="C565" s="153"/>
      <c r="D565" s="93"/>
      <c r="E565" s="154"/>
      <c r="F565" s="597"/>
      <c r="G565" s="593"/>
      <c r="H565" s="594"/>
      <c r="I565" s="594"/>
      <c r="J565" s="594"/>
      <c r="K565" s="594"/>
      <c r="L565" s="594"/>
      <c r="M565" s="594"/>
      <c r="N565" s="594"/>
      <c r="O565" s="594"/>
      <c r="P565" s="594"/>
      <c r="Q565" s="594"/>
      <c r="R565" s="594"/>
      <c r="S565" s="594"/>
      <c r="T565" s="594"/>
      <c r="U565" s="594"/>
      <c r="V565" s="594"/>
      <c r="W565" s="594"/>
      <c r="X565" s="594"/>
      <c r="Y565" s="594"/>
      <c r="Z565" s="594"/>
      <c r="AA565" s="594"/>
      <c r="AB565" s="595"/>
    </row>
    <row r="566" spans="1:28" x14ac:dyDescent="0.45">
      <c r="A566" s="92"/>
      <c r="B566" s="92"/>
      <c r="C566" s="92"/>
      <c r="D566" s="156"/>
      <c r="E566" s="92"/>
      <c r="F566" s="92"/>
      <c r="G566" s="92"/>
      <c r="H566" s="92"/>
      <c r="I566" s="92"/>
      <c r="J566" s="92"/>
      <c r="K566" s="92"/>
      <c r="L566" s="92"/>
      <c r="M566" s="92"/>
      <c r="N566" s="92"/>
      <c r="O566" s="92"/>
      <c r="P566" s="92"/>
      <c r="Q566" s="92"/>
      <c r="R566" s="92"/>
      <c r="S566" s="92"/>
      <c r="T566" s="92"/>
      <c r="U566" s="92"/>
      <c r="V566" s="92"/>
      <c r="W566" s="92"/>
      <c r="X566" s="92"/>
      <c r="Y566" s="92"/>
      <c r="Z566" s="92"/>
      <c r="AA566" s="92"/>
      <c r="AB566" s="92"/>
    </row>
    <row r="567" spans="1:28" x14ac:dyDescent="0.45">
      <c r="A567" s="92"/>
      <c r="B567" s="92" t="s">
        <v>565</v>
      </c>
      <c r="C567" s="157"/>
      <c r="D567" s="155"/>
      <c r="E567" s="147"/>
      <c r="F567" s="155"/>
      <c r="G567" s="155"/>
      <c r="H567" s="155"/>
      <c r="I567" s="92"/>
      <c r="J567" s="92"/>
      <c r="K567" s="92"/>
      <c r="L567" s="92"/>
      <c r="M567" s="92"/>
      <c r="N567" s="92"/>
      <c r="O567" s="92"/>
      <c r="P567" s="92"/>
      <c r="Q567" s="92"/>
      <c r="R567" s="92"/>
      <c r="S567" s="92"/>
      <c r="T567" s="92"/>
      <c r="U567" s="92"/>
      <c r="V567" s="92"/>
      <c r="W567" s="92"/>
      <c r="X567" s="92"/>
      <c r="Y567" s="92"/>
      <c r="Z567" s="92"/>
      <c r="AA567" s="92"/>
      <c r="AB567" s="92"/>
    </row>
    <row r="568" spans="1:28" ht="16.899999999999999" customHeight="1" x14ac:dyDescent="0.45">
      <c r="A568" s="92"/>
      <c r="B568" s="92"/>
      <c r="C568" s="148" t="str">
        <f>$B$567&amp;"-"&amp;COUNTA(C$567:$C567)+1</f>
        <v>実績44-1</v>
      </c>
      <c r="D568" s="149" t="s">
        <v>504</v>
      </c>
      <c r="E568" s="150"/>
      <c r="F568" s="165" t="s">
        <v>505</v>
      </c>
      <c r="G568" s="580"/>
      <c r="H568" s="581"/>
      <c r="I568" s="581"/>
      <c r="J568" s="581"/>
      <c r="K568" s="581"/>
      <c r="L568" s="581"/>
      <c r="M568" s="581"/>
      <c r="N568" s="581"/>
      <c r="O568" s="581"/>
      <c r="P568" s="581"/>
      <c r="Q568" s="581"/>
      <c r="R568" s="581"/>
      <c r="S568" s="581"/>
      <c r="T568" s="581"/>
      <c r="U568" s="581"/>
      <c r="V568" s="581"/>
      <c r="W568" s="581"/>
      <c r="X568" s="581"/>
      <c r="Y568" s="581"/>
      <c r="Z568" s="581"/>
      <c r="AA568" s="581"/>
      <c r="AB568" s="582"/>
    </row>
    <row r="569" spans="1:28" ht="33" x14ac:dyDescent="0.45">
      <c r="A569" s="92"/>
      <c r="B569" s="92"/>
      <c r="C569" s="159" t="str">
        <f>$B$567&amp;"-"&amp;COUNTA(C$567:$C568)+1</f>
        <v>実績44-2</v>
      </c>
      <c r="D569" s="149" t="s">
        <v>506</v>
      </c>
      <c r="E569" s="150"/>
      <c r="F569" s="166" t="s">
        <v>507</v>
      </c>
      <c r="G569" s="583"/>
      <c r="H569" s="584"/>
      <c r="I569" s="584"/>
      <c r="J569" s="584"/>
      <c r="K569" s="584"/>
      <c r="L569" s="584"/>
      <c r="M569" s="584"/>
      <c r="N569" s="584"/>
      <c r="O569" s="584"/>
      <c r="P569" s="584"/>
      <c r="Q569" s="584"/>
      <c r="R569" s="584"/>
      <c r="S569" s="584"/>
      <c r="T569" s="584"/>
      <c r="U569" s="584"/>
      <c r="V569" s="584"/>
      <c r="W569" s="584"/>
      <c r="X569" s="584"/>
      <c r="Y569" s="584"/>
      <c r="Z569" s="584"/>
      <c r="AA569" s="584"/>
      <c r="AB569" s="585"/>
    </row>
    <row r="570" spans="1:28" x14ac:dyDescent="0.45">
      <c r="A570" s="92"/>
      <c r="B570" s="92"/>
      <c r="C570" s="159" t="str">
        <f>$B$567&amp;"-"&amp;COUNTA(C$567:$C569)+1</f>
        <v>実績44-3</v>
      </c>
      <c r="D570" s="149" t="s">
        <v>508</v>
      </c>
      <c r="E570" s="150"/>
      <c r="F570" s="166"/>
      <c r="G570" s="583"/>
      <c r="H570" s="584"/>
      <c r="I570" s="584"/>
      <c r="J570" s="584"/>
      <c r="K570" s="584"/>
      <c r="L570" s="584"/>
      <c r="M570" s="584"/>
      <c r="N570" s="584"/>
      <c r="O570" s="584"/>
      <c r="P570" s="584"/>
      <c r="Q570" s="584"/>
      <c r="R570" s="584"/>
      <c r="S570" s="584"/>
      <c r="T570" s="584"/>
      <c r="U570" s="584"/>
      <c r="V570" s="584"/>
      <c r="W570" s="584"/>
      <c r="X570" s="584"/>
      <c r="Y570" s="584"/>
      <c r="Z570" s="584"/>
      <c r="AA570" s="584"/>
      <c r="AB570" s="585"/>
    </row>
    <row r="571" spans="1:28" x14ac:dyDescent="0.45">
      <c r="A571" s="92"/>
      <c r="B571" s="92"/>
      <c r="C571" s="160" t="str">
        <f>$B$567&amp;"-"&amp;COUNTA(C$567:$C570)+1</f>
        <v>実績44-4</v>
      </c>
      <c r="D571" s="574" t="s">
        <v>509</v>
      </c>
      <c r="E571" s="586"/>
      <c r="F571" s="166"/>
      <c r="G571" s="587"/>
      <c r="H571" s="588"/>
      <c r="I571" s="588"/>
      <c r="J571" s="588"/>
      <c r="K571" s="588"/>
      <c r="L571" s="588"/>
      <c r="M571" s="588"/>
      <c r="N571" s="588"/>
      <c r="O571" s="588"/>
      <c r="P571" s="588"/>
      <c r="Q571" s="588"/>
      <c r="R571" s="588"/>
      <c r="S571" s="588"/>
      <c r="T571" s="588"/>
      <c r="U571" s="588"/>
      <c r="V571" s="588"/>
      <c r="W571" s="588"/>
      <c r="X571" s="588"/>
      <c r="Y571" s="588"/>
      <c r="Z571" s="588"/>
      <c r="AA571" s="588"/>
      <c r="AB571" s="589"/>
    </row>
    <row r="572" spans="1:28" x14ac:dyDescent="0.45">
      <c r="A572" s="92"/>
      <c r="B572" s="92"/>
      <c r="C572" s="160" t="str">
        <f>$B$567&amp;"-"&amp;COUNTA(C$567:$C571)+1</f>
        <v>実績44-5</v>
      </c>
      <c r="D572" s="149" t="s">
        <v>510</v>
      </c>
      <c r="E572" s="150"/>
      <c r="F572" s="165"/>
      <c r="G572" s="598" t="s">
        <v>511</v>
      </c>
      <c r="H572" s="598"/>
      <c r="I572" s="599"/>
      <c r="J572" s="599"/>
      <c r="K572" s="600" t="s">
        <v>512</v>
      </c>
      <c r="L572" s="600"/>
      <c r="M572" s="601"/>
      <c r="N572" s="602"/>
      <c r="O572" s="603" t="s">
        <v>513</v>
      </c>
      <c r="P572" s="603"/>
      <c r="Q572" s="603" t="s">
        <v>514</v>
      </c>
      <c r="R572" s="603"/>
      <c r="S572" s="598" t="s">
        <v>511</v>
      </c>
      <c r="T572" s="598"/>
      <c r="U572" s="599"/>
      <c r="V572" s="599"/>
      <c r="W572" s="600" t="s">
        <v>512</v>
      </c>
      <c r="X572" s="600"/>
      <c r="Y572" s="601"/>
      <c r="Z572" s="602"/>
      <c r="AA572" s="603" t="s">
        <v>513</v>
      </c>
      <c r="AB572" s="603"/>
    </row>
    <row r="573" spans="1:28" ht="16.899999999999999" customHeight="1" x14ac:dyDescent="0.45">
      <c r="A573" s="92"/>
      <c r="B573" s="92"/>
      <c r="C573" s="159" t="str">
        <f>$B$567&amp;"-"&amp;COUNTA(C$567:$C572)+1</f>
        <v>実績44-6</v>
      </c>
      <c r="D573" s="149" t="s">
        <v>515</v>
      </c>
      <c r="E573" s="150"/>
      <c r="F573" s="165"/>
      <c r="G573" s="604"/>
      <c r="H573" s="605"/>
      <c r="I573" s="605"/>
      <c r="J573" s="605"/>
      <c r="K573" s="605"/>
      <c r="L573" s="605"/>
      <c r="M573" s="605"/>
      <c r="N573" s="605"/>
      <c r="O573" s="605"/>
      <c r="P573" s="605"/>
      <c r="Q573" s="605"/>
      <c r="R573" s="605"/>
      <c r="S573" s="605"/>
      <c r="T573" s="605"/>
      <c r="U573" s="605"/>
      <c r="V573" s="605"/>
      <c r="W573" s="605"/>
      <c r="X573" s="605"/>
      <c r="Y573" s="605"/>
      <c r="Z573" s="605"/>
      <c r="AA573" s="606" t="s">
        <v>522</v>
      </c>
      <c r="AB573" s="607"/>
    </row>
    <row r="574" spans="1:28" ht="16.899999999999999" customHeight="1" x14ac:dyDescent="0.45">
      <c r="A574" s="92"/>
      <c r="B574" s="92"/>
      <c r="C574" s="161" t="str">
        <f>$B$567&amp;"-"&amp;COUNTA(C$567:$C573)+1</f>
        <v>実績44-7</v>
      </c>
      <c r="D574" s="151" t="s">
        <v>517</v>
      </c>
      <c r="E574" s="150"/>
      <c r="F574" s="165"/>
      <c r="G574" s="583"/>
      <c r="H574" s="584"/>
      <c r="I574" s="584"/>
      <c r="J574" s="584"/>
      <c r="K574" s="584"/>
      <c r="L574" s="584"/>
      <c r="M574" s="584"/>
      <c r="N574" s="584"/>
      <c r="O574" s="584"/>
      <c r="P574" s="584"/>
      <c r="Q574" s="584"/>
      <c r="R574" s="584"/>
      <c r="S574" s="584"/>
      <c r="T574" s="584"/>
      <c r="U574" s="584"/>
      <c r="V574" s="584"/>
      <c r="W574" s="584"/>
      <c r="X574" s="584"/>
      <c r="Y574" s="584"/>
      <c r="Z574" s="584"/>
      <c r="AA574" s="584"/>
      <c r="AB574" s="585"/>
    </row>
    <row r="575" spans="1:28" x14ac:dyDescent="0.45">
      <c r="A575" s="92"/>
      <c r="B575" s="92"/>
      <c r="C575" s="160" t="str">
        <f>$B$567&amp;"-"&amp;COUNTA(C$567:$C574)+1</f>
        <v>実績44-8</v>
      </c>
      <c r="D575" s="94" t="s">
        <v>518</v>
      </c>
      <c r="E575" s="152"/>
      <c r="F575" s="152"/>
      <c r="G575" s="590"/>
      <c r="H575" s="591"/>
      <c r="I575" s="591"/>
      <c r="J575" s="591"/>
      <c r="K575" s="591"/>
      <c r="L575" s="591"/>
      <c r="M575" s="591"/>
      <c r="N575" s="591"/>
      <c r="O575" s="591"/>
      <c r="P575" s="591"/>
      <c r="Q575" s="591"/>
      <c r="R575" s="591"/>
      <c r="S575" s="591"/>
      <c r="T575" s="591"/>
      <c r="U575" s="591"/>
      <c r="V575" s="591"/>
      <c r="W575" s="591"/>
      <c r="X575" s="591"/>
      <c r="Y575" s="591"/>
      <c r="Z575" s="591"/>
      <c r="AA575" s="591"/>
      <c r="AB575" s="592"/>
    </row>
    <row r="576" spans="1:28" x14ac:dyDescent="0.45">
      <c r="A576" s="92"/>
      <c r="B576" s="92"/>
      <c r="C576" s="153"/>
      <c r="D576" s="93"/>
      <c r="E576" s="154"/>
      <c r="F576" s="154"/>
      <c r="G576" s="593"/>
      <c r="H576" s="594"/>
      <c r="I576" s="594"/>
      <c r="J576" s="594"/>
      <c r="K576" s="594"/>
      <c r="L576" s="594"/>
      <c r="M576" s="594"/>
      <c r="N576" s="594"/>
      <c r="O576" s="594"/>
      <c r="P576" s="594"/>
      <c r="Q576" s="594"/>
      <c r="R576" s="594"/>
      <c r="S576" s="594"/>
      <c r="T576" s="594"/>
      <c r="U576" s="594"/>
      <c r="V576" s="594"/>
      <c r="W576" s="594"/>
      <c r="X576" s="594"/>
      <c r="Y576" s="594"/>
      <c r="Z576" s="594"/>
      <c r="AA576" s="594"/>
      <c r="AB576" s="595"/>
    </row>
    <row r="577" spans="1:28" x14ac:dyDescent="0.45">
      <c r="A577" s="92"/>
      <c r="B577" s="92"/>
      <c r="C577" s="160" t="str">
        <f>$B$567&amp;"-"&amp;COUNTA(C$567:$C576)+1</f>
        <v>実績44-9</v>
      </c>
      <c r="D577" s="94" t="s">
        <v>519</v>
      </c>
      <c r="E577" s="152"/>
      <c r="F577" s="596" t="s">
        <v>520</v>
      </c>
      <c r="G577" s="590"/>
      <c r="H577" s="591"/>
      <c r="I577" s="591"/>
      <c r="J577" s="591"/>
      <c r="K577" s="591"/>
      <c r="L577" s="591"/>
      <c r="M577" s="591"/>
      <c r="N577" s="591"/>
      <c r="O577" s="591"/>
      <c r="P577" s="591"/>
      <c r="Q577" s="591"/>
      <c r="R577" s="591"/>
      <c r="S577" s="591"/>
      <c r="T577" s="591"/>
      <c r="U577" s="591"/>
      <c r="V577" s="591"/>
      <c r="W577" s="591"/>
      <c r="X577" s="591"/>
      <c r="Y577" s="591"/>
      <c r="Z577" s="591"/>
      <c r="AA577" s="591"/>
      <c r="AB577" s="592"/>
    </row>
    <row r="578" spans="1:28" ht="133.15" customHeight="1" x14ac:dyDescent="0.45">
      <c r="A578" s="92"/>
      <c r="B578" s="92"/>
      <c r="C578" s="153"/>
      <c r="D578" s="93"/>
      <c r="E578" s="154"/>
      <c r="F578" s="597"/>
      <c r="G578" s="593"/>
      <c r="H578" s="594"/>
      <c r="I578" s="594"/>
      <c r="J578" s="594"/>
      <c r="K578" s="594"/>
      <c r="L578" s="594"/>
      <c r="M578" s="594"/>
      <c r="N578" s="594"/>
      <c r="O578" s="594"/>
      <c r="P578" s="594"/>
      <c r="Q578" s="594"/>
      <c r="R578" s="594"/>
      <c r="S578" s="594"/>
      <c r="T578" s="594"/>
      <c r="U578" s="594"/>
      <c r="V578" s="594"/>
      <c r="W578" s="594"/>
      <c r="X578" s="594"/>
      <c r="Y578" s="594"/>
      <c r="Z578" s="594"/>
      <c r="AA578" s="594"/>
      <c r="AB578" s="595"/>
    </row>
    <row r="579" spans="1:28" x14ac:dyDescent="0.45">
      <c r="A579" s="92"/>
      <c r="B579" s="92"/>
      <c r="C579" s="92"/>
      <c r="D579" s="156"/>
      <c r="E579" s="92"/>
      <c r="F579" s="92"/>
      <c r="G579" s="92"/>
      <c r="H579" s="92"/>
      <c r="I579" s="92"/>
      <c r="J579" s="92"/>
      <c r="K579" s="92"/>
      <c r="L579" s="92"/>
      <c r="M579" s="92"/>
      <c r="N579" s="92"/>
      <c r="O579" s="92"/>
      <c r="P579" s="92"/>
      <c r="Q579" s="92"/>
      <c r="R579" s="92"/>
      <c r="S579" s="92"/>
      <c r="T579" s="92"/>
      <c r="U579" s="92"/>
      <c r="V579" s="92"/>
      <c r="W579" s="92"/>
      <c r="X579" s="92"/>
      <c r="Y579" s="92"/>
      <c r="Z579" s="92"/>
      <c r="AA579" s="92"/>
      <c r="AB579" s="92"/>
    </row>
    <row r="580" spans="1:28" x14ac:dyDescent="0.45">
      <c r="A580" s="92"/>
      <c r="B580" s="92" t="s">
        <v>566</v>
      </c>
      <c r="C580" s="157"/>
      <c r="D580" s="155"/>
      <c r="E580" s="147"/>
      <c r="F580" s="155"/>
      <c r="G580" s="155"/>
      <c r="H580" s="155"/>
      <c r="I580" s="92"/>
      <c r="J580" s="92"/>
      <c r="K580" s="92"/>
      <c r="L580" s="92"/>
      <c r="M580" s="92"/>
      <c r="N580" s="92"/>
      <c r="O580" s="92"/>
      <c r="P580" s="92"/>
      <c r="Q580" s="92"/>
      <c r="R580" s="92"/>
      <c r="S580" s="92"/>
      <c r="T580" s="92"/>
      <c r="U580" s="92"/>
      <c r="V580" s="92"/>
      <c r="W580" s="92"/>
      <c r="X580" s="92"/>
      <c r="Y580" s="92"/>
      <c r="Z580" s="92"/>
      <c r="AA580" s="92"/>
      <c r="AB580" s="92"/>
    </row>
    <row r="581" spans="1:28" ht="16.899999999999999" customHeight="1" x14ac:dyDescent="0.45">
      <c r="A581" s="92"/>
      <c r="B581" s="92"/>
      <c r="C581" s="148" t="str">
        <f>$B$580&amp;"-"&amp;COUNTA(C$580:$C580)+1</f>
        <v>実績45-1</v>
      </c>
      <c r="D581" s="149" t="s">
        <v>504</v>
      </c>
      <c r="E581" s="150"/>
      <c r="F581" s="165" t="s">
        <v>505</v>
      </c>
      <c r="G581" s="580"/>
      <c r="H581" s="581"/>
      <c r="I581" s="581"/>
      <c r="J581" s="581"/>
      <c r="K581" s="581"/>
      <c r="L581" s="581"/>
      <c r="M581" s="581"/>
      <c r="N581" s="581"/>
      <c r="O581" s="581"/>
      <c r="P581" s="581"/>
      <c r="Q581" s="581"/>
      <c r="R581" s="581"/>
      <c r="S581" s="581"/>
      <c r="T581" s="581"/>
      <c r="U581" s="581"/>
      <c r="V581" s="581"/>
      <c r="W581" s="581"/>
      <c r="X581" s="581"/>
      <c r="Y581" s="581"/>
      <c r="Z581" s="581"/>
      <c r="AA581" s="581"/>
      <c r="AB581" s="582"/>
    </row>
    <row r="582" spans="1:28" ht="33" x14ac:dyDescent="0.45">
      <c r="A582" s="92"/>
      <c r="B582" s="92"/>
      <c r="C582" s="159" t="str">
        <f>$B$580&amp;"-"&amp;COUNTA(C$580:$C581)+1</f>
        <v>実績45-2</v>
      </c>
      <c r="D582" s="149" t="s">
        <v>506</v>
      </c>
      <c r="E582" s="150"/>
      <c r="F582" s="166" t="s">
        <v>507</v>
      </c>
      <c r="G582" s="583"/>
      <c r="H582" s="584"/>
      <c r="I582" s="584"/>
      <c r="J582" s="584"/>
      <c r="K582" s="584"/>
      <c r="L582" s="584"/>
      <c r="M582" s="584"/>
      <c r="N582" s="584"/>
      <c r="O582" s="584"/>
      <c r="P582" s="584"/>
      <c r="Q582" s="584"/>
      <c r="R582" s="584"/>
      <c r="S582" s="584"/>
      <c r="T582" s="584"/>
      <c r="U582" s="584"/>
      <c r="V582" s="584"/>
      <c r="W582" s="584"/>
      <c r="X582" s="584"/>
      <c r="Y582" s="584"/>
      <c r="Z582" s="584"/>
      <c r="AA582" s="584"/>
      <c r="AB582" s="585"/>
    </row>
    <row r="583" spans="1:28" x14ac:dyDescent="0.45">
      <c r="A583" s="92"/>
      <c r="B583" s="92"/>
      <c r="C583" s="159" t="str">
        <f>$B$580&amp;"-"&amp;COUNTA(C$580:$C582)+1</f>
        <v>実績45-3</v>
      </c>
      <c r="D583" s="149" t="s">
        <v>508</v>
      </c>
      <c r="E583" s="150"/>
      <c r="F583" s="166"/>
      <c r="G583" s="583"/>
      <c r="H583" s="584"/>
      <c r="I583" s="584"/>
      <c r="J583" s="584"/>
      <c r="K583" s="584"/>
      <c r="L583" s="584"/>
      <c r="M583" s="584"/>
      <c r="N583" s="584"/>
      <c r="O583" s="584"/>
      <c r="P583" s="584"/>
      <c r="Q583" s="584"/>
      <c r="R583" s="584"/>
      <c r="S583" s="584"/>
      <c r="T583" s="584"/>
      <c r="U583" s="584"/>
      <c r="V583" s="584"/>
      <c r="W583" s="584"/>
      <c r="X583" s="584"/>
      <c r="Y583" s="584"/>
      <c r="Z583" s="584"/>
      <c r="AA583" s="584"/>
      <c r="AB583" s="585"/>
    </row>
    <row r="584" spans="1:28" x14ac:dyDescent="0.45">
      <c r="A584" s="92"/>
      <c r="B584" s="92"/>
      <c r="C584" s="160" t="str">
        <f>$B$580&amp;"-"&amp;COUNTA(C$580:$C583)+1</f>
        <v>実績45-4</v>
      </c>
      <c r="D584" s="574" t="s">
        <v>509</v>
      </c>
      <c r="E584" s="586"/>
      <c r="F584" s="166"/>
      <c r="G584" s="587"/>
      <c r="H584" s="588"/>
      <c r="I584" s="588"/>
      <c r="J584" s="588"/>
      <c r="K584" s="588"/>
      <c r="L584" s="588"/>
      <c r="M584" s="588"/>
      <c r="N584" s="588"/>
      <c r="O584" s="588"/>
      <c r="P584" s="588"/>
      <c r="Q584" s="588"/>
      <c r="R584" s="588"/>
      <c r="S584" s="588"/>
      <c r="T584" s="588"/>
      <c r="U584" s="588"/>
      <c r="V584" s="588"/>
      <c r="W584" s="588"/>
      <c r="X584" s="588"/>
      <c r="Y584" s="588"/>
      <c r="Z584" s="588"/>
      <c r="AA584" s="588"/>
      <c r="AB584" s="589"/>
    </row>
    <row r="585" spans="1:28" x14ac:dyDescent="0.45">
      <c r="A585" s="92"/>
      <c r="B585" s="92"/>
      <c r="C585" s="160" t="str">
        <f>$B$580&amp;"-"&amp;COUNTA(C$580:$C584)+1</f>
        <v>実績45-5</v>
      </c>
      <c r="D585" s="149" t="s">
        <v>510</v>
      </c>
      <c r="E585" s="150"/>
      <c r="F585" s="165"/>
      <c r="G585" s="598" t="s">
        <v>511</v>
      </c>
      <c r="H585" s="598"/>
      <c r="I585" s="599"/>
      <c r="J585" s="599"/>
      <c r="K585" s="600" t="s">
        <v>512</v>
      </c>
      <c r="L585" s="600"/>
      <c r="M585" s="601"/>
      <c r="N585" s="602"/>
      <c r="O585" s="603" t="s">
        <v>513</v>
      </c>
      <c r="P585" s="603"/>
      <c r="Q585" s="603" t="s">
        <v>514</v>
      </c>
      <c r="R585" s="603"/>
      <c r="S585" s="598" t="s">
        <v>511</v>
      </c>
      <c r="T585" s="598"/>
      <c r="U585" s="599"/>
      <c r="V585" s="599"/>
      <c r="W585" s="600" t="s">
        <v>512</v>
      </c>
      <c r="X585" s="600"/>
      <c r="Y585" s="601"/>
      <c r="Z585" s="602"/>
      <c r="AA585" s="603" t="s">
        <v>513</v>
      </c>
      <c r="AB585" s="603"/>
    </row>
    <row r="586" spans="1:28" ht="16.899999999999999" customHeight="1" x14ac:dyDescent="0.45">
      <c r="A586" s="92"/>
      <c r="B586" s="92"/>
      <c r="C586" s="159" t="str">
        <f>$B$580&amp;"-"&amp;COUNTA(C$580:$C585)+1</f>
        <v>実績45-6</v>
      </c>
      <c r="D586" s="149" t="s">
        <v>515</v>
      </c>
      <c r="E586" s="150"/>
      <c r="F586" s="165"/>
      <c r="G586" s="604"/>
      <c r="H586" s="605"/>
      <c r="I586" s="605"/>
      <c r="J586" s="605"/>
      <c r="K586" s="605"/>
      <c r="L586" s="605"/>
      <c r="M586" s="605"/>
      <c r="N586" s="605"/>
      <c r="O586" s="605"/>
      <c r="P586" s="605"/>
      <c r="Q586" s="605"/>
      <c r="R586" s="605"/>
      <c r="S586" s="605"/>
      <c r="T586" s="605"/>
      <c r="U586" s="605"/>
      <c r="V586" s="605"/>
      <c r="W586" s="605"/>
      <c r="X586" s="605"/>
      <c r="Y586" s="605"/>
      <c r="Z586" s="605"/>
      <c r="AA586" s="606" t="s">
        <v>522</v>
      </c>
      <c r="AB586" s="607"/>
    </row>
    <row r="587" spans="1:28" ht="16.899999999999999" customHeight="1" x14ac:dyDescent="0.45">
      <c r="A587" s="92"/>
      <c r="B587" s="92"/>
      <c r="C587" s="161" t="str">
        <f>$B$580&amp;"-"&amp;COUNTA(C$580:$C586)+1</f>
        <v>実績45-7</v>
      </c>
      <c r="D587" s="151" t="s">
        <v>517</v>
      </c>
      <c r="E587" s="150"/>
      <c r="F587" s="165"/>
      <c r="G587" s="583"/>
      <c r="H587" s="584"/>
      <c r="I587" s="584"/>
      <c r="J587" s="584"/>
      <c r="K587" s="584"/>
      <c r="L587" s="584"/>
      <c r="M587" s="584"/>
      <c r="N587" s="584"/>
      <c r="O587" s="584"/>
      <c r="P587" s="584"/>
      <c r="Q587" s="584"/>
      <c r="R587" s="584"/>
      <c r="S587" s="584"/>
      <c r="T587" s="584"/>
      <c r="U587" s="584"/>
      <c r="V587" s="584"/>
      <c r="W587" s="584"/>
      <c r="X587" s="584"/>
      <c r="Y587" s="584"/>
      <c r="Z587" s="584"/>
      <c r="AA587" s="584"/>
      <c r="AB587" s="585"/>
    </row>
    <row r="588" spans="1:28" x14ac:dyDescent="0.45">
      <c r="A588" s="92"/>
      <c r="B588" s="92"/>
      <c r="C588" s="160" t="str">
        <f>$B$580&amp;"-"&amp;COUNTA(C$580:$C587)+1</f>
        <v>実績45-8</v>
      </c>
      <c r="D588" s="94" t="s">
        <v>518</v>
      </c>
      <c r="E588" s="152"/>
      <c r="F588" s="152"/>
      <c r="G588" s="590"/>
      <c r="H588" s="591"/>
      <c r="I588" s="591"/>
      <c r="J588" s="591"/>
      <c r="K588" s="591"/>
      <c r="L588" s="591"/>
      <c r="M588" s="591"/>
      <c r="N588" s="591"/>
      <c r="O588" s="591"/>
      <c r="P588" s="591"/>
      <c r="Q588" s="591"/>
      <c r="R588" s="591"/>
      <c r="S588" s="591"/>
      <c r="T588" s="591"/>
      <c r="U588" s="591"/>
      <c r="V588" s="591"/>
      <c r="W588" s="591"/>
      <c r="X588" s="591"/>
      <c r="Y588" s="591"/>
      <c r="Z588" s="591"/>
      <c r="AA588" s="591"/>
      <c r="AB588" s="592"/>
    </row>
    <row r="589" spans="1:28" x14ac:dyDescent="0.45">
      <c r="A589" s="92"/>
      <c r="B589" s="92"/>
      <c r="C589" s="153"/>
      <c r="D589" s="93"/>
      <c r="E589" s="154"/>
      <c r="F589" s="154"/>
      <c r="G589" s="593"/>
      <c r="H589" s="594"/>
      <c r="I589" s="594"/>
      <c r="J589" s="594"/>
      <c r="K589" s="594"/>
      <c r="L589" s="594"/>
      <c r="M589" s="594"/>
      <c r="N589" s="594"/>
      <c r="O589" s="594"/>
      <c r="P589" s="594"/>
      <c r="Q589" s="594"/>
      <c r="R589" s="594"/>
      <c r="S589" s="594"/>
      <c r="T589" s="594"/>
      <c r="U589" s="594"/>
      <c r="V589" s="594"/>
      <c r="W589" s="594"/>
      <c r="X589" s="594"/>
      <c r="Y589" s="594"/>
      <c r="Z589" s="594"/>
      <c r="AA589" s="594"/>
      <c r="AB589" s="595"/>
    </row>
    <row r="590" spans="1:28" x14ac:dyDescent="0.45">
      <c r="A590" s="92"/>
      <c r="B590" s="92"/>
      <c r="C590" s="160" t="str">
        <f>$B$580&amp;"-"&amp;COUNTA(C$580:$C589)+1</f>
        <v>実績45-9</v>
      </c>
      <c r="D590" s="94" t="s">
        <v>519</v>
      </c>
      <c r="E590" s="152"/>
      <c r="F590" s="596" t="s">
        <v>520</v>
      </c>
      <c r="G590" s="590"/>
      <c r="H590" s="591"/>
      <c r="I590" s="591"/>
      <c r="J590" s="591"/>
      <c r="K590" s="591"/>
      <c r="L590" s="591"/>
      <c r="M590" s="591"/>
      <c r="N590" s="591"/>
      <c r="O590" s="591"/>
      <c r="P590" s="591"/>
      <c r="Q590" s="591"/>
      <c r="R590" s="591"/>
      <c r="S590" s="591"/>
      <c r="T590" s="591"/>
      <c r="U590" s="591"/>
      <c r="V590" s="591"/>
      <c r="W590" s="591"/>
      <c r="X590" s="591"/>
      <c r="Y590" s="591"/>
      <c r="Z590" s="591"/>
      <c r="AA590" s="591"/>
      <c r="AB590" s="592"/>
    </row>
    <row r="591" spans="1:28" ht="133.15" customHeight="1" x14ac:dyDescent="0.45">
      <c r="A591" s="92"/>
      <c r="B591" s="92"/>
      <c r="C591" s="153"/>
      <c r="D591" s="93"/>
      <c r="E591" s="154"/>
      <c r="F591" s="597"/>
      <c r="G591" s="593"/>
      <c r="H591" s="594"/>
      <c r="I591" s="594"/>
      <c r="J591" s="594"/>
      <c r="K591" s="594"/>
      <c r="L591" s="594"/>
      <c r="M591" s="594"/>
      <c r="N591" s="594"/>
      <c r="O591" s="594"/>
      <c r="P591" s="594"/>
      <c r="Q591" s="594"/>
      <c r="R591" s="594"/>
      <c r="S591" s="594"/>
      <c r="T591" s="594"/>
      <c r="U591" s="594"/>
      <c r="V591" s="594"/>
      <c r="W591" s="594"/>
      <c r="X591" s="594"/>
      <c r="Y591" s="594"/>
      <c r="Z591" s="594"/>
      <c r="AA591" s="594"/>
      <c r="AB591" s="595"/>
    </row>
    <row r="592" spans="1:28" x14ac:dyDescent="0.45">
      <c r="A592" s="92"/>
      <c r="B592" s="92"/>
      <c r="C592" s="92"/>
      <c r="D592" s="156"/>
      <c r="E592" s="92"/>
      <c r="F592" s="92"/>
      <c r="G592" s="92"/>
      <c r="H592" s="92"/>
      <c r="I592" s="92"/>
      <c r="J592" s="92"/>
      <c r="K592" s="92"/>
      <c r="L592" s="92"/>
      <c r="M592" s="92"/>
      <c r="N592" s="92"/>
      <c r="O592" s="92"/>
      <c r="P592" s="92"/>
      <c r="Q592" s="92"/>
      <c r="R592" s="92"/>
      <c r="S592" s="92"/>
      <c r="T592" s="92"/>
      <c r="U592" s="92"/>
      <c r="V592" s="92"/>
      <c r="W592" s="92"/>
      <c r="X592" s="92"/>
      <c r="Y592" s="92"/>
      <c r="Z592" s="92"/>
      <c r="AA592" s="92"/>
      <c r="AB592" s="92"/>
    </row>
    <row r="593" spans="1:28" x14ac:dyDescent="0.45">
      <c r="A593" s="92"/>
      <c r="B593" s="92" t="s">
        <v>567</v>
      </c>
      <c r="C593" s="157"/>
      <c r="D593" s="155"/>
      <c r="E593" s="147"/>
      <c r="F593" s="155"/>
      <c r="G593" s="155"/>
      <c r="H593" s="155"/>
      <c r="I593" s="92"/>
      <c r="J593" s="92"/>
      <c r="K593" s="92"/>
      <c r="L593" s="92"/>
      <c r="M593" s="92"/>
      <c r="N593" s="92"/>
      <c r="O593" s="92"/>
      <c r="P593" s="92"/>
      <c r="Q593" s="92"/>
      <c r="R593" s="92"/>
      <c r="S593" s="92"/>
      <c r="T593" s="92"/>
      <c r="U593" s="92"/>
      <c r="V593" s="92"/>
      <c r="W593" s="92"/>
      <c r="X593" s="92"/>
      <c r="Y593" s="92"/>
      <c r="Z593" s="92"/>
      <c r="AA593" s="92"/>
      <c r="AB593" s="92"/>
    </row>
    <row r="594" spans="1:28" ht="16.899999999999999" customHeight="1" x14ac:dyDescent="0.45">
      <c r="A594" s="92"/>
      <c r="B594" s="92"/>
      <c r="C594" s="148" t="str">
        <f>$B$593&amp;"-"&amp;COUNTA(C$593:$C593)+1</f>
        <v>実績46-1</v>
      </c>
      <c r="D594" s="149" t="s">
        <v>504</v>
      </c>
      <c r="E594" s="150"/>
      <c r="F594" s="165" t="s">
        <v>505</v>
      </c>
      <c r="G594" s="580"/>
      <c r="H594" s="581"/>
      <c r="I594" s="581"/>
      <c r="J594" s="581"/>
      <c r="K594" s="581"/>
      <c r="L594" s="581"/>
      <c r="M594" s="581"/>
      <c r="N594" s="581"/>
      <c r="O594" s="581"/>
      <c r="P594" s="581"/>
      <c r="Q594" s="581"/>
      <c r="R594" s="581"/>
      <c r="S594" s="581"/>
      <c r="T594" s="581"/>
      <c r="U594" s="581"/>
      <c r="V594" s="581"/>
      <c r="W594" s="581"/>
      <c r="X594" s="581"/>
      <c r="Y594" s="581"/>
      <c r="Z594" s="581"/>
      <c r="AA594" s="581"/>
      <c r="AB594" s="582"/>
    </row>
    <row r="595" spans="1:28" ht="33" x14ac:dyDescent="0.45">
      <c r="A595" s="92"/>
      <c r="B595" s="92"/>
      <c r="C595" s="159" t="str">
        <f>$B$593&amp;"-"&amp;COUNTA(C$593:$C594)+1</f>
        <v>実績46-2</v>
      </c>
      <c r="D595" s="149" t="s">
        <v>506</v>
      </c>
      <c r="E595" s="150"/>
      <c r="F595" s="166" t="s">
        <v>507</v>
      </c>
      <c r="G595" s="583"/>
      <c r="H595" s="584"/>
      <c r="I595" s="584"/>
      <c r="J595" s="584"/>
      <c r="K595" s="584"/>
      <c r="L595" s="584"/>
      <c r="M595" s="584"/>
      <c r="N595" s="584"/>
      <c r="O595" s="584"/>
      <c r="P595" s="584"/>
      <c r="Q595" s="584"/>
      <c r="R595" s="584"/>
      <c r="S595" s="584"/>
      <c r="T595" s="584"/>
      <c r="U595" s="584"/>
      <c r="V595" s="584"/>
      <c r="W595" s="584"/>
      <c r="X595" s="584"/>
      <c r="Y595" s="584"/>
      <c r="Z595" s="584"/>
      <c r="AA595" s="584"/>
      <c r="AB595" s="585"/>
    </row>
    <row r="596" spans="1:28" x14ac:dyDescent="0.45">
      <c r="A596" s="92"/>
      <c r="B596" s="92"/>
      <c r="C596" s="159" t="str">
        <f>$B$593&amp;"-"&amp;COUNTA(C$593:$C595)+1</f>
        <v>実績46-3</v>
      </c>
      <c r="D596" s="149" t="s">
        <v>508</v>
      </c>
      <c r="E596" s="150"/>
      <c r="F596" s="166"/>
      <c r="G596" s="583"/>
      <c r="H596" s="584"/>
      <c r="I596" s="584"/>
      <c r="J596" s="584"/>
      <c r="K596" s="584"/>
      <c r="L596" s="584"/>
      <c r="M596" s="584"/>
      <c r="N596" s="584"/>
      <c r="O596" s="584"/>
      <c r="P596" s="584"/>
      <c r="Q596" s="584"/>
      <c r="R596" s="584"/>
      <c r="S596" s="584"/>
      <c r="T596" s="584"/>
      <c r="U596" s="584"/>
      <c r="V596" s="584"/>
      <c r="W596" s="584"/>
      <c r="X596" s="584"/>
      <c r="Y596" s="584"/>
      <c r="Z596" s="584"/>
      <c r="AA596" s="584"/>
      <c r="AB596" s="585"/>
    </row>
    <row r="597" spans="1:28" x14ac:dyDescent="0.45">
      <c r="A597" s="92"/>
      <c r="B597" s="92"/>
      <c r="C597" s="160" t="str">
        <f>$B$593&amp;"-"&amp;COUNTA(C$593:$C596)+1</f>
        <v>実績46-4</v>
      </c>
      <c r="D597" s="574" t="s">
        <v>509</v>
      </c>
      <c r="E597" s="586"/>
      <c r="F597" s="166"/>
      <c r="G597" s="587"/>
      <c r="H597" s="588"/>
      <c r="I597" s="588"/>
      <c r="J597" s="588"/>
      <c r="K597" s="588"/>
      <c r="L597" s="588"/>
      <c r="M597" s="588"/>
      <c r="N597" s="588"/>
      <c r="O597" s="588"/>
      <c r="P597" s="588"/>
      <c r="Q597" s="588"/>
      <c r="R597" s="588"/>
      <c r="S597" s="588"/>
      <c r="T597" s="588"/>
      <c r="U597" s="588"/>
      <c r="V597" s="588"/>
      <c r="W597" s="588"/>
      <c r="X597" s="588"/>
      <c r="Y597" s="588"/>
      <c r="Z597" s="588"/>
      <c r="AA597" s="588"/>
      <c r="AB597" s="589"/>
    </row>
    <row r="598" spans="1:28" x14ac:dyDescent="0.45">
      <c r="A598" s="92"/>
      <c r="B598" s="92"/>
      <c r="C598" s="160" t="str">
        <f>$B$593&amp;"-"&amp;COUNTA(C$593:$C597)+1</f>
        <v>実績46-5</v>
      </c>
      <c r="D598" s="149" t="s">
        <v>510</v>
      </c>
      <c r="E598" s="150"/>
      <c r="F598" s="165"/>
      <c r="G598" s="598" t="s">
        <v>511</v>
      </c>
      <c r="H598" s="598"/>
      <c r="I598" s="599"/>
      <c r="J598" s="599"/>
      <c r="K598" s="600" t="s">
        <v>512</v>
      </c>
      <c r="L598" s="600"/>
      <c r="M598" s="601"/>
      <c r="N598" s="602"/>
      <c r="O598" s="603" t="s">
        <v>513</v>
      </c>
      <c r="P598" s="603"/>
      <c r="Q598" s="603" t="s">
        <v>514</v>
      </c>
      <c r="R598" s="603"/>
      <c r="S598" s="598" t="s">
        <v>511</v>
      </c>
      <c r="T598" s="598"/>
      <c r="U598" s="599"/>
      <c r="V598" s="599"/>
      <c r="W598" s="600" t="s">
        <v>512</v>
      </c>
      <c r="X598" s="600"/>
      <c r="Y598" s="601"/>
      <c r="Z598" s="602"/>
      <c r="AA598" s="603" t="s">
        <v>513</v>
      </c>
      <c r="AB598" s="603"/>
    </row>
    <row r="599" spans="1:28" ht="16.899999999999999" customHeight="1" x14ac:dyDescent="0.45">
      <c r="A599" s="92"/>
      <c r="B599" s="92"/>
      <c r="C599" s="159" t="str">
        <f>$B$593&amp;"-"&amp;COUNTA(C$593:$C598)+1</f>
        <v>実績46-6</v>
      </c>
      <c r="D599" s="149" t="s">
        <v>515</v>
      </c>
      <c r="E599" s="150"/>
      <c r="F599" s="165"/>
      <c r="G599" s="604"/>
      <c r="H599" s="605"/>
      <c r="I599" s="605"/>
      <c r="J599" s="605"/>
      <c r="K599" s="605"/>
      <c r="L599" s="605"/>
      <c r="M599" s="605"/>
      <c r="N599" s="605"/>
      <c r="O599" s="605"/>
      <c r="P599" s="605"/>
      <c r="Q599" s="605"/>
      <c r="R599" s="605"/>
      <c r="S599" s="605"/>
      <c r="T599" s="605"/>
      <c r="U599" s="605"/>
      <c r="V599" s="605"/>
      <c r="W599" s="605"/>
      <c r="X599" s="605"/>
      <c r="Y599" s="605"/>
      <c r="Z599" s="605"/>
      <c r="AA599" s="606" t="s">
        <v>522</v>
      </c>
      <c r="AB599" s="607"/>
    </row>
    <row r="600" spans="1:28" ht="16.899999999999999" customHeight="1" x14ac:dyDescent="0.45">
      <c r="A600" s="92"/>
      <c r="B600" s="92"/>
      <c r="C600" s="161" t="str">
        <f>$B$593&amp;"-"&amp;COUNTA(C$593:$C599)+1</f>
        <v>実績46-7</v>
      </c>
      <c r="D600" s="151" t="s">
        <v>517</v>
      </c>
      <c r="E600" s="150"/>
      <c r="F600" s="165"/>
      <c r="G600" s="583"/>
      <c r="H600" s="584"/>
      <c r="I600" s="584"/>
      <c r="J600" s="584"/>
      <c r="K600" s="584"/>
      <c r="L600" s="584"/>
      <c r="M600" s="584"/>
      <c r="N600" s="584"/>
      <c r="O600" s="584"/>
      <c r="P600" s="584"/>
      <c r="Q600" s="584"/>
      <c r="R600" s="584"/>
      <c r="S600" s="584"/>
      <c r="T600" s="584"/>
      <c r="U600" s="584"/>
      <c r="V600" s="584"/>
      <c r="W600" s="584"/>
      <c r="X600" s="584"/>
      <c r="Y600" s="584"/>
      <c r="Z600" s="584"/>
      <c r="AA600" s="584"/>
      <c r="AB600" s="585"/>
    </row>
    <row r="601" spans="1:28" x14ac:dyDescent="0.45">
      <c r="A601" s="92"/>
      <c r="B601" s="92"/>
      <c r="C601" s="160" t="str">
        <f>$B$593&amp;"-"&amp;COUNTA(C$593:$C600)+1</f>
        <v>実績46-8</v>
      </c>
      <c r="D601" s="94" t="s">
        <v>518</v>
      </c>
      <c r="E601" s="152"/>
      <c r="F601" s="152"/>
      <c r="G601" s="590"/>
      <c r="H601" s="591"/>
      <c r="I601" s="591"/>
      <c r="J601" s="591"/>
      <c r="K601" s="591"/>
      <c r="L601" s="591"/>
      <c r="M601" s="591"/>
      <c r="N601" s="591"/>
      <c r="O601" s="591"/>
      <c r="P601" s="591"/>
      <c r="Q601" s="591"/>
      <c r="R601" s="591"/>
      <c r="S601" s="591"/>
      <c r="T601" s="591"/>
      <c r="U601" s="591"/>
      <c r="V601" s="591"/>
      <c r="W601" s="591"/>
      <c r="X601" s="591"/>
      <c r="Y601" s="591"/>
      <c r="Z601" s="591"/>
      <c r="AA601" s="591"/>
      <c r="AB601" s="592"/>
    </row>
    <row r="602" spans="1:28" x14ac:dyDescent="0.45">
      <c r="A602" s="92"/>
      <c r="B602" s="92"/>
      <c r="C602" s="153"/>
      <c r="D602" s="93"/>
      <c r="E602" s="154"/>
      <c r="F602" s="154"/>
      <c r="G602" s="593"/>
      <c r="H602" s="594"/>
      <c r="I602" s="594"/>
      <c r="J602" s="594"/>
      <c r="K602" s="594"/>
      <c r="L602" s="594"/>
      <c r="M602" s="594"/>
      <c r="N602" s="594"/>
      <c r="O602" s="594"/>
      <c r="P602" s="594"/>
      <c r="Q602" s="594"/>
      <c r="R602" s="594"/>
      <c r="S602" s="594"/>
      <c r="T602" s="594"/>
      <c r="U602" s="594"/>
      <c r="V602" s="594"/>
      <c r="W602" s="594"/>
      <c r="X602" s="594"/>
      <c r="Y602" s="594"/>
      <c r="Z602" s="594"/>
      <c r="AA602" s="594"/>
      <c r="AB602" s="595"/>
    </row>
    <row r="603" spans="1:28" x14ac:dyDescent="0.45">
      <c r="A603" s="92"/>
      <c r="B603" s="92"/>
      <c r="C603" s="160" t="str">
        <f>$B$593&amp;"-"&amp;COUNTA(C$593:$C602)+1</f>
        <v>実績46-9</v>
      </c>
      <c r="D603" s="94" t="s">
        <v>519</v>
      </c>
      <c r="E603" s="152"/>
      <c r="F603" s="596" t="s">
        <v>520</v>
      </c>
      <c r="G603" s="590"/>
      <c r="H603" s="591"/>
      <c r="I603" s="591"/>
      <c r="J603" s="591"/>
      <c r="K603" s="591"/>
      <c r="L603" s="591"/>
      <c r="M603" s="591"/>
      <c r="N603" s="591"/>
      <c r="O603" s="591"/>
      <c r="P603" s="591"/>
      <c r="Q603" s="591"/>
      <c r="R603" s="591"/>
      <c r="S603" s="591"/>
      <c r="T603" s="591"/>
      <c r="U603" s="591"/>
      <c r="V603" s="591"/>
      <c r="W603" s="591"/>
      <c r="X603" s="591"/>
      <c r="Y603" s="591"/>
      <c r="Z603" s="591"/>
      <c r="AA603" s="591"/>
      <c r="AB603" s="592"/>
    </row>
    <row r="604" spans="1:28" ht="133.15" customHeight="1" x14ac:dyDescent="0.45">
      <c r="A604" s="92"/>
      <c r="B604" s="92"/>
      <c r="C604" s="153"/>
      <c r="D604" s="93"/>
      <c r="E604" s="154"/>
      <c r="F604" s="597"/>
      <c r="G604" s="593"/>
      <c r="H604" s="594"/>
      <c r="I604" s="594"/>
      <c r="J604" s="594"/>
      <c r="K604" s="594"/>
      <c r="L604" s="594"/>
      <c r="M604" s="594"/>
      <c r="N604" s="594"/>
      <c r="O604" s="594"/>
      <c r="P604" s="594"/>
      <c r="Q604" s="594"/>
      <c r="R604" s="594"/>
      <c r="S604" s="594"/>
      <c r="T604" s="594"/>
      <c r="U604" s="594"/>
      <c r="V604" s="594"/>
      <c r="W604" s="594"/>
      <c r="X604" s="594"/>
      <c r="Y604" s="594"/>
      <c r="Z604" s="594"/>
      <c r="AA604" s="594"/>
      <c r="AB604" s="595"/>
    </row>
    <row r="605" spans="1:28" x14ac:dyDescent="0.45">
      <c r="A605" s="92"/>
      <c r="B605" s="92"/>
      <c r="C605" s="92"/>
      <c r="D605" s="156"/>
      <c r="E605" s="92"/>
      <c r="F605" s="92"/>
      <c r="G605" s="92"/>
      <c r="H605" s="92"/>
      <c r="I605" s="92"/>
      <c r="J605" s="92"/>
      <c r="K605" s="92"/>
      <c r="L605" s="92"/>
      <c r="M605" s="92"/>
      <c r="N605" s="92"/>
      <c r="O605" s="92"/>
      <c r="P605" s="92"/>
      <c r="Q605" s="92"/>
      <c r="R605" s="92"/>
      <c r="S605" s="92"/>
      <c r="T605" s="92"/>
      <c r="U605" s="92"/>
      <c r="V605" s="92"/>
      <c r="W605" s="92"/>
      <c r="X605" s="92"/>
      <c r="Y605" s="92"/>
      <c r="Z605" s="92"/>
      <c r="AA605" s="92"/>
      <c r="AB605" s="92"/>
    </row>
    <row r="606" spans="1:28" x14ac:dyDescent="0.45">
      <c r="A606" s="92"/>
      <c r="B606" s="92" t="s">
        <v>568</v>
      </c>
      <c r="C606" s="157"/>
      <c r="D606" s="155"/>
      <c r="E606" s="147"/>
      <c r="F606" s="155"/>
      <c r="G606" s="155"/>
      <c r="H606" s="155"/>
      <c r="I606" s="92"/>
      <c r="J606" s="92"/>
      <c r="K606" s="92"/>
      <c r="L606" s="92"/>
      <c r="M606" s="92"/>
      <c r="N606" s="92"/>
      <c r="O606" s="92"/>
      <c r="P606" s="92"/>
      <c r="Q606" s="92"/>
      <c r="R606" s="92"/>
      <c r="S606" s="92"/>
      <c r="T606" s="92"/>
      <c r="U606" s="92"/>
      <c r="V606" s="92"/>
      <c r="W606" s="92"/>
      <c r="X606" s="92"/>
      <c r="Y606" s="92"/>
      <c r="Z606" s="92"/>
      <c r="AA606" s="92"/>
      <c r="AB606" s="92"/>
    </row>
    <row r="607" spans="1:28" ht="16.899999999999999" customHeight="1" x14ac:dyDescent="0.45">
      <c r="A607" s="92"/>
      <c r="B607" s="92"/>
      <c r="C607" s="148" t="str">
        <f>$B$606&amp;"-"&amp;COUNTA(C$606:$C606)+1</f>
        <v>実績47-1</v>
      </c>
      <c r="D607" s="149" t="s">
        <v>504</v>
      </c>
      <c r="E607" s="150"/>
      <c r="F607" s="165" t="s">
        <v>505</v>
      </c>
      <c r="G607" s="580"/>
      <c r="H607" s="581"/>
      <c r="I607" s="581"/>
      <c r="J607" s="581"/>
      <c r="K607" s="581"/>
      <c r="L607" s="581"/>
      <c r="M607" s="581"/>
      <c r="N607" s="581"/>
      <c r="O607" s="581"/>
      <c r="P607" s="581"/>
      <c r="Q607" s="581"/>
      <c r="R607" s="581"/>
      <c r="S607" s="581"/>
      <c r="T607" s="581"/>
      <c r="U607" s="581"/>
      <c r="V607" s="581"/>
      <c r="W607" s="581"/>
      <c r="X607" s="581"/>
      <c r="Y607" s="581"/>
      <c r="Z607" s="581"/>
      <c r="AA607" s="581"/>
      <c r="AB607" s="582"/>
    </row>
    <row r="608" spans="1:28" ht="33" x14ac:dyDescent="0.45">
      <c r="A608" s="92"/>
      <c r="B608" s="92"/>
      <c r="C608" s="159" t="str">
        <f>$B$606&amp;"-"&amp;COUNTA(C$606:$C607)+1</f>
        <v>実績47-2</v>
      </c>
      <c r="D608" s="149" t="s">
        <v>506</v>
      </c>
      <c r="E608" s="150"/>
      <c r="F608" s="166" t="s">
        <v>507</v>
      </c>
      <c r="G608" s="583"/>
      <c r="H608" s="584"/>
      <c r="I608" s="584"/>
      <c r="J608" s="584"/>
      <c r="K608" s="584"/>
      <c r="L608" s="584"/>
      <c r="M608" s="584"/>
      <c r="N608" s="584"/>
      <c r="O608" s="584"/>
      <c r="P608" s="584"/>
      <c r="Q608" s="584"/>
      <c r="R608" s="584"/>
      <c r="S608" s="584"/>
      <c r="T608" s="584"/>
      <c r="U608" s="584"/>
      <c r="V608" s="584"/>
      <c r="W608" s="584"/>
      <c r="X608" s="584"/>
      <c r="Y608" s="584"/>
      <c r="Z608" s="584"/>
      <c r="AA608" s="584"/>
      <c r="AB608" s="585"/>
    </row>
    <row r="609" spans="1:28" x14ac:dyDescent="0.45">
      <c r="A609" s="92"/>
      <c r="B609" s="92"/>
      <c r="C609" s="159" t="str">
        <f>$B$606&amp;"-"&amp;COUNTA(C$606:$C608)+1</f>
        <v>実績47-3</v>
      </c>
      <c r="D609" s="149" t="s">
        <v>508</v>
      </c>
      <c r="E609" s="150"/>
      <c r="F609" s="166"/>
      <c r="G609" s="583"/>
      <c r="H609" s="584"/>
      <c r="I609" s="584"/>
      <c r="J609" s="584"/>
      <c r="K609" s="584"/>
      <c r="L609" s="584"/>
      <c r="M609" s="584"/>
      <c r="N609" s="584"/>
      <c r="O609" s="584"/>
      <c r="P609" s="584"/>
      <c r="Q609" s="584"/>
      <c r="R609" s="584"/>
      <c r="S609" s="584"/>
      <c r="T609" s="584"/>
      <c r="U609" s="584"/>
      <c r="V609" s="584"/>
      <c r="W609" s="584"/>
      <c r="X609" s="584"/>
      <c r="Y609" s="584"/>
      <c r="Z609" s="584"/>
      <c r="AA609" s="584"/>
      <c r="AB609" s="585"/>
    </row>
    <row r="610" spans="1:28" x14ac:dyDescent="0.45">
      <c r="A610" s="92"/>
      <c r="B610" s="92"/>
      <c r="C610" s="160" t="str">
        <f>$B$606&amp;"-"&amp;COUNTA(C$606:$C609)+1</f>
        <v>実績47-4</v>
      </c>
      <c r="D610" s="574" t="s">
        <v>509</v>
      </c>
      <c r="E610" s="586"/>
      <c r="F610" s="166"/>
      <c r="G610" s="587"/>
      <c r="H610" s="588"/>
      <c r="I610" s="588"/>
      <c r="J610" s="588"/>
      <c r="K610" s="588"/>
      <c r="L610" s="588"/>
      <c r="M610" s="588"/>
      <c r="N610" s="588"/>
      <c r="O610" s="588"/>
      <c r="P610" s="588"/>
      <c r="Q610" s="588"/>
      <c r="R610" s="588"/>
      <c r="S610" s="588"/>
      <c r="T610" s="588"/>
      <c r="U610" s="588"/>
      <c r="V610" s="588"/>
      <c r="W610" s="588"/>
      <c r="X610" s="588"/>
      <c r="Y610" s="588"/>
      <c r="Z610" s="588"/>
      <c r="AA610" s="588"/>
      <c r="AB610" s="589"/>
    </row>
    <row r="611" spans="1:28" x14ac:dyDescent="0.45">
      <c r="A611" s="92"/>
      <c r="B611" s="92"/>
      <c r="C611" s="160" t="str">
        <f>$B$606&amp;"-"&amp;COUNTA(C$606:$C610)+1</f>
        <v>実績47-5</v>
      </c>
      <c r="D611" s="149" t="s">
        <v>510</v>
      </c>
      <c r="E611" s="150"/>
      <c r="F611" s="165"/>
      <c r="G611" s="598" t="s">
        <v>511</v>
      </c>
      <c r="H611" s="598"/>
      <c r="I611" s="599"/>
      <c r="J611" s="599"/>
      <c r="K611" s="600" t="s">
        <v>512</v>
      </c>
      <c r="L611" s="600"/>
      <c r="M611" s="601"/>
      <c r="N611" s="602"/>
      <c r="O611" s="603" t="s">
        <v>513</v>
      </c>
      <c r="P611" s="603"/>
      <c r="Q611" s="603" t="s">
        <v>514</v>
      </c>
      <c r="R611" s="603"/>
      <c r="S611" s="598" t="s">
        <v>511</v>
      </c>
      <c r="T611" s="598"/>
      <c r="U611" s="599"/>
      <c r="V611" s="599"/>
      <c r="W611" s="600" t="s">
        <v>512</v>
      </c>
      <c r="X611" s="600"/>
      <c r="Y611" s="601"/>
      <c r="Z611" s="602"/>
      <c r="AA611" s="603" t="s">
        <v>513</v>
      </c>
      <c r="AB611" s="603"/>
    </row>
    <row r="612" spans="1:28" ht="16.899999999999999" customHeight="1" x14ac:dyDescent="0.45">
      <c r="A612" s="92"/>
      <c r="B612" s="92"/>
      <c r="C612" s="159" t="str">
        <f>$B$606&amp;"-"&amp;COUNTA(C$606:$C611)+1</f>
        <v>実績47-6</v>
      </c>
      <c r="D612" s="149" t="s">
        <v>515</v>
      </c>
      <c r="E612" s="150"/>
      <c r="F612" s="165"/>
      <c r="G612" s="604"/>
      <c r="H612" s="605"/>
      <c r="I612" s="605"/>
      <c r="J612" s="605"/>
      <c r="K612" s="605"/>
      <c r="L612" s="605"/>
      <c r="M612" s="605"/>
      <c r="N612" s="605"/>
      <c r="O612" s="605"/>
      <c r="P612" s="605"/>
      <c r="Q612" s="605"/>
      <c r="R612" s="605"/>
      <c r="S612" s="605"/>
      <c r="T612" s="605"/>
      <c r="U612" s="605"/>
      <c r="V612" s="605"/>
      <c r="W612" s="605"/>
      <c r="X612" s="605"/>
      <c r="Y612" s="605"/>
      <c r="Z612" s="605"/>
      <c r="AA612" s="606" t="s">
        <v>522</v>
      </c>
      <c r="AB612" s="607"/>
    </row>
    <row r="613" spans="1:28" ht="16.899999999999999" customHeight="1" x14ac:dyDescent="0.45">
      <c r="A613" s="92"/>
      <c r="B613" s="92"/>
      <c r="C613" s="161" t="str">
        <f>$B$606&amp;"-"&amp;COUNTA(C$606:$C612)+1</f>
        <v>実績47-7</v>
      </c>
      <c r="D613" s="151" t="s">
        <v>517</v>
      </c>
      <c r="E613" s="150"/>
      <c r="F613" s="165"/>
      <c r="G613" s="583"/>
      <c r="H613" s="584"/>
      <c r="I613" s="584"/>
      <c r="J613" s="584"/>
      <c r="K613" s="584"/>
      <c r="L613" s="584"/>
      <c r="M613" s="584"/>
      <c r="N613" s="584"/>
      <c r="O613" s="584"/>
      <c r="P613" s="584"/>
      <c r="Q613" s="584"/>
      <c r="R613" s="584"/>
      <c r="S613" s="584"/>
      <c r="T613" s="584"/>
      <c r="U613" s="584"/>
      <c r="V613" s="584"/>
      <c r="W613" s="584"/>
      <c r="X613" s="584"/>
      <c r="Y613" s="584"/>
      <c r="Z613" s="584"/>
      <c r="AA613" s="584"/>
      <c r="AB613" s="585"/>
    </row>
    <row r="614" spans="1:28" x14ac:dyDescent="0.45">
      <c r="A614" s="92"/>
      <c r="B614" s="92"/>
      <c r="C614" s="160" t="str">
        <f>$B$606&amp;"-"&amp;COUNTA(C$606:$C613)+1</f>
        <v>実績47-8</v>
      </c>
      <c r="D614" s="94" t="s">
        <v>518</v>
      </c>
      <c r="E614" s="152"/>
      <c r="F614" s="152"/>
      <c r="G614" s="590"/>
      <c r="H614" s="591"/>
      <c r="I614" s="591"/>
      <c r="J614" s="591"/>
      <c r="K614" s="591"/>
      <c r="L614" s="591"/>
      <c r="M614" s="591"/>
      <c r="N614" s="591"/>
      <c r="O614" s="591"/>
      <c r="P614" s="591"/>
      <c r="Q614" s="591"/>
      <c r="R614" s="591"/>
      <c r="S614" s="591"/>
      <c r="T614" s="591"/>
      <c r="U614" s="591"/>
      <c r="V614" s="591"/>
      <c r="W614" s="591"/>
      <c r="X614" s="591"/>
      <c r="Y614" s="591"/>
      <c r="Z614" s="591"/>
      <c r="AA614" s="591"/>
      <c r="AB614" s="592"/>
    </row>
    <row r="615" spans="1:28" x14ac:dyDescent="0.45">
      <c r="A615" s="92"/>
      <c r="B615" s="92"/>
      <c r="C615" s="153"/>
      <c r="D615" s="93"/>
      <c r="E615" s="154"/>
      <c r="F615" s="154"/>
      <c r="G615" s="593"/>
      <c r="H615" s="594"/>
      <c r="I615" s="594"/>
      <c r="J615" s="594"/>
      <c r="K615" s="594"/>
      <c r="L615" s="594"/>
      <c r="M615" s="594"/>
      <c r="N615" s="594"/>
      <c r="O615" s="594"/>
      <c r="P615" s="594"/>
      <c r="Q615" s="594"/>
      <c r="R615" s="594"/>
      <c r="S615" s="594"/>
      <c r="T615" s="594"/>
      <c r="U615" s="594"/>
      <c r="V615" s="594"/>
      <c r="W615" s="594"/>
      <c r="X615" s="594"/>
      <c r="Y615" s="594"/>
      <c r="Z615" s="594"/>
      <c r="AA615" s="594"/>
      <c r="AB615" s="595"/>
    </row>
    <row r="616" spans="1:28" x14ac:dyDescent="0.45">
      <c r="A616" s="92"/>
      <c r="B616" s="92"/>
      <c r="C616" s="160" t="str">
        <f>$B$606&amp;"-"&amp;COUNTA(C$606:$C615)+1</f>
        <v>実績47-9</v>
      </c>
      <c r="D616" s="94" t="s">
        <v>519</v>
      </c>
      <c r="E616" s="152"/>
      <c r="F616" s="596" t="s">
        <v>520</v>
      </c>
      <c r="G616" s="590"/>
      <c r="H616" s="591"/>
      <c r="I616" s="591"/>
      <c r="J616" s="591"/>
      <c r="K616" s="591"/>
      <c r="L616" s="591"/>
      <c r="M616" s="591"/>
      <c r="N616" s="591"/>
      <c r="O616" s="591"/>
      <c r="P616" s="591"/>
      <c r="Q616" s="591"/>
      <c r="R616" s="591"/>
      <c r="S616" s="591"/>
      <c r="T616" s="591"/>
      <c r="U616" s="591"/>
      <c r="V616" s="591"/>
      <c r="W616" s="591"/>
      <c r="X616" s="591"/>
      <c r="Y616" s="591"/>
      <c r="Z616" s="591"/>
      <c r="AA616" s="591"/>
      <c r="AB616" s="592"/>
    </row>
    <row r="617" spans="1:28" ht="133.15" customHeight="1" x14ac:dyDescent="0.45">
      <c r="A617" s="92"/>
      <c r="B617" s="92"/>
      <c r="C617" s="153"/>
      <c r="D617" s="93"/>
      <c r="E617" s="154"/>
      <c r="F617" s="597"/>
      <c r="G617" s="593"/>
      <c r="H617" s="594"/>
      <c r="I617" s="594"/>
      <c r="J617" s="594"/>
      <c r="K617" s="594"/>
      <c r="L617" s="594"/>
      <c r="M617" s="594"/>
      <c r="N617" s="594"/>
      <c r="O617" s="594"/>
      <c r="P617" s="594"/>
      <c r="Q617" s="594"/>
      <c r="R617" s="594"/>
      <c r="S617" s="594"/>
      <c r="T617" s="594"/>
      <c r="U617" s="594"/>
      <c r="V617" s="594"/>
      <c r="W617" s="594"/>
      <c r="X617" s="594"/>
      <c r="Y617" s="594"/>
      <c r="Z617" s="594"/>
      <c r="AA617" s="594"/>
      <c r="AB617" s="595"/>
    </row>
    <row r="618" spans="1:28" x14ac:dyDescent="0.45">
      <c r="A618" s="92"/>
      <c r="B618" s="92"/>
      <c r="C618" s="92"/>
      <c r="D618" s="156"/>
      <c r="E618" s="92"/>
      <c r="F618" s="92"/>
      <c r="G618" s="92"/>
      <c r="H618" s="92"/>
      <c r="I618" s="92"/>
      <c r="J618" s="92"/>
      <c r="K618" s="92"/>
      <c r="L618" s="92"/>
      <c r="M618" s="92"/>
      <c r="N618" s="92"/>
      <c r="O618" s="92"/>
      <c r="P618" s="92"/>
      <c r="Q618" s="92"/>
      <c r="R618" s="92"/>
      <c r="S618" s="92"/>
      <c r="T618" s="92"/>
      <c r="U618" s="92"/>
      <c r="V618" s="92"/>
      <c r="W618" s="92"/>
      <c r="X618" s="92"/>
      <c r="Y618" s="92"/>
      <c r="Z618" s="92"/>
      <c r="AA618" s="92"/>
      <c r="AB618" s="92"/>
    </row>
    <row r="619" spans="1:28" x14ac:dyDescent="0.45">
      <c r="A619" s="92"/>
      <c r="B619" s="92" t="s">
        <v>569</v>
      </c>
      <c r="C619" s="157"/>
      <c r="D619" s="155"/>
      <c r="E619" s="147"/>
      <c r="F619" s="155"/>
      <c r="G619" s="155"/>
      <c r="H619" s="155"/>
      <c r="I619" s="92"/>
      <c r="J619" s="92"/>
      <c r="K619" s="92"/>
      <c r="L619" s="92"/>
      <c r="M619" s="92"/>
      <c r="N619" s="92"/>
      <c r="O619" s="92"/>
      <c r="P619" s="92"/>
      <c r="Q619" s="92"/>
      <c r="R619" s="92"/>
      <c r="S619" s="92"/>
      <c r="T619" s="92"/>
      <c r="U619" s="92"/>
      <c r="V619" s="92"/>
      <c r="W619" s="92"/>
      <c r="X619" s="92"/>
      <c r="Y619" s="92"/>
      <c r="Z619" s="92"/>
      <c r="AA619" s="92"/>
      <c r="AB619" s="92"/>
    </row>
    <row r="620" spans="1:28" ht="16.899999999999999" customHeight="1" x14ac:dyDescent="0.45">
      <c r="A620" s="92"/>
      <c r="B620" s="92"/>
      <c r="C620" s="148" t="str">
        <f>$B$619&amp;"-"&amp;COUNTA(C$619:$C619)+1</f>
        <v>実績48-1</v>
      </c>
      <c r="D620" s="149" t="s">
        <v>504</v>
      </c>
      <c r="E620" s="150"/>
      <c r="F620" s="165" t="s">
        <v>505</v>
      </c>
      <c r="G620" s="580"/>
      <c r="H620" s="581"/>
      <c r="I620" s="581"/>
      <c r="J620" s="581"/>
      <c r="K620" s="581"/>
      <c r="L620" s="581"/>
      <c r="M620" s="581"/>
      <c r="N620" s="581"/>
      <c r="O620" s="581"/>
      <c r="P620" s="581"/>
      <c r="Q620" s="581"/>
      <c r="R620" s="581"/>
      <c r="S620" s="581"/>
      <c r="T620" s="581"/>
      <c r="U620" s="581"/>
      <c r="V620" s="581"/>
      <c r="W620" s="581"/>
      <c r="X620" s="581"/>
      <c r="Y620" s="581"/>
      <c r="Z620" s="581"/>
      <c r="AA620" s="581"/>
      <c r="AB620" s="582"/>
    </row>
    <row r="621" spans="1:28" ht="33" x14ac:dyDescent="0.45">
      <c r="A621" s="92"/>
      <c r="B621" s="92"/>
      <c r="C621" s="159" t="str">
        <f>$B$619&amp;"-"&amp;COUNTA(C$619:$C620)+1</f>
        <v>実績48-2</v>
      </c>
      <c r="D621" s="149" t="s">
        <v>506</v>
      </c>
      <c r="E621" s="150"/>
      <c r="F621" s="166" t="s">
        <v>507</v>
      </c>
      <c r="G621" s="583"/>
      <c r="H621" s="584"/>
      <c r="I621" s="584"/>
      <c r="J621" s="584"/>
      <c r="K621" s="584"/>
      <c r="L621" s="584"/>
      <c r="M621" s="584"/>
      <c r="N621" s="584"/>
      <c r="O621" s="584"/>
      <c r="P621" s="584"/>
      <c r="Q621" s="584"/>
      <c r="R621" s="584"/>
      <c r="S621" s="584"/>
      <c r="T621" s="584"/>
      <c r="U621" s="584"/>
      <c r="V621" s="584"/>
      <c r="W621" s="584"/>
      <c r="X621" s="584"/>
      <c r="Y621" s="584"/>
      <c r="Z621" s="584"/>
      <c r="AA621" s="584"/>
      <c r="AB621" s="585"/>
    </row>
    <row r="622" spans="1:28" x14ac:dyDescent="0.45">
      <c r="A622" s="92"/>
      <c r="B622" s="92"/>
      <c r="C622" s="159" t="str">
        <f>$B$619&amp;"-"&amp;COUNTA(C$619:$C621)+1</f>
        <v>実績48-3</v>
      </c>
      <c r="D622" s="149" t="s">
        <v>508</v>
      </c>
      <c r="E622" s="150"/>
      <c r="F622" s="166"/>
      <c r="G622" s="583"/>
      <c r="H622" s="584"/>
      <c r="I622" s="584"/>
      <c r="J622" s="584"/>
      <c r="K622" s="584"/>
      <c r="L622" s="584"/>
      <c r="M622" s="584"/>
      <c r="N622" s="584"/>
      <c r="O622" s="584"/>
      <c r="P622" s="584"/>
      <c r="Q622" s="584"/>
      <c r="R622" s="584"/>
      <c r="S622" s="584"/>
      <c r="T622" s="584"/>
      <c r="U622" s="584"/>
      <c r="V622" s="584"/>
      <c r="W622" s="584"/>
      <c r="X622" s="584"/>
      <c r="Y622" s="584"/>
      <c r="Z622" s="584"/>
      <c r="AA622" s="584"/>
      <c r="AB622" s="585"/>
    </row>
    <row r="623" spans="1:28" x14ac:dyDescent="0.45">
      <c r="A623" s="92"/>
      <c r="B623" s="92"/>
      <c r="C623" s="160" t="str">
        <f>$B$619&amp;"-"&amp;COUNTA(C$619:$C622)+1</f>
        <v>実績48-4</v>
      </c>
      <c r="D623" s="574" t="s">
        <v>509</v>
      </c>
      <c r="E623" s="586"/>
      <c r="F623" s="166"/>
      <c r="G623" s="587"/>
      <c r="H623" s="588"/>
      <c r="I623" s="588"/>
      <c r="J623" s="588"/>
      <c r="K623" s="588"/>
      <c r="L623" s="588"/>
      <c r="M623" s="588"/>
      <c r="N623" s="588"/>
      <c r="O623" s="588"/>
      <c r="P623" s="588"/>
      <c r="Q623" s="588"/>
      <c r="R623" s="588"/>
      <c r="S623" s="588"/>
      <c r="T623" s="588"/>
      <c r="U623" s="588"/>
      <c r="V623" s="588"/>
      <c r="W623" s="588"/>
      <c r="X623" s="588"/>
      <c r="Y623" s="588"/>
      <c r="Z623" s="588"/>
      <c r="AA623" s="588"/>
      <c r="AB623" s="589"/>
    </row>
    <row r="624" spans="1:28" x14ac:dyDescent="0.45">
      <c r="A624" s="92"/>
      <c r="B624" s="92"/>
      <c r="C624" s="160" t="str">
        <f>$B$619&amp;"-"&amp;COUNTA(C$619:$C623)+1</f>
        <v>実績48-5</v>
      </c>
      <c r="D624" s="149" t="s">
        <v>510</v>
      </c>
      <c r="E624" s="150"/>
      <c r="F624" s="165"/>
      <c r="G624" s="598" t="s">
        <v>511</v>
      </c>
      <c r="H624" s="598"/>
      <c r="I624" s="599"/>
      <c r="J624" s="599"/>
      <c r="K624" s="600" t="s">
        <v>512</v>
      </c>
      <c r="L624" s="600"/>
      <c r="M624" s="601"/>
      <c r="N624" s="602"/>
      <c r="O624" s="603" t="s">
        <v>513</v>
      </c>
      <c r="P624" s="603"/>
      <c r="Q624" s="603" t="s">
        <v>514</v>
      </c>
      <c r="R624" s="603"/>
      <c r="S624" s="598" t="s">
        <v>511</v>
      </c>
      <c r="T624" s="598"/>
      <c r="U624" s="599"/>
      <c r="V624" s="599"/>
      <c r="W624" s="600" t="s">
        <v>512</v>
      </c>
      <c r="X624" s="600"/>
      <c r="Y624" s="601"/>
      <c r="Z624" s="602"/>
      <c r="AA624" s="603" t="s">
        <v>513</v>
      </c>
      <c r="AB624" s="603"/>
    </row>
    <row r="625" spans="1:28" ht="16.899999999999999" customHeight="1" x14ac:dyDescent="0.45">
      <c r="A625" s="92"/>
      <c r="B625" s="92"/>
      <c r="C625" s="159" t="str">
        <f>$B$619&amp;"-"&amp;COUNTA(C$619:$C624)+1</f>
        <v>実績48-6</v>
      </c>
      <c r="D625" s="149" t="s">
        <v>515</v>
      </c>
      <c r="E625" s="150"/>
      <c r="F625" s="165"/>
      <c r="G625" s="604"/>
      <c r="H625" s="605"/>
      <c r="I625" s="605"/>
      <c r="J625" s="605"/>
      <c r="K625" s="605"/>
      <c r="L625" s="605"/>
      <c r="M625" s="605"/>
      <c r="N625" s="605"/>
      <c r="O625" s="605"/>
      <c r="P625" s="605"/>
      <c r="Q625" s="605"/>
      <c r="R625" s="605"/>
      <c r="S625" s="605"/>
      <c r="T625" s="605"/>
      <c r="U625" s="605"/>
      <c r="V625" s="605"/>
      <c r="W625" s="605"/>
      <c r="X625" s="605"/>
      <c r="Y625" s="605"/>
      <c r="Z625" s="605"/>
      <c r="AA625" s="606" t="s">
        <v>522</v>
      </c>
      <c r="AB625" s="607"/>
    </row>
    <row r="626" spans="1:28" ht="16.899999999999999" customHeight="1" x14ac:dyDescent="0.45">
      <c r="A626" s="92"/>
      <c r="B626" s="92"/>
      <c r="C626" s="161" t="str">
        <f>$B$619&amp;"-"&amp;COUNTA(C$619:$C625)+1</f>
        <v>実績48-7</v>
      </c>
      <c r="D626" s="151" t="s">
        <v>517</v>
      </c>
      <c r="E626" s="150"/>
      <c r="F626" s="165"/>
      <c r="G626" s="583"/>
      <c r="H626" s="584"/>
      <c r="I626" s="584"/>
      <c r="J626" s="584"/>
      <c r="K626" s="584"/>
      <c r="L626" s="584"/>
      <c r="M626" s="584"/>
      <c r="N626" s="584"/>
      <c r="O626" s="584"/>
      <c r="P626" s="584"/>
      <c r="Q626" s="584"/>
      <c r="R626" s="584"/>
      <c r="S626" s="584"/>
      <c r="T626" s="584"/>
      <c r="U626" s="584"/>
      <c r="V626" s="584"/>
      <c r="W626" s="584"/>
      <c r="X626" s="584"/>
      <c r="Y626" s="584"/>
      <c r="Z626" s="584"/>
      <c r="AA626" s="584"/>
      <c r="AB626" s="585"/>
    </row>
    <row r="627" spans="1:28" x14ac:dyDescent="0.45">
      <c r="A627" s="92"/>
      <c r="B627" s="92"/>
      <c r="C627" s="160" t="str">
        <f>$B$619&amp;"-"&amp;COUNTA(C$619:$C626)+1</f>
        <v>実績48-8</v>
      </c>
      <c r="D627" s="94" t="s">
        <v>518</v>
      </c>
      <c r="E627" s="152"/>
      <c r="F627" s="152"/>
      <c r="G627" s="590"/>
      <c r="H627" s="591"/>
      <c r="I627" s="591"/>
      <c r="J627" s="591"/>
      <c r="K627" s="591"/>
      <c r="L627" s="591"/>
      <c r="M627" s="591"/>
      <c r="N627" s="591"/>
      <c r="O627" s="591"/>
      <c r="P627" s="591"/>
      <c r="Q627" s="591"/>
      <c r="R627" s="591"/>
      <c r="S627" s="591"/>
      <c r="T627" s="591"/>
      <c r="U627" s="591"/>
      <c r="V627" s="591"/>
      <c r="W627" s="591"/>
      <c r="X627" s="591"/>
      <c r="Y627" s="591"/>
      <c r="Z627" s="591"/>
      <c r="AA627" s="591"/>
      <c r="AB627" s="592"/>
    </row>
    <row r="628" spans="1:28" x14ac:dyDescent="0.45">
      <c r="A628" s="92"/>
      <c r="B628" s="92"/>
      <c r="C628" s="153"/>
      <c r="D628" s="93"/>
      <c r="E628" s="154"/>
      <c r="F628" s="154"/>
      <c r="G628" s="593"/>
      <c r="H628" s="594"/>
      <c r="I628" s="594"/>
      <c r="J628" s="594"/>
      <c r="K628" s="594"/>
      <c r="L628" s="594"/>
      <c r="M628" s="594"/>
      <c r="N628" s="594"/>
      <c r="O628" s="594"/>
      <c r="P628" s="594"/>
      <c r="Q628" s="594"/>
      <c r="R628" s="594"/>
      <c r="S628" s="594"/>
      <c r="T628" s="594"/>
      <c r="U628" s="594"/>
      <c r="V628" s="594"/>
      <c r="W628" s="594"/>
      <c r="X628" s="594"/>
      <c r="Y628" s="594"/>
      <c r="Z628" s="594"/>
      <c r="AA628" s="594"/>
      <c r="AB628" s="595"/>
    </row>
    <row r="629" spans="1:28" x14ac:dyDescent="0.45">
      <c r="A629" s="92"/>
      <c r="B629" s="92"/>
      <c r="C629" s="160" t="str">
        <f>$B$619&amp;"-"&amp;COUNTA(C$619:$C628)+1</f>
        <v>実績48-9</v>
      </c>
      <c r="D629" s="94" t="s">
        <v>519</v>
      </c>
      <c r="E629" s="152"/>
      <c r="F629" s="596" t="s">
        <v>520</v>
      </c>
      <c r="G629" s="590"/>
      <c r="H629" s="591"/>
      <c r="I629" s="591"/>
      <c r="J629" s="591"/>
      <c r="K629" s="591"/>
      <c r="L629" s="591"/>
      <c r="M629" s="591"/>
      <c r="N629" s="591"/>
      <c r="O629" s="591"/>
      <c r="P629" s="591"/>
      <c r="Q629" s="591"/>
      <c r="R629" s="591"/>
      <c r="S629" s="591"/>
      <c r="T629" s="591"/>
      <c r="U629" s="591"/>
      <c r="V629" s="591"/>
      <c r="W629" s="591"/>
      <c r="X629" s="591"/>
      <c r="Y629" s="591"/>
      <c r="Z629" s="591"/>
      <c r="AA629" s="591"/>
      <c r="AB629" s="592"/>
    </row>
    <row r="630" spans="1:28" ht="133.15" customHeight="1" x14ac:dyDescent="0.45">
      <c r="A630" s="92"/>
      <c r="B630" s="92"/>
      <c r="C630" s="153"/>
      <c r="D630" s="93"/>
      <c r="E630" s="154"/>
      <c r="F630" s="597"/>
      <c r="G630" s="593"/>
      <c r="H630" s="594"/>
      <c r="I630" s="594"/>
      <c r="J630" s="594"/>
      <c r="K630" s="594"/>
      <c r="L630" s="594"/>
      <c r="M630" s="594"/>
      <c r="N630" s="594"/>
      <c r="O630" s="594"/>
      <c r="P630" s="594"/>
      <c r="Q630" s="594"/>
      <c r="R630" s="594"/>
      <c r="S630" s="594"/>
      <c r="T630" s="594"/>
      <c r="U630" s="594"/>
      <c r="V630" s="594"/>
      <c r="W630" s="594"/>
      <c r="X630" s="594"/>
      <c r="Y630" s="594"/>
      <c r="Z630" s="594"/>
      <c r="AA630" s="594"/>
      <c r="AB630" s="595"/>
    </row>
    <row r="631" spans="1:28" x14ac:dyDescent="0.45">
      <c r="A631" s="92"/>
      <c r="B631" s="92"/>
      <c r="C631" s="92"/>
      <c r="D631" s="156"/>
      <c r="E631" s="92"/>
      <c r="F631" s="92"/>
      <c r="G631" s="92"/>
      <c r="H631" s="92"/>
      <c r="I631" s="92"/>
      <c r="J631" s="92"/>
      <c r="K631" s="92"/>
      <c r="L631" s="92"/>
      <c r="M631" s="92"/>
      <c r="N631" s="92"/>
      <c r="O631" s="92"/>
      <c r="P631" s="92"/>
      <c r="Q631" s="92"/>
      <c r="R631" s="92"/>
      <c r="S631" s="92"/>
      <c r="T631" s="92"/>
      <c r="U631" s="92"/>
      <c r="V631" s="92"/>
      <c r="W631" s="92"/>
      <c r="X631" s="92"/>
      <c r="Y631" s="92"/>
      <c r="Z631" s="92"/>
      <c r="AA631" s="92"/>
      <c r="AB631" s="92"/>
    </row>
    <row r="632" spans="1:28" x14ac:dyDescent="0.45">
      <c r="A632" s="92"/>
      <c r="B632" s="92" t="s">
        <v>570</v>
      </c>
      <c r="C632" s="157"/>
      <c r="D632" s="155"/>
      <c r="E632" s="147"/>
      <c r="F632" s="155"/>
      <c r="G632" s="155"/>
      <c r="H632" s="155"/>
      <c r="I632" s="92"/>
      <c r="J632" s="92"/>
      <c r="K632" s="92"/>
      <c r="L632" s="92"/>
      <c r="M632" s="92"/>
      <c r="N632" s="92"/>
      <c r="O632" s="92"/>
      <c r="P632" s="92"/>
      <c r="Q632" s="92"/>
      <c r="R632" s="92"/>
      <c r="S632" s="92"/>
      <c r="T632" s="92"/>
      <c r="U632" s="92"/>
      <c r="V632" s="92"/>
      <c r="W632" s="92"/>
      <c r="X632" s="92"/>
      <c r="Y632" s="92"/>
      <c r="Z632" s="92"/>
      <c r="AA632" s="92"/>
      <c r="AB632" s="92"/>
    </row>
    <row r="633" spans="1:28" ht="16.899999999999999" customHeight="1" x14ac:dyDescent="0.45">
      <c r="A633" s="92"/>
      <c r="B633" s="92"/>
      <c r="C633" s="148" t="str">
        <f>$B$632&amp;"-"&amp;COUNTA(C$632:$C632)+1</f>
        <v>実績49-1</v>
      </c>
      <c r="D633" s="149" t="s">
        <v>504</v>
      </c>
      <c r="E633" s="150"/>
      <c r="F633" s="165" t="s">
        <v>505</v>
      </c>
      <c r="G633" s="580"/>
      <c r="H633" s="581"/>
      <c r="I633" s="581"/>
      <c r="J633" s="581"/>
      <c r="K633" s="581"/>
      <c r="L633" s="581"/>
      <c r="M633" s="581"/>
      <c r="N633" s="581"/>
      <c r="O633" s="581"/>
      <c r="P633" s="581"/>
      <c r="Q633" s="581"/>
      <c r="R633" s="581"/>
      <c r="S633" s="581"/>
      <c r="T633" s="581"/>
      <c r="U633" s="581"/>
      <c r="V633" s="581"/>
      <c r="W633" s="581"/>
      <c r="X633" s="581"/>
      <c r="Y633" s="581"/>
      <c r="Z633" s="581"/>
      <c r="AA633" s="581"/>
      <c r="AB633" s="582"/>
    </row>
    <row r="634" spans="1:28" ht="33" x14ac:dyDescent="0.45">
      <c r="A634" s="92"/>
      <c r="B634" s="92"/>
      <c r="C634" s="159" t="str">
        <f>$B$632&amp;"-"&amp;COUNTA(C$632:$C633)+1</f>
        <v>実績49-2</v>
      </c>
      <c r="D634" s="149" t="s">
        <v>506</v>
      </c>
      <c r="E634" s="150"/>
      <c r="F634" s="166" t="s">
        <v>507</v>
      </c>
      <c r="G634" s="583"/>
      <c r="H634" s="584"/>
      <c r="I634" s="584"/>
      <c r="J634" s="584"/>
      <c r="K634" s="584"/>
      <c r="L634" s="584"/>
      <c r="M634" s="584"/>
      <c r="N634" s="584"/>
      <c r="O634" s="584"/>
      <c r="P634" s="584"/>
      <c r="Q634" s="584"/>
      <c r="R634" s="584"/>
      <c r="S634" s="584"/>
      <c r="T634" s="584"/>
      <c r="U634" s="584"/>
      <c r="V634" s="584"/>
      <c r="W634" s="584"/>
      <c r="X634" s="584"/>
      <c r="Y634" s="584"/>
      <c r="Z634" s="584"/>
      <c r="AA634" s="584"/>
      <c r="AB634" s="585"/>
    </row>
    <row r="635" spans="1:28" x14ac:dyDescent="0.45">
      <c r="A635" s="92"/>
      <c r="B635" s="92"/>
      <c r="C635" s="159" t="str">
        <f>$B$632&amp;"-"&amp;COUNTA(C$632:$C634)+1</f>
        <v>実績49-3</v>
      </c>
      <c r="D635" s="149" t="s">
        <v>508</v>
      </c>
      <c r="E635" s="150"/>
      <c r="F635" s="166"/>
      <c r="G635" s="583"/>
      <c r="H635" s="584"/>
      <c r="I635" s="584"/>
      <c r="J635" s="584"/>
      <c r="K635" s="584"/>
      <c r="L635" s="584"/>
      <c r="M635" s="584"/>
      <c r="N635" s="584"/>
      <c r="O635" s="584"/>
      <c r="P635" s="584"/>
      <c r="Q635" s="584"/>
      <c r="R635" s="584"/>
      <c r="S635" s="584"/>
      <c r="T635" s="584"/>
      <c r="U635" s="584"/>
      <c r="V635" s="584"/>
      <c r="W635" s="584"/>
      <c r="X635" s="584"/>
      <c r="Y635" s="584"/>
      <c r="Z635" s="584"/>
      <c r="AA635" s="584"/>
      <c r="AB635" s="585"/>
    </row>
    <row r="636" spans="1:28" x14ac:dyDescent="0.45">
      <c r="A636" s="92"/>
      <c r="B636" s="92"/>
      <c r="C636" s="160" t="str">
        <f>$B$632&amp;"-"&amp;COUNTA(C$632:$C635)+1</f>
        <v>実績49-4</v>
      </c>
      <c r="D636" s="574" t="s">
        <v>509</v>
      </c>
      <c r="E636" s="586"/>
      <c r="F636" s="166"/>
      <c r="G636" s="587"/>
      <c r="H636" s="588"/>
      <c r="I636" s="588"/>
      <c r="J636" s="588"/>
      <c r="K636" s="588"/>
      <c r="L636" s="588"/>
      <c r="M636" s="588"/>
      <c r="N636" s="588"/>
      <c r="O636" s="588"/>
      <c r="P636" s="588"/>
      <c r="Q636" s="588"/>
      <c r="R636" s="588"/>
      <c r="S636" s="588"/>
      <c r="T636" s="588"/>
      <c r="U636" s="588"/>
      <c r="V636" s="588"/>
      <c r="W636" s="588"/>
      <c r="X636" s="588"/>
      <c r="Y636" s="588"/>
      <c r="Z636" s="588"/>
      <c r="AA636" s="588"/>
      <c r="AB636" s="589"/>
    </row>
    <row r="637" spans="1:28" x14ac:dyDescent="0.45">
      <c r="A637" s="92"/>
      <c r="B637" s="92"/>
      <c r="C637" s="160" t="str">
        <f>$B$632&amp;"-"&amp;COUNTA(C$632:$C636)+1</f>
        <v>実績49-5</v>
      </c>
      <c r="D637" s="149" t="s">
        <v>510</v>
      </c>
      <c r="E637" s="150"/>
      <c r="F637" s="165"/>
      <c r="G637" s="598" t="s">
        <v>511</v>
      </c>
      <c r="H637" s="598"/>
      <c r="I637" s="599"/>
      <c r="J637" s="599"/>
      <c r="K637" s="600" t="s">
        <v>512</v>
      </c>
      <c r="L637" s="600"/>
      <c r="M637" s="601"/>
      <c r="N637" s="602"/>
      <c r="O637" s="603" t="s">
        <v>513</v>
      </c>
      <c r="P637" s="603"/>
      <c r="Q637" s="603" t="s">
        <v>514</v>
      </c>
      <c r="R637" s="603"/>
      <c r="S637" s="598" t="s">
        <v>511</v>
      </c>
      <c r="T637" s="598"/>
      <c r="U637" s="599"/>
      <c r="V637" s="599"/>
      <c r="W637" s="600" t="s">
        <v>512</v>
      </c>
      <c r="X637" s="600"/>
      <c r="Y637" s="601"/>
      <c r="Z637" s="602"/>
      <c r="AA637" s="603" t="s">
        <v>513</v>
      </c>
      <c r="AB637" s="603"/>
    </row>
    <row r="638" spans="1:28" ht="16.899999999999999" customHeight="1" x14ac:dyDescent="0.45">
      <c r="A638" s="92"/>
      <c r="B638" s="92"/>
      <c r="C638" s="159" t="str">
        <f>$B$632&amp;"-"&amp;COUNTA(C$632:$C637)+1</f>
        <v>実績49-6</v>
      </c>
      <c r="D638" s="149" t="s">
        <v>515</v>
      </c>
      <c r="E638" s="150"/>
      <c r="F638" s="165"/>
      <c r="G638" s="604"/>
      <c r="H638" s="605"/>
      <c r="I638" s="605"/>
      <c r="J638" s="605"/>
      <c r="K638" s="605"/>
      <c r="L638" s="605"/>
      <c r="M638" s="605"/>
      <c r="N638" s="605"/>
      <c r="O638" s="605"/>
      <c r="P638" s="605"/>
      <c r="Q638" s="605"/>
      <c r="R638" s="605"/>
      <c r="S638" s="605"/>
      <c r="T638" s="605"/>
      <c r="U638" s="605"/>
      <c r="V638" s="605"/>
      <c r="W638" s="605"/>
      <c r="X638" s="605"/>
      <c r="Y638" s="605"/>
      <c r="Z638" s="605"/>
      <c r="AA638" s="606" t="s">
        <v>522</v>
      </c>
      <c r="AB638" s="607"/>
    </row>
    <row r="639" spans="1:28" ht="16.899999999999999" customHeight="1" x14ac:dyDescent="0.45">
      <c r="A639" s="92"/>
      <c r="B639" s="92"/>
      <c r="C639" s="161" t="str">
        <f>$B$632&amp;"-"&amp;COUNTA(C$632:$C638)+1</f>
        <v>実績49-7</v>
      </c>
      <c r="D639" s="151" t="s">
        <v>517</v>
      </c>
      <c r="E639" s="150"/>
      <c r="F639" s="165"/>
      <c r="G639" s="583"/>
      <c r="H639" s="584"/>
      <c r="I639" s="584"/>
      <c r="J639" s="584"/>
      <c r="K639" s="584"/>
      <c r="L639" s="584"/>
      <c r="M639" s="584"/>
      <c r="N639" s="584"/>
      <c r="O639" s="584"/>
      <c r="P639" s="584"/>
      <c r="Q639" s="584"/>
      <c r="R639" s="584"/>
      <c r="S639" s="584"/>
      <c r="T639" s="584"/>
      <c r="U639" s="584"/>
      <c r="V639" s="584"/>
      <c r="W639" s="584"/>
      <c r="X639" s="584"/>
      <c r="Y639" s="584"/>
      <c r="Z639" s="584"/>
      <c r="AA639" s="584"/>
      <c r="AB639" s="585"/>
    </row>
    <row r="640" spans="1:28" x14ac:dyDescent="0.45">
      <c r="A640" s="92"/>
      <c r="B640" s="92"/>
      <c r="C640" s="160" t="str">
        <f>$B$632&amp;"-"&amp;COUNTA(C$632:$C639)+1</f>
        <v>実績49-8</v>
      </c>
      <c r="D640" s="94" t="s">
        <v>518</v>
      </c>
      <c r="E640" s="152"/>
      <c r="F640" s="152"/>
      <c r="G640" s="590"/>
      <c r="H640" s="591"/>
      <c r="I640" s="591"/>
      <c r="J640" s="591"/>
      <c r="K640" s="591"/>
      <c r="L640" s="591"/>
      <c r="M640" s="591"/>
      <c r="N640" s="591"/>
      <c r="O640" s="591"/>
      <c r="P640" s="591"/>
      <c r="Q640" s="591"/>
      <c r="R640" s="591"/>
      <c r="S640" s="591"/>
      <c r="T640" s="591"/>
      <c r="U640" s="591"/>
      <c r="V640" s="591"/>
      <c r="W640" s="591"/>
      <c r="X640" s="591"/>
      <c r="Y640" s="591"/>
      <c r="Z640" s="591"/>
      <c r="AA640" s="591"/>
      <c r="AB640" s="592"/>
    </row>
    <row r="641" spans="1:28" x14ac:dyDescent="0.45">
      <c r="A641" s="92"/>
      <c r="B641" s="92"/>
      <c r="C641" s="153"/>
      <c r="D641" s="93"/>
      <c r="E641" s="154"/>
      <c r="F641" s="154"/>
      <c r="G641" s="593"/>
      <c r="H641" s="594"/>
      <c r="I641" s="594"/>
      <c r="J641" s="594"/>
      <c r="K641" s="594"/>
      <c r="L641" s="594"/>
      <c r="M641" s="594"/>
      <c r="N641" s="594"/>
      <c r="O641" s="594"/>
      <c r="P641" s="594"/>
      <c r="Q641" s="594"/>
      <c r="R641" s="594"/>
      <c r="S641" s="594"/>
      <c r="T641" s="594"/>
      <c r="U641" s="594"/>
      <c r="V641" s="594"/>
      <c r="W641" s="594"/>
      <c r="X641" s="594"/>
      <c r="Y641" s="594"/>
      <c r="Z641" s="594"/>
      <c r="AA641" s="594"/>
      <c r="AB641" s="595"/>
    </row>
    <row r="642" spans="1:28" x14ac:dyDescent="0.45">
      <c r="A642" s="92"/>
      <c r="B642" s="92"/>
      <c r="C642" s="160" t="str">
        <f>$B$632&amp;"-"&amp;COUNTA(C$632:$C641)+1</f>
        <v>実績49-9</v>
      </c>
      <c r="D642" s="94" t="s">
        <v>519</v>
      </c>
      <c r="E642" s="152"/>
      <c r="F642" s="596" t="s">
        <v>520</v>
      </c>
      <c r="G642" s="590"/>
      <c r="H642" s="591"/>
      <c r="I642" s="591"/>
      <c r="J642" s="591"/>
      <c r="K642" s="591"/>
      <c r="L642" s="591"/>
      <c r="M642" s="591"/>
      <c r="N642" s="591"/>
      <c r="O642" s="591"/>
      <c r="P642" s="591"/>
      <c r="Q642" s="591"/>
      <c r="R642" s="591"/>
      <c r="S642" s="591"/>
      <c r="T642" s="591"/>
      <c r="U642" s="591"/>
      <c r="V642" s="591"/>
      <c r="W642" s="591"/>
      <c r="X642" s="591"/>
      <c r="Y642" s="591"/>
      <c r="Z642" s="591"/>
      <c r="AA642" s="591"/>
      <c r="AB642" s="592"/>
    </row>
    <row r="643" spans="1:28" ht="133.15" customHeight="1" x14ac:dyDescent="0.45">
      <c r="A643" s="92"/>
      <c r="B643" s="92"/>
      <c r="C643" s="153"/>
      <c r="D643" s="93"/>
      <c r="E643" s="154"/>
      <c r="F643" s="597"/>
      <c r="G643" s="593"/>
      <c r="H643" s="594"/>
      <c r="I643" s="594"/>
      <c r="J643" s="594"/>
      <c r="K643" s="594"/>
      <c r="L643" s="594"/>
      <c r="M643" s="594"/>
      <c r="N643" s="594"/>
      <c r="O643" s="594"/>
      <c r="P643" s="594"/>
      <c r="Q643" s="594"/>
      <c r="R643" s="594"/>
      <c r="S643" s="594"/>
      <c r="T643" s="594"/>
      <c r="U643" s="594"/>
      <c r="V643" s="594"/>
      <c r="W643" s="594"/>
      <c r="X643" s="594"/>
      <c r="Y643" s="594"/>
      <c r="Z643" s="594"/>
      <c r="AA643" s="594"/>
      <c r="AB643" s="595"/>
    </row>
    <row r="644" spans="1:28" x14ac:dyDescent="0.45">
      <c r="A644" s="158"/>
      <c r="B644" s="158"/>
      <c r="C644" s="92"/>
      <c r="D644" s="156"/>
      <c r="E644" s="92"/>
      <c r="F644" s="92"/>
      <c r="G644" s="92"/>
      <c r="H644" s="92"/>
      <c r="I644" s="92"/>
      <c r="J644" s="92"/>
      <c r="K644" s="92"/>
      <c r="L644" s="92"/>
      <c r="M644" s="92"/>
      <c r="N644" s="92"/>
      <c r="O644" s="92"/>
      <c r="P644" s="92"/>
      <c r="Q644" s="92"/>
      <c r="R644" s="92"/>
      <c r="S644" s="92"/>
      <c r="T644" s="92"/>
      <c r="U644" s="92"/>
      <c r="V644" s="92"/>
      <c r="W644" s="92"/>
      <c r="X644" s="92"/>
      <c r="Y644" s="92"/>
      <c r="Z644" s="92"/>
      <c r="AA644" s="92"/>
      <c r="AB644" s="92"/>
    </row>
    <row r="645" spans="1:28" x14ac:dyDescent="0.45">
      <c r="A645" s="92"/>
      <c r="B645" s="92" t="s">
        <v>571</v>
      </c>
      <c r="C645" s="157"/>
      <c r="D645" s="155"/>
      <c r="E645" s="147"/>
      <c r="F645" s="155"/>
      <c r="G645" s="155"/>
      <c r="H645" s="155"/>
      <c r="I645" s="92"/>
      <c r="J645" s="92"/>
      <c r="K645" s="92"/>
      <c r="L645" s="92"/>
      <c r="M645" s="92"/>
      <c r="N645" s="92"/>
      <c r="O645" s="92"/>
      <c r="P645" s="92"/>
      <c r="Q645" s="92"/>
      <c r="R645" s="92"/>
      <c r="S645" s="92"/>
      <c r="T645" s="92"/>
      <c r="U645" s="92"/>
      <c r="V645" s="92"/>
      <c r="W645" s="92"/>
      <c r="X645" s="92"/>
      <c r="Y645" s="92"/>
      <c r="Z645" s="92"/>
      <c r="AA645" s="92"/>
      <c r="AB645" s="92"/>
    </row>
    <row r="646" spans="1:28" ht="16.899999999999999" customHeight="1" x14ac:dyDescent="0.45">
      <c r="A646" s="92"/>
      <c r="B646" s="92"/>
      <c r="C646" s="148" t="str">
        <f>$B$645&amp;"-"&amp;COUNTA(C$645:$C645)+1</f>
        <v>実績50-1</v>
      </c>
      <c r="D646" s="149" t="s">
        <v>504</v>
      </c>
      <c r="E646" s="150"/>
      <c r="F646" s="165" t="s">
        <v>505</v>
      </c>
      <c r="G646" s="580"/>
      <c r="H646" s="581"/>
      <c r="I646" s="581"/>
      <c r="J646" s="581"/>
      <c r="K646" s="581"/>
      <c r="L646" s="581"/>
      <c r="M646" s="581"/>
      <c r="N646" s="581"/>
      <c r="O646" s="581"/>
      <c r="P646" s="581"/>
      <c r="Q646" s="581"/>
      <c r="R646" s="581"/>
      <c r="S646" s="581"/>
      <c r="T646" s="581"/>
      <c r="U646" s="581"/>
      <c r="V646" s="581"/>
      <c r="W646" s="581"/>
      <c r="X646" s="581"/>
      <c r="Y646" s="581"/>
      <c r="Z646" s="581"/>
      <c r="AA646" s="581"/>
      <c r="AB646" s="582"/>
    </row>
    <row r="647" spans="1:28" ht="33" x14ac:dyDescent="0.45">
      <c r="A647" s="92"/>
      <c r="B647" s="92"/>
      <c r="C647" s="159" t="str">
        <f>$B$645&amp;"-"&amp;COUNTA(C$645:$C646)+1</f>
        <v>実績50-2</v>
      </c>
      <c r="D647" s="149" t="s">
        <v>506</v>
      </c>
      <c r="E647" s="150"/>
      <c r="F647" s="166" t="s">
        <v>507</v>
      </c>
      <c r="G647" s="583"/>
      <c r="H647" s="584"/>
      <c r="I647" s="584"/>
      <c r="J647" s="584"/>
      <c r="K647" s="584"/>
      <c r="L647" s="584"/>
      <c r="M647" s="584"/>
      <c r="N647" s="584"/>
      <c r="O647" s="584"/>
      <c r="P647" s="584"/>
      <c r="Q647" s="584"/>
      <c r="R647" s="584"/>
      <c r="S647" s="584"/>
      <c r="T647" s="584"/>
      <c r="U647" s="584"/>
      <c r="V647" s="584"/>
      <c r="W647" s="584"/>
      <c r="X647" s="584"/>
      <c r="Y647" s="584"/>
      <c r="Z647" s="584"/>
      <c r="AA647" s="584"/>
      <c r="AB647" s="585"/>
    </row>
    <row r="648" spans="1:28" x14ac:dyDescent="0.45">
      <c r="A648" s="92"/>
      <c r="B648" s="92"/>
      <c r="C648" s="159" t="str">
        <f>$B$645&amp;"-"&amp;COUNTA(C$645:$C647)+1</f>
        <v>実績50-3</v>
      </c>
      <c r="D648" s="149" t="s">
        <v>508</v>
      </c>
      <c r="E648" s="150"/>
      <c r="F648" s="166"/>
      <c r="G648" s="583"/>
      <c r="H648" s="584"/>
      <c r="I648" s="584"/>
      <c r="J648" s="584"/>
      <c r="K648" s="584"/>
      <c r="L648" s="584"/>
      <c r="M648" s="584"/>
      <c r="N648" s="584"/>
      <c r="O648" s="584"/>
      <c r="P648" s="584"/>
      <c r="Q648" s="584"/>
      <c r="R648" s="584"/>
      <c r="S648" s="584"/>
      <c r="T648" s="584"/>
      <c r="U648" s="584"/>
      <c r="V648" s="584"/>
      <c r="W648" s="584"/>
      <c r="X648" s="584"/>
      <c r="Y648" s="584"/>
      <c r="Z648" s="584"/>
      <c r="AA648" s="584"/>
      <c r="AB648" s="585"/>
    </row>
    <row r="649" spans="1:28" x14ac:dyDescent="0.45">
      <c r="A649" s="92"/>
      <c r="B649" s="92"/>
      <c r="C649" s="160" t="str">
        <f>$B$645&amp;"-"&amp;COUNTA(C$645:$C648)+1</f>
        <v>実績50-4</v>
      </c>
      <c r="D649" s="574" t="s">
        <v>509</v>
      </c>
      <c r="E649" s="586"/>
      <c r="F649" s="166"/>
      <c r="G649" s="587"/>
      <c r="H649" s="588"/>
      <c r="I649" s="588"/>
      <c r="J649" s="588"/>
      <c r="K649" s="588"/>
      <c r="L649" s="588"/>
      <c r="M649" s="588"/>
      <c r="N649" s="588"/>
      <c r="O649" s="588"/>
      <c r="P649" s="588"/>
      <c r="Q649" s="588"/>
      <c r="R649" s="588"/>
      <c r="S649" s="588"/>
      <c r="T649" s="588"/>
      <c r="U649" s="588"/>
      <c r="V649" s="588"/>
      <c r="W649" s="588"/>
      <c r="X649" s="588"/>
      <c r="Y649" s="588"/>
      <c r="Z649" s="588"/>
      <c r="AA649" s="588"/>
      <c r="AB649" s="589"/>
    </row>
    <row r="650" spans="1:28" x14ac:dyDescent="0.45">
      <c r="A650" s="92"/>
      <c r="B650" s="92"/>
      <c r="C650" s="160" t="str">
        <f>$B$645&amp;"-"&amp;COUNTA(C$645:$C649)+1</f>
        <v>実績50-5</v>
      </c>
      <c r="D650" s="149" t="s">
        <v>510</v>
      </c>
      <c r="E650" s="150"/>
      <c r="F650" s="165"/>
      <c r="G650" s="598" t="s">
        <v>511</v>
      </c>
      <c r="H650" s="598"/>
      <c r="I650" s="599"/>
      <c r="J650" s="599"/>
      <c r="K650" s="600" t="s">
        <v>512</v>
      </c>
      <c r="L650" s="600"/>
      <c r="M650" s="601"/>
      <c r="N650" s="602"/>
      <c r="O650" s="603" t="s">
        <v>513</v>
      </c>
      <c r="P650" s="603"/>
      <c r="Q650" s="603" t="s">
        <v>514</v>
      </c>
      <c r="R650" s="603"/>
      <c r="S650" s="598" t="s">
        <v>511</v>
      </c>
      <c r="T650" s="598"/>
      <c r="U650" s="599"/>
      <c r="V650" s="599"/>
      <c r="W650" s="600" t="s">
        <v>512</v>
      </c>
      <c r="X650" s="600"/>
      <c r="Y650" s="601"/>
      <c r="Z650" s="602"/>
      <c r="AA650" s="603" t="s">
        <v>513</v>
      </c>
      <c r="AB650" s="603"/>
    </row>
    <row r="651" spans="1:28" ht="16.899999999999999" customHeight="1" x14ac:dyDescent="0.45">
      <c r="A651" s="92"/>
      <c r="B651" s="92"/>
      <c r="C651" s="159" t="str">
        <f>$B$645&amp;"-"&amp;COUNTA(C$645:$C650)+1</f>
        <v>実績50-6</v>
      </c>
      <c r="D651" s="149" t="s">
        <v>515</v>
      </c>
      <c r="E651" s="150"/>
      <c r="F651" s="165"/>
      <c r="G651" s="604"/>
      <c r="H651" s="605"/>
      <c r="I651" s="605"/>
      <c r="J651" s="605"/>
      <c r="K651" s="605"/>
      <c r="L651" s="605"/>
      <c r="M651" s="605"/>
      <c r="N651" s="605"/>
      <c r="O651" s="605"/>
      <c r="P651" s="605"/>
      <c r="Q651" s="605"/>
      <c r="R651" s="605"/>
      <c r="S651" s="605"/>
      <c r="T651" s="605"/>
      <c r="U651" s="605"/>
      <c r="V651" s="605"/>
      <c r="W651" s="605"/>
      <c r="X651" s="605"/>
      <c r="Y651" s="605"/>
      <c r="Z651" s="605"/>
      <c r="AA651" s="606" t="s">
        <v>522</v>
      </c>
      <c r="AB651" s="607"/>
    </row>
    <row r="652" spans="1:28" ht="16.899999999999999" customHeight="1" x14ac:dyDescent="0.45">
      <c r="A652" s="92"/>
      <c r="B652" s="92"/>
      <c r="C652" s="161" t="str">
        <f>$B$645&amp;"-"&amp;COUNTA(C$645:$C651)+1</f>
        <v>実績50-7</v>
      </c>
      <c r="D652" s="151" t="s">
        <v>517</v>
      </c>
      <c r="E652" s="150"/>
      <c r="F652" s="165"/>
      <c r="G652" s="583"/>
      <c r="H652" s="584"/>
      <c r="I652" s="584"/>
      <c r="J652" s="584"/>
      <c r="K652" s="584"/>
      <c r="L652" s="584"/>
      <c r="M652" s="584"/>
      <c r="N652" s="584"/>
      <c r="O652" s="584"/>
      <c r="P652" s="584"/>
      <c r="Q652" s="584"/>
      <c r="R652" s="584"/>
      <c r="S652" s="584"/>
      <c r="T652" s="584"/>
      <c r="U652" s="584"/>
      <c r="V652" s="584"/>
      <c r="W652" s="584"/>
      <c r="X652" s="584"/>
      <c r="Y652" s="584"/>
      <c r="Z652" s="584"/>
      <c r="AA652" s="584"/>
      <c r="AB652" s="585"/>
    </row>
    <row r="653" spans="1:28" x14ac:dyDescent="0.45">
      <c r="A653" s="92"/>
      <c r="B653" s="92"/>
      <c r="C653" s="160" t="str">
        <f>$B$645&amp;"-"&amp;COUNTA(C$645:$C652)+1</f>
        <v>実績50-8</v>
      </c>
      <c r="D653" s="94" t="s">
        <v>518</v>
      </c>
      <c r="E653" s="152"/>
      <c r="F653" s="152"/>
      <c r="G653" s="590"/>
      <c r="H653" s="591"/>
      <c r="I653" s="591"/>
      <c r="J653" s="591"/>
      <c r="K653" s="591"/>
      <c r="L653" s="591"/>
      <c r="M653" s="591"/>
      <c r="N653" s="591"/>
      <c r="O653" s="591"/>
      <c r="P653" s="591"/>
      <c r="Q653" s="591"/>
      <c r="R653" s="591"/>
      <c r="S653" s="591"/>
      <c r="T653" s="591"/>
      <c r="U653" s="591"/>
      <c r="V653" s="591"/>
      <c r="W653" s="591"/>
      <c r="X653" s="591"/>
      <c r="Y653" s="591"/>
      <c r="Z653" s="591"/>
      <c r="AA653" s="591"/>
      <c r="AB653" s="592"/>
    </row>
    <row r="654" spans="1:28" x14ac:dyDescent="0.45">
      <c r="A654" s="92"/>
      <c r="B654" s="92"/>
      <c r="C654" s="153"/>
      <c r="D654" s="93"/>
      <c r="E654" s="154"/>
      <c r="F654" s="154"/>
      <c r="G654" s="593"/>
      <c r="H654" s="594"/>
      <c r="I654" s="594"/>
      <c r="J654" s="594"/>
      <c r="K654" s="594"/>
      <c r="L654" s="594"/>
      <c r="M654" s="594"/>
      <c r="N654" s="594"/>
      <c r="O654" s="594"/>
      <c r="P654" s="594"/>
      <c r="Q654" s="594"/>
      <c r="R654" s="594"/>
      <c r="S654" s="594"/>
      <c r="T654" s="594"/>
      <c r="U654" s="594"/>
      <c r="V654" s="594"/>
      <c r="W654" s="594"/>
      <c r="X654" s="594"/>
      <c r="Y654" s="594"/>
      <c r="Z654" s="594"/>
      <c r="AA654" s="594"/>
      <c r="AB654" s="595"/>
    </row>
    <row r="655" spans="1:28" x14ac:dyDescent="0.45">
      <c r="A655" s="92"/>
      <c r="B655" s="92"/>
      <c r="C655" s="160" t="str">
        <f>$B$645&amp;"-"&amp;COUNTA(C$645:$C654)+1</f>
        <v>実績50-9</v>
      </c>
      <c r="D655" s="94" t="s">
        <v>519</v>
      </c>
      <c r="E655" s="152"/>
      <c r="F655" s="596" t="s">
        <v>520</v>
      </c>
      <c r="G655" s="590"/>
      <c r="H655" s="591"/>
      <c r="I655" s="591"/>
      <c r="J655" s="591"/>
      <c r="K655" s="591"/>
      <c r="L655" s="591"/>
      <c r="M655" s="591"/>
      <c r="N655" s="591"/>
      <c r="O655" s="591"/>
      <c r="P655" s="591"/>
      <c r="Q655" s="591"/>
      <c r="R655" s="591"/>
      <c r="S655" s="591"/>
      <c r="T655" s="591"/>
      <c r="U655" s="591"/>
      <c r="V655" s="591"/>
      <c r="W655" s="591"/>
      <c r="X655" s="591"/>
      <c r="Y655" s="591"/>
      <c r="Z655" s="591"/>
      <c r="AA655" s="591"/>
      <c r="AB655" s="592"/>
    </row>
    <row r="656" spans="1:28" ht="133.15" customHeight="1" x14ac:dyDescent="0.45">
      <c r="A656" s="92"/>
      <c r="B656" s="92"/>
      <c r="C656" s="153"/>
      <c r="D656" s="93"/>
      <c r="E656" s="154"/>
      <c r="F656" s="597"/>
      <c r="G656" s="593"/>
      <c r="H656" s="594"/>
      <c r="I656" s="594"/>
      <c r="J656" s="594"/>
      <c r="K656" s="594"/>
      <c r="L656" s="594"/>
      <c r="M656" s="594"/>
      <c r="N656" s="594"/>
      <c r="O656" s="594"/>
      <c r="P656" s="594"/>
      <c r="Q656" s="594"/>
      <c r="R656" s="594"/>
      <c r="S656" s="594"/>
      <c r="T656" s="594"/>
      <c r="U656" s="594"/>
      <c r="V656" s="594"/>
      <c r="W656" s="594"/>
      <c r="X656" s="594"/>
      <c r="Y656" s="594"/>
      <c r="Z656" s="594"/>
      <c r="AA656" s="594"/>
      <c r="AB656" s="595"/>
    </row>
  </sheetData>
  <sheetProtection algorithmName="SHA-512" hashValue="/fCHuAb53ot+YHo9tLGwDfookpZQVoLW1X6zu1ZYEI33iPuh9RWqM3J+ymm227Cvt3f7Y1a9bD1NdhPKfoHzzQ==" saltValue="03e4bRxRmOOmlVoESPqdWA==" spinCount="100000" sheet="1" objects="1" scenarios="1" selectLockedCells="1" selectUnlockedCells="1"/>
  <mergeCells count="1101">
    <mergeCell ref="G652:AB652"/>
    <mergeCell ref="G653:AB654"/>
    <mergeCell ref="F655:F656"/>
    <mergeCell ref="G655:AB656"/>
    <mergeCell ref="U650:V650"/>
    <mergeCell ref="W650:X650"/>
    <mergeCell ref="Y650:Z650"/>
    <mergeCell ref="AA650:AB650"/>
    <mergeCell ref="G651:Z651"/>
    <mergeCell ref="AA651:AB651"/>
    <mergeCell ref="G648:AB648"/>
    <mergeCell ref="D649:E649"/>
    <mergeCell ref="G649:AB649"/>
    <mergeCell ref="G650:H650"/>
    <mergeCell ref="I650:J650"/>
    <mergeCell ref="K650:L650"/>
    <mergeCell ref="M650:N650"/>
    <mergeCell ref="O650:P650"/>
    <mergeCell ref="Q650:R650"/>
    <mergeCell ref="S650:T650"/>
    <mergeCell ref="G639:AB639"/>
    <mergeCell ref="G640:AB641"/>
    <mergeCell ref="F642:F643"/>
    <mergeCell ref="G642:AB643"/>
    <mergeCell ref="G646:AB646"/>
    <mergeCell ref="G647:AB647"/>
    <mergeCell ref="U637:V637"/>
    <mergeCell ref="W637:X637"/>
    <mergeCell ref="Y637:Z637"/>
    <mergeCell ref="AA637:AB637"/>
    <mergeCell ref="G638:Z638"/>
    <mergeCell ref="AA638:AB638"/>
    <mergeCell ref="G635:AB635"/>
    <mergeCell ref="D636:E636"/>
    <mergeCell ref="G636:AB636"/>
    <mergeCell ref="G637:H637"/>
    <mergeCell ref="I637:J637"/>
    <mergeCell ref="K637:L637"/>
    <mergeCell ref="M637:N637"/>
    <mergeCell ref="O637:P637"/>
    <mergeCell ref="Q637:R637"/>
    <mergeCell ref="S637:T637"/>
    <mergeCell ref="G626:AB626"/>
    <mergeCell ref="G627:AB628"/>
    <mergeCell ref="F629:F630"/>
    <mergeCell ref="G629:AB630"/>
    <mergeCell ref="G633:AB633"/>
    <mergeCell ref="G634:AB634"/>
    <mergeCell ref="U624:V624"/>
    <mergeCell ref="W624:X624"/>
    <mergeCell ref="Y624:Z624"/>
    <mergeCell ref="AA624:AB624"/>
    <mergeCell ref="G625:Z625"/>
    <mergeCell ref="AA625:AB625"/>
    <mergeCell ref="G622:AB622"/>
    <mergeCell ref="D623:E623"/>
    <mergeCell ref="G623:AB623"/>
    <mergeCell ref="G624:H624"/>
    <mergeCell ref="I624:J624"/>
    <mergeCell ref="K624:L624"/>
    <mergeCell ref="M624:N624"/>
    <mergeCell ref="O624:P624"/>
    <mergeCell ref="Q624:R624"/>
    <mergeCell ref="S624:T624"/>
    <mergeCell ref="G613:AB613"/>
    <mergeCell ref="G614:AB615"/>
    <mergeCell ref="F616:F617"/>
    <mergeCell ref="G616:AB617"/>
    <mergeCell ref="G620:AB620"/>
    <mergeCell ref="G621:AB621"/>
    <mergeCell ref="U611:V611"/>
    <mergeCell ref="W611:X611"/>
    <mergeCell ref="Y611:Z611"/>
    <mergeCell ref="AA611:AB611"/>
    <mergeCell ref="G612:Z612"/>
    <mergeCell ref="AA612:AB612"/>
    <mergeCell ref="G609:AB609"/>
    <mergeCell ref="D610:E610"/>
    <mergeCell ref="G610:AB610"/>
    <mergeCell ref="G611:H611"/>
    <mergeCell ref="I611:J611"/>
    <mergeCell ref="K611:L611"/>
    <mergeCell ref="M611:N611"/>
    <mergeCell ref="O611:P611"/>
    <mergeCell ref="Q611:R611"/>
    <mergeCell ref="S611:T611"/>
    <mergeCell ref="G600:AB600"/>
    <mergeCell ref="G601:AB602"/>
    <mergeCell ref="F603:F604"/>
    <mergeCell ref="G603:AB604"/>
    <mergeCell ref="G607:AB607"/>
    <mergeCell ref="G608:AB608"/>
    <mergeCell ref="U598:V598"/>
    <mergeCell ref="W598:X598"/>
    <mergeCell ref="Y598:Z598"/>
    <mergeCell ref="AA598:AB598"/>
    <mergeCell ref="G599:Z599"/>
    <mergeCell ref="AA599:AB599"/>
    <mergeCell ref="G596:AB596"/>
    <mergeCell ref="D597:E597"/>
    <mergeCell ref="G597:AB597"/>
    <mergeCell ref="G598:H598"/>
    <mergeCell ref="I598:J598"/>
    <mergeCell ref="K598:L598"/>
    <mergeCell ref="M598:N598"/>
    <mergeCell ref="O598:P598"/>
    <mergeCell ref="Q598:R598"/>
    <mergeCell ref="S598:T598"/>
    <mergeCell ref="G587:AB587"/>
    <mergeCell ref="G588:AB589"/>
    <mergeCell ref="F590:F591"/>
    <mergeCell ref="G590:AB591"/>
    <mergeCell ref="G594:AB594"/>
    <mergeCell ref="G595:AB595"/>
    <mergeCell ref="U585:V585"/>
    <mergeCell ref="W585:X585"/>
    <mergeCell ref="Y585:Z585"/>
    <mergeCell ref="AA585:AB585"/>
    <mergeCell ref="G586:Z586"/>
    <mergeCell ref="AA586:AB586"/>
    <mergeCell ref="G583:AB583"/>
    <mergeCell ref="D584:E584"/>
    <mergeCell ref="G584:AB584"/>
    <mergeCell ref="G585:H585"/>
    <mergeCell ref="I585:J585"/>
    <mergeCell ref="K585:L585"/>
    <mergeCell ref="M585:N585"/>
    <mergeCell ref="O585:P585"/>
    <mergeCell ref="Q585:R585"/>
    <mergeCell ref="S585:T585"/>
    <mergeCell ref="G574:AB574"/>
    <mergeCell ref="G575:AB576"/>
    <mergeCell ref="F577:F578"/>
    <mergeCell ref="G577:AB578"/>
    <mergeCell ref="G581:AB581"/>
    <mergeCell ref="G582:AB582"/>
    <mergeCell ref="U572:V572"/>
    <mergeCell ref="W572:X572"/>
    <mergeCell ref="Y572:Z572"/>
    <mergeCell ref="AA572:AB572"/>
    <mergeCell ref="G573:Z573"/>
    <mergeCell ref="AA573:AB573"/>
    <mergeCell ref="G570:AB570"/>
    <mergeCell ref="D571:E571"/>
    <mergeCell ref="G571:AB571"/>
    <mergeCell ref="G572:H572"/>
    <mergeCell ref="I572:J572"/>
    <mergeCell ref="K572:L572"/>
    <mergeCell ref="M572:N572"/>
    <mergeCell ref="O572:P572"/>
    <mergeCell ref="Q572:R572"/>
    <mergeCell ref="S572:T572"/>
    <mergeCell ref="G561:AB561"/>
    <mergeCell ref="G562:AB563"/>
    <mergeCell ref="F564:F565"/>
    <mergeCell ref="G564:AB565"/>
    <mergeCell ref="G568:AB568"/>
    <mergeCell ref="G569:AB569"/>
    <mergeCell ref="U559:V559"/>
    <mergeCell ref="W559:X559"/>
    <mergeCell ref="Y559:Z559"/>
    <mergeCell ref="AA559:AB559"/>
    <mergeCell ref="G560:Z560"/>
    <mergeCell ref="AA560:AB560"/>
    <mergeCell ref="G557:AB557"/>
    <mergeCell ref="D558:E558"/>
    <mergeCell ref="G558:AB558"/>
    <mergeCell ref="G559:H559"/>
    <mergeCell ref="I559:J559"/>
    <mergeCell ref="K559:L559"/>
    <mergeCell ref="M559:N559"/>
    <mergeCell ref="O559:P559"/>
    <mergeCell ref="Q559:R559"/>
    <mergeCell ref="S559:T559"/>
    <mergeCell ref="G548:AB548"/>
    <mergeCell ref="G549:AB550"/>
    <mergeCell ref="F551:F552"/>
    <mergeCell ref="G551:AB552"/>
    <mergeCell ref="G555:AB555"/>
    <mergeCell ref="G556:AB556"/>
    <mergeCell ref="U546:V546"/>
    <mergeCell ref="W546:X546"/>
    <mergeCell ref="Y546:Z546"/>
    <mergeCell ref="AA546:AB546"/>
    <mergeCell ref="G547:Z547"/>
    <mergeCell ref="AA547:AB547"/>
    <mergeCell ref="G544:AB544"/>
    <mergeCell ref="D545:E545"/>
    <mergeCell ref="G545:AB545"/>
    <mergeCell ref="G546:H546"/>
    <mergeCell ref="I546:J546"/>
    <mergeCell ref="K546:L546"/>
    <mergeCell ref="M546:N546"/>
    <mergeCell ref="O546:P546"/>
    <mergeCell ref="Q546:R546"/>
    <mergeCell ref="S546:T546"/>
    <mergeCell ref="G535:AB535"/>
    <mergeCell ref="G536:AB537"/>
    <mergeCell ref="F538:F539"/>
    <mergeCell ref="G538:AB539"/>
    <mergeCell ref="G542:AB542"/>
    <mergeCell ref="G543:AB543"/>
    <mergeCell ref="U533:V533"/>
    <mergeCell ref="W533:X533"/>
    <mergeCell ref="Y533:Z533"/>
    <mergeCell ref="AA533:AB533"/>
    <mergeCell ref="G534:Z534"/>
    <mergeCell ref="AA534:AB534"/>
    <mergeCell ref="G531:AB531"/>
    <mergeCell ref="D532:E532"/>
    <mergeCell ref="G532:AB532"/>
    <mergeCell ref="G533:H533"/>
    <mergeCell ref="I533:J533"/>
    <mergeCell ref="K533:L533"/>
    <mergeCell ref="M533:N533"/>
    <mergeCell ref="O533:P533"/>
    <mergeCell ref="Q533:R533"/>
    <mergeCell ref="S533:T533"/>
    <mergeCell ref="G522:AB522"/>
    <mergeCell ref="G523:AB524"/>
    <mergeCell ref="F525:F526"/>
    <mergeCell ref="G525:AB526"/>
    <mergeCell ref="G529:AB529"/>
    <mergeCell ref="G530:AB530"/>
    <mergeCell ref="U520:V520"/>
    <mergeCell ref="W520:X520"/>
    <mergeCell ref="Y520:Z520"/>
    <mergeCell ref="AA520:AB520"/>
    <mergeCell ref="G521:Z521"/>
    <mergeCell ref="AA521:AB521"/>
    <mergeCell ref="G518:AB518"/>
    <mergeCell ref="D519:E519"/>
    <mergeCell ref="G519:AB519"/>
    <mergeCell ref="G520:H520"/>
    <mergeCell ref="I520:J520"/>
    <mergeCell ref="K520:L520"/>
    <mergeCell ref="M520:N520"/>
    <mergeCell ref="O520:P520"/>
    <mergeCell ref="Q520:R520"/>
    <mergeCell ref="S520:T520"/>
    <mergeCell ref="G509:AB509"/>
    <mergeCell ref="G510:AB511"/>
    <mergeCell ref="F512:F513"/>
    <mergeCell ref="G512:AB513"/>
    <mergeCell ref="G516:AB516"/>
    <mergeCell ref="G517:AB517"/>
    <mergeCell ref="U507:V507"/>
    <mergeCell ref="W507:X507"/>
    <mergeCell ref="Y507:Z507"/>
    <mergeCell ref="AA507:AB507"/>
    <mergeCell ref="G508:Z508"/>
    <mergeCell ref="AA508:AB508"/>
    <mergeCell ref="G505:AB505"/>
    <mergeCell ref="D506:E506"/>
    <mergeCell ref="G506:AB506"/>
    <mergeCell ref="G507:H507"/>
    <mergeCell ref="I507:J507"/>
    <mergeCell ref="K507:L507"/>
    <mergeCell ref="M507:N507"/>
    <mergeCell ref="O507:P507"/>
    <mergeCell ref="Q507:R507"/>
    <mergeCell ref="S507:T507"/>
    <mergeCell ref="G496:AB496"/>
    <mergeCell ref="G497:AB498"/>
    <mergeCell ref="F499:F500"/>
    <mergeCell ref="G499:AB500"/>
    <mergeCell ref="G503:AB503"/>
    <mergeCell ref="G504:AB504"/>
    <mergeCell ref="U494:V494"/>
    <mergeCell ref="W494:X494"/>
    <mergeCell ref="Y494:Z494"/>
    <mergeCell ref="AA494:AB494"/>
    <mergeCell ref="G495:Z495"/>
    <mergeCell ref="AA495:AB495"/>
    <mergeCell ref="G492:AB492"/>
    <mergeCell ref="D493:E493"/>
    <mergeCell ref="G493:AB493"/>
    <mergeCell ref="G494:H494"/>
    <mergeCell ref="I494:J494"/>
    <mergeCell ref="K494:L494"/>
    <mergeCell ref="M494:N494"/>
    <mergeCell ref="O494:P494"/>
    <mergeCell ref="Q494:R494"/>
    <mergeCell ref="S494:T494"/>
    <mergeCell ref="G483:AB483"/>
    <mergeCell ref="G484:AB485"/>
    <mergeCell ref="F486:F487"/>
    <mergeCell ref="G486:AB487"/>
    <mergeCell ref="G490:AB490"/>
    <mergeCell ref="G491:AB491"/>
    <mergeCell ref="U481:V481"/>
    <mergeCell ref="W481:X481"/>
    <mergeCell ref="Y481:Z481"/>
    <mergeCell ref="AA481:AB481"/>
    <mergeCell ref="G482:Z482"/>
    <mergeCell ref="AA482:AB482"/>
    <mergeCell ref="G479:AB479"/>
    <mergeCell ref="D480:E480"/>
    <mergeCell ref="G480:AB480"/>
    <mergeCell ref="G481:H481"/>
    <mergeCell ref="I481:J481"/>
    <mergeCell ref="K481:L481"/>
    <mergeCell ref="M481:N481"/>
    <mergeCell ref="O481:P481"/>
    <mergeCell ref="Q481:R481"/>
    <mergeCell ref="S481:T481"/>
    <mergeCell ref="G470:AB470"/>
    <mergeCell ref="G471:AB472"/>
    <mergeCell ref="F473:F474"/>
    <mergeCell ref="G473:AB474"/>
    <mergeCell ref="G477:AB477"/>
    <mergeCell ref="G478:AB478"/>
    <mergeCell ref="U468:V468"/>
    <mergeCell ref="W468:X468"/>
    <mergeCell ref="Y468:Z468"/>
    <mergeCell ref="AA468:AB468"/>
    <mergeCell ref="G469:Z469"/>
    <mergeCell ref="AA469:AB469"/>
    <mergeCell ref="G466:AB466"/>
    <mergeCell ref="D467:E467"/>
    <mergeCell ref="G467:AB467"/>
    <mergeCell ref="G468:H468"/>
    <mergeCell ref="I468:J468"/>
    <mergeCell ref="K468:L468"/>
    <mergeCell ref="M468:N468"/>
    <mergeCell ref="O468:P468"/>
    <mergeCell ref="Q468:R468"/>
    <mergeCell ref="S468:T468"/>
    <mergeCell ref="G457:AB457"/>
    <mergeCell ref="G458:AB459"/>
    <mergeCell ref="F460:F461"/>
    <mergeCell ref="G460:AB461"/>
    <mergeCell ref="G464:AB464"/>
    <mergeCell ref="G465:AB465"/>
    <mergeCell ref="U455:V455"/>
    <mergeCell ref="W455:X455"/>
    <mergeCell ref="Y455:Z455"/>
    <mergeCell ref="AA455:AB455"/>
    <mergeCell ref="G456:Z456"/>
    <mergeCell ref="AA456:AB456"/>
    <mergeCell ref="G453:AB453"/>
    <mergeCell ref="D454:E454"/>
    <mergeCell ref="G454:AB454"/>
    <mergeCell ref="G455:H455"/>
    <mergeCell ref="I455:J455"/>
    <mergeCell ref="K455:L455"/>
    <mergeCell ref="M455:N455"/>
    <mergeCell ref="O455:P455"/>
    <mergeCell ref="Q455:R455"/>
    <mergeCell ref="S455:T455"/>
    <mergeCell ref="G444:AB444"/>
    <mergeCell ref="G445:AB446"/>
    <mergeCell ref="F447:F448"/>
    <mergeCell ref="G447:AB448"/>
    <mergeCell ref="G451:AB451"/>
    <mergeCell ref="G452:AB452"/>
    <mergeCell ref="U442:V442"/>
    <mergeCell ref="W442:X442"/>
    <mergeCell ref="Y442:Z442"/>
    <mergeCell ref="AA442:AB442"/>
    <mergeCell ref="G443:Z443"/>
    <mergeCell ref="AA443:AB443"/>
    <mergeCell ref="G440:AB440"/>
    <mergeCell ref="D441:E441"/>
    <mergeCell ref="G441:AB441"/>
    <mergeCell ref="G442:H442"/>
    <mergeCell ref="I442:J442"/>
    <mergeCell ref="K442:L442"/>
    <mergeCell ref="M442:N442"/>
    <mergeCell ref="O442:P442"/>
    <mergeCell ref="Q442:R442"/>
    <mergeCell ref="S442:T442"/>
    <mergeCell ref="G431:AB431"/>
    <mergeCell ref="G432:AB433"/>
    <mergeCell ref="F434:F435"/>
    <mergeCell ref="G434:AB435"/>
    <mergeCell ref="G438:AB438"/>
    <mergeCell ref="G439:AB439"/>
    <mergeCell ref="U429:V429"/>
    <mergeCell ref="W429:X429"/>
    <mergeCell ref="Y429:Z429"/>
    <mergeCell ref="AA429:AB429"/>
    <mergeCell ref="G430:Z430"/>
    <mergeCell ref="AA430:AB430"/>
    <mergeCell ref="G427:AB427"/>
    <mergeCell ref="D428:E428"/>
    <mergeCell ref="G428:AB428"/>
    <mergeCell ref="G429:H429"/>
    <mergeCell ref="I429:J429"/>
    <mergeCell ref="K429:L429"/>
    <mergeCell ref="M429:N429"/>
    <mergeCell ref="O429:P429"/>
    <mergeCell ref="Q429:R429"/>
    <mergeCell ref="S429:T429"/>
    <mergeCell ref="G418:AB418"/>
    <mergeCell ref="G419:AB420"/>
    <mergeCell ref="F421:F422"/>
    <mergeCell ref="G421:AB422"/>
    <mergeCell ref="G425:AB425"/>
    <mergeCell ref="G426:AB426"/>
    <mergeCell ref="U416:V416"/>
    <mergeCell ref="W416:X416"/>
    <mergeCell ref="Y416:Z416"/>
    <mergeCell ref="AA416:AB416"/>
    <mergeCell ref="G417:Z417"/>
    <mergeCell ref="AA417:AB417"/>
    <mergeCell ref="G414:AB414"/>
    <mergeCell ref="D415:E415"/>
    <mergeCell ref="G415:AB415"/>
    <mergeCell ref="G416:H416"/>
    <mergeCell ref="I416:J416"/>
    <mergeCell ref="K416:L416"/>
    <mergeCell ref="M416:N416"/>
    <mergeCell ref="O416:P416"/>
    <mergeCell ref="Q416:R416"/>
    <mergeCell ref="S416:T416"/>
    <mergeCell ref="G405:AB405"/>
    <mergeCell ref="G406:AB407"/>
    <mergeCell ref="F408:F409"/>
    <mergeCell ref="G408:AB409"/>
    <mergeCell ref="G412:AB412"/>
    <mergeCell ref="G413:AB413"/>
    <mergeCell ref="U403:V403"/>
    <mergeCell ref="W403:X403"/>
    <mergeCell ref="Y403:Z403"/>
    <mergeCell ref="AA403:AB403"/>
    <mergeCell ref="G404:Z404"/>
    <mergeCell ref="AA404:AB404"/>
    <mergeCell ref="G401:AB401"/>
    <mergeCell ref="D402:E402"/>
    <mergeCell ref="G402:AB402"/>
    <mergeCell ref="G403:H403"/>
    <mergeCell ref="I403:J403"/>
    <mergeCell ref="K403:L403"/>
    <mergeCell ref="M403:N403"/>
    <mergeCell ref="O403:P403"/>
    <mergeCell ref="Q403:R403"/>
    <mergeCell ref="S403:T403"/>
    <mergeCell ref="G392:AB392"/>
    <mergeCell ref="G393:AB394"/>
    <mergeCell ref="F395:F396"/>
    <mergeCell ref="G395:AB396"/>
    <mergeCell ref="G399:AB399"/>
    <mergeCell ref="G400:AB400"/>
    <mergeCell ref="U390:V390"/>
    <mergeCell ref="W390:X390"/>
    <mergeCell ref="Y390:Z390"/>
    <mergeCell ref="AA390:AB390"/>
    <mergeCell ref="G391:Z391"/>
    <mergeCell ref="AA391:AB391"/>
    <mergeCell ref="G388:AB388"/>
    <mergeCell ref="D389:E389"/>
    <mergeCell ref="G389:AB389"/>
    <mergeCell ref="G390:H390"/>
    <mergeCell ref="I390:J390"/>
    <mergeCell ref="K390:L390"/>
    <mergeCell ref="M390:N390"/>
    <mergeCell ref="O390:P390"/>
    <mergeCell ref="Q390:R390"/>
    <mergeCell ref="S390:T390"/>
    <mergeCell ref="G379:AB379"/>
    <mergeCell ref="G380:AB381"/>
    <mergeCell ref="F382:F383"/>
    <mergeCell ref="G382:AB383"/>
    <mergeCell ref="G386:AB386"/>
    <mergeCell ref="G387:AB387"/>
    <mergeCell ref="U377:V377"/>
    <mergeCell ref="W377:X377"/>
    <mergeCell ref="Y377:Z377"/>
    <mergeCell ref="AA377:AB377"/>
    <mergeCell ref="G378:Z378"/>
    <mergeCell ref="AA378:AB378"/>
    <mergeCell ref="G375:AB375"/>
    <mergeCell ref="D376:E376"/>
    <mergeCell ref="G376:AB376"/>
    <mergeCell ref="G377:H377"/>
    <mergeCell ref="I377:J377"/>
    <mergeCell ref="K377:L377"/>
    <mergeCell ref="M377:N377"/>
    <mergeCell ref="O377:P377"/>
    <mergeCell ref="Q377:R377"/>
    <mergeCell ref="S377:T377"/>
    <mergeCell ref="G366:AB366"/>
    <mergeCell ref="G367:AB368"/>
    <mergeCell ref="F369:F370"/>
    <mergeCell ref="G369:AB370"/>
    <mergeCell ref="G373:AB373"/>
    <mergeCell ref="G374:AB374"/>
    <mergeCell ref="U364:V364"/>
    <mergeCell ref="W364:X364"/>
    <mergeCell ref="Y364:Z364"/>
    <mergeCell ref="AA364:AB364"/>
    <mergeCell ref="G365:Z365"/>
    <mergeCell ref="AA365:AB365"/>
    <mergeCell ref="G362:AB362"/>
    <mergeCell ref="D363:E363"/>
    <mergeCell ref="G363:AB363"/>
    <mergeCell ref="G364:H364"/>
    <mergeCell ref="I364:J364"/>
    <mergeCell ref="K364:L364"/>
    <mergeCell ref="M364:N364"/>
    <mergeCell ref="O364:P364"/>
    <mergeCell ref="Q364:R364"/>
    <mergeCell ref="S364:T364"/>
    <mergeCell ref="G353:AB353"/>
    <mergeCell ref="G354:AB355"/>
    <mergeCell ref="F356:F357"/>
    <mergeCell ref="G356:AB357"/>
    <mergeCell ref="G360:AB360"/>
    <mergeCell ref="G361:AB361"/>
    <mergeCell ref="U351:V351"/>
    <mergeCell ref="W351:X351"/>
    <mergeCell ref="Y351:Z351"/>
    <mergeCell ref="AA351:AB351"/>
    <mergeCell ref="G352:Z352"/>
    <mergeCell ref="AA352:AB352"/>
    <mergeCell ref="G349:AB349"/>
    <mergeCell ref="D350:E350"/>
    <mergeCell ref="G350:AB350"/>
    <mergeCell ref="G351:H351"/>
    <mergeCell ref="I351:J351"/>
    <mergeCell ref="K351:L351"/>
    <mergeCell ref="M351:N351"/>
    <mergeCell ref="O351:P351"/>
    <mergeCell ref="Q351:R351"/>
    <mergeCell ref="S351:T351"/>
    <mergeCell ref="G340:AB340"/>
    <mergeCell ref="G341:AB342"/>
    <mergeCell ref="F343:F344"/>
    <mergeCell ref="G343:AB344"/>
    <mergeCell ref="G347:AB347"/>
    <mergeCell ref="G348:AB348"/>
    <mergeCell ref="U338:V338"/>
    <mergeCell ref="W338:X338"/>
    <mergeCell ref="Y338:Z338"/>
    <mergeCell ref="AA338:AB338"/>
    <mergeCell ref="G339:Z339"/>
    <mergeCell ref="AA339:AB339"/>
    <mergeCell ref="G336:AB336"/>
    <mergeCell ref="D337:E337"/>
    <mergeCell ref="G337:AB337"/>
    <mergeCell ref="G338:H338"/>
    <mergeCell ref="I338:J338"/>
    <mergeCell ref="K338:L338"/>
    <mergeCell ref="M338:N338"/>
    <mergeCell ref="O338:P338"/>
    <mergeCell ref="Q338:R338"/>
    <mergeCell ref="S338:T338"/>
    <mergeCell ref="G327:AB327"/>
    <mergeCell ref="G328:AB329"/>
    <mergeCell ref="F330:F331"/>
    <mergeCell ref="G330:AB331"/>
    <mergeCell ref="G334:AB334"/>
    <mergeCell ref="G335:AB335"/>
    <mergeCell ref="U325:V325"/>
    <mergeCell ref="W325:X325"/>
    <mergeCell ref="Y325:Z325"/>
    <mergeCell ref="AA325:AB325"/>
    <mergeCell ref="G326:Z326"/>
    <mergeCell ref="AA326:AB326"/>
    <mergeCell ref="G323:AB323"/>
    <mergeCell ref="D324:E324"/>
    <mergeCell ref="G324:AB324"/>
    <mergeCell ref="G325:H325"/>
    <mergeCell ref="I325:J325"/>
    <mergeCell ref="K325:L325"/>
    <mergeCell ref="M325:N325"/>
    <mergeCell ref="O325:P325"/>
    <mergeCell ref="Q325:R325"/>
    <mergeCell ref="S325:T325"/>
    <mergeCell ref="G314:AB314"/>
    <mergeCell ref="G315:AB316"/>
    <mergeCell ref="F317:F318"/>
    <mergeCell ref="G317:AB318"/>
    <mergeCell ref="G321:AB321"/>
    <mergeCell ref="G322:AB322"/>
    <mergeCell ref="U312:V312"/>
    <mergeCell ref="W312:X312"/>
    <mergeCell ref="Y312:Z312"/>
    <mergeCell ref="AA312:AB312"/>
    <mergeCell ref="G313:Z313"/>
    <mergeCell ref="AA313:AB313"/>
    <mergeCell ref="G310:AB310"/>
    <mergeCell ref="D311:E311"/>
    <mergeCell ref="G311:AB311"/>
    <mergeCell ref="G312:H312"/>
    <mergeCell ref="I312:J312"/>
    <mergeCell ref="K312:L312"/>
    <mergeCell ref="M312:N312"/>
    <mergeCell ref="O312:P312"/>
    <mergeCell ref="Q312:R312"/>
    <mergeCell ref="S312:T312"/>
    <mergeCell ref="G301:AB301"/>
    <mergeCell ref="G302:AB303"/>
    <mergeCell ref="F304:F305"/>
    <mergeCell ref="G304:AB305"/>
    <mergeCell ref="G308:AB308"/>
    <mergeCell ref="G309:AB309"/>
    <mergeCell ref="U299:V299"/>
    <mergeCell ref="W299:X299"/>
    <mergeCell ref="Y299:Z299"/>
    <mergeCell ref="AA299:AB299"/>
    <mergeCell ref="G300:Z300"/>
    <mergeCell ref="AA300:AB300"/>
    <mergeCell ref="G297:AB297"/>
    <mergeCell ref="D298:E298"/>
    <mergeCell ref="G298:AB298"/>
    <mergeCell ref="G299:H299"/>
    <mergeCell ref="I299:J299"/>
    <mergeCell ref="K299:L299"/>
    <mergeCell ref="M299:N299"/>
    <mergeCell ref="O299:P299"/>
    <mergeCell ref="Q299:R299"/>
    <mergeCell ref="S299:T299"/>
    <mergeCell ref="G288:AB288"/>
    <mergeCell ref="G289:AB290"/>
    <mergeCell ref="F291:F292"/>
    <mergeCell ref="G291:AB292"/>
    <mergeCell ref="G295:AB295"/>
    <mergeCell ref="G296:AB296"/>
    <mergeCell ref="U286:V286"/>
    <mergeCell ref="W286:X286"/>
    <mergeCell ref="Y286:Z286"/>
    <mergeCell ref="AA286:AB286"/>
    <mergeCell ref="G287:Z287"/>
    <mergeCell ref="AA287:AB287"/>
    <mergeCell ref="G284:AB284"/>
    <mergeCell ref="D285:E285"/>
    <mergeCell ref="G285:AB285"/>
    <mergeCell ref="G286:H286"/>
    <mergeCell ref="I286:J286"/>
    <mergeCell ref="K286:L286"/>
    <mergeCell ref="M286:N286"/>
    <mergeCell ref="O286:P286"/>
    <mergeCell ref="Q286:R286"/>
    <mergeCell ref="S286:T286"/>
    <mergeCell ref="G275:AB275"/>
    <mergeCell ref="G276:AB277"/>
    <mergeCell ref="F278:F279"/>
    <mergeCell ref="G278:AB279"/>
    <mergeCell ref="G282:AB282"/>
    <mergeCell ref="G283:AB283"/>
    <mergeCell ref="U273:V273"/>
    <mergeCell ref="W273:X273"/>
    <mergeCell ref="Y273:Z273"/>
    <mergeCell ref="AA273:AB273"/>
    <mergeCell ref="G274:Z274"/>
    <mergeCell ref="AA274:AB274"/>
    <mergeCell ref="G271:AB271"/>
    <mergeCell ref="D272:E272"/>
    <mergeCell ref="G272:AB272"/>
    <mergeCell ref="G273:H273"/>
    <mergeCell ref="I273:J273"/>
    <mergeCell ref="K273:L273"/>
    <mergeCell ref="M273:N273"/>
    <mergeCell ref="O273:P273"/>
    <mergeCell ref="Q273:R273"/>
    <mergeCell ref="S273:T273"/>
    <mergeCell ref="G262:AB262"/>
    <mergeCell ref="G263:AB264"/>
    <mergeCell ref="F265:F266"/>
    <mergeCell ref="G265:AB266"/>
    <mergeCell ref="G269:AB269"/>
    <mergeCell ref="G270:AB270"/>
    <mergeCell ref="U260:V260"/>
    <mergeCell ref="W260:X260"/>
    <mergeCell ref="Y260:Z260"/>
    <mergeCell ref="AA260:AB260"/>
    <mergeCell ref="G261:Z261"/>
    <mergeCell ref="AA261:AB261"/>
    <mergeCell ref="G258:AB258"/>
    <mergeCell ref="D259:E259"/>
    <mergeCell ref="G259:AB259"/>
    <mergeCell ref="G260:H260"/>
    <mergeCell ref="I260:J260"/>
    <mergeCell ref="K260:L260"/>
    <mergeCell ref="M260:N260"/>
    <mergeCell ref="O260:P260"/>
    <mergeCell ref="Q260:R260"/>
    <mergeCell ref="S260:T260"/>
    <mergeCell ref="G249:AB249"/>
    <mergeCell ref="G250:AB251"/>
    <mergeCell ref="F252:F253"/>
    <mergeCell ref="G252:AB253"/>
    <mergeCell ref="G256:AB256"/>
    <mergeCell ref="G257:AB257"/>
    <mergeCell ref="U247:V247"/>
    <mergeCell ref="W247:X247"/>
    <mergeCell ref="Y247:Z247"/>
    <mergeCell ref="AA247:AB247"/>
    <mergeCell ref="G248:Z248"/>
    <mergeCell ref="AA248:AB248"/>
    <mergeCell ref="G245:AB245"/>
    <mergeCell ref="D246:E246"/>
    <mergeCell ref="G246:AB246"/>
    <mergeCell ref="G247:H247"/>
    <mergeCell ref="I247:J247"/>
    <mergeCell ref="K247:L247"/>
    <mergeCell ref="M247:N247"/>
    <mergeCell ref="O247:P247"/>
    <mergeCell ref="Q247:R247"/>
    <mergeCell ref="S247:T247"/>
    <mergeCell ref="G236:AB236"/>
    <mergeCell ref="G237:AB238"/>
    <mergeCell ref="F239:F240"/>
    <mergeCell ref="G239:AB240"/>
    <mergeCell ref="G243:AB243"/>
    <mergeCell ref="G244:AB244"/>
    <mergeCell ref="U234:V234"/>
    <mergeCell ref="W234:X234"/>
    <mergeCell ref="Y234:Z234"/>
    <mergeCell ref="AA234:AB234"/>
    <mergeCell ref="G235:Z235"/>
    <mergeCell ref="AA235:AB235"/>
    <mergeCell ref="G232:AB232"/>
    <mergeCell ref="D233:E233"/>
    <mergeCell ref="G233:AB233"/>
    <mergeCell ref="G234:H234"/>
    <mergeCell ref="I234:J234"/>
    <mergeCell ref="K234:L234"/>
    <mergeCell ref="M234:N234"/>
    <mergeCell ref="O234:P234"/>
    <mergeCell ref="Q234:R234"/>
    <mergeCell ref="S234:T234"/>
    <mergeCell ref="G223:AB223"/>
    <mergeCell ref="G224:AB225"/>
    <mergeCell ref="F226:F227"/>
    <mergeCell ref="G226:AB227"/>
    <mergeCell ref="G230:AB230"/>
    <mergeCell ref="G231:AB231"/>
    <mergeCell ref="U221:V221"/>
    <mergeCell ref="W221:X221"/>
    <mergeCell ref="Y221:Z221"/>
    <mergeCell ref="AA221:AB221"/>
    <mergeCell ref="G222:Z222"/>
    <mergeCell ref="AA222:AB222"/>
    <mergeCell ref="G219:AB219"/>
    <mergeCell ref="D220:E220"/>
    <mergeCell ref="G220:AB220"/>
    <mergeCell ref="G221:H221"/>
    <mergeCell ref="I221:J221"/>
    <mergeCell ref="K221:L221"/>
    <mergeCell ref="M221:N221"/>
    <mergeCell ref="O221:P221"/>
    <mergeCell ref="Q221:R221"/>
    <mergeCell ref="S221:T221"/>
    <mergeCell ref="G210:AB210"/>
    <mergeCell ref="G211:AB212"/>
    <mergeCell ref="F213:F214"/>
    <mergeCell ref="G213:AB214"/>
    <mergeCell ref="G217:AB217"/>
    <mergeCell ref="G218:AB218"/>
    <mergeCell ref="U208:V208"/>
    <mergeCell ref="W208:X208"/>
    <mergeCell ref="Y208:Z208"/>
    <mergeCell ref="AA208:AB208"/>
    <mergeCell ref="G209:Z209"/>
    <mergeCell ref="AA209:AB209"/>
    <mergeCell ref="G206:AB206"/>
    <mergeCell ref="D207:E207"/>
    <mergeCell ref="G207:AB207"/>
    <mergeCell ref="G208:H208"/>
    <mergeCell ref="I208:J208"/>
    <mergeCell ref="K208:L208"/>
    <mergeCell ref="M208:N208"/>
    <mergeCell ref="O208:P208"/>
    <mergeCell ref="Q208:R208"/>
    <mergeCell ref="S208:T208"/>
    <mergeCell ref="G197:AB197"/>
    <mergeCell ref="G198:AB199"/>
    <mergeCell ref="F200:F201"/>
    <mergeCell ref="G200:AB201"/>
    <mergeCell ref="G204:AB204"/>
    <mergeCell ref="G205:AB205"/>
    <mergeCell ref="U195:V195"/>
    <mergeCell ref="W195:X195"/>
    <mergeCell ref="Y195:Z195"/>
    <mergeCell ref="AA195:AB195"/>
    <mergeCell ref="G196:Z196"/>
    <mergeCell ref="AA196:AB196"/>
    <mergeCell ref="G193:AB193"/>
    <mergeCell ref="D194:E194"/>
    <mergeCell ref="G194:AB194"/>
    <mergeCell ref="G195:H195"/>
    <mergeCell ref="I195:J195"/>
    <mergeCell ref="K195:L195"/>
    <mergeCell ref="M195:N195"/>
    <mergeCell ref="O195:P195"/>
    <mergeCell ref="Q195:R195"/>
    <mergeCell ref="S195:T195"/>
    <mergeCell ref="G184:AB184"/>
    <mergeCell ref="G185:AB186"/>
    <mergeCell ref="F187:F188"/>
    <mergeCell ref="G187:AB188"/>
    <mergeCell ref="G191:AB191"/>
    <mergeCell ref="G192:AB192"/>
    <mergeCell ref="U182:V182"/>
    <mergeCell ref="W182:X182"/>
    <mergeCell ref="Y182:Z182"/>
    <mergeCell ref="AA182:AB182"/>
    <mergeCell ref="G183:Z183"/>
    <mergeCell ref="AA183:AB183"/>
    <mergeCell ref="G180:AB180"/>
    <mergeCell ref="D181:E181"/>
    <mergeCell ref="G181:AB181"/>
    <mergeCell ref="G182:H182"/>
    <mergeCell ref="I182:J182"/>
    <mergeCell ref="K182:L182"/>
    <mergeCell ref="M182:N182"/>
    <mergeCell ref="O182:P182"/>
    <mergeCell ref="Q182:R182"/>
    <mergeCell ref="S182:T182"/>
    <mergeCell ref="G171:AB171"/>
    <mergeCell ref="G172:AB173"/>
    <mergeCell ref="F174:F175"/>
    <mergeCell ref="G174:AB175"/>
    <mergeCell ref="G178:AB178"/>
    <mergeCell ref="G179:AB179"/>
    <mergeCell ref="U169:V169"/>
    <mergeCell ref="W169:X169"/>
    <mergeCell ref="Y169:Z169"/>
    <mergeCell ref="AA169:AB169"/>
    <mergeCell ref="G170:Z170"/>
    <mergeCell ref="AA170:AB170"/>
    <mergeCell ref="G167:AB167"/>
    <mergeCell ref="D168:E168"/>
    <mergeCell ref="G168:AB168"/>
    <mergeCell ref="G169:H169"/>
    <mergeCell ref="I169:J169"/>
    <mergeCell ref="K169:L169"/>
    <mergeCell ref="M169:N169"/>
    <mergeCell ref="O169:P169"/>
    <mergeCell ref="Q169:R169"/>
    <mergeCell ref="S169:T169"/>
    <mergeCell ref="G158:AB158"/>
    <mergeCell ref="G159:AB160"/>
    <mergeCell ref="F161:F162"/>
    <mergeCell ref="G161:AB162"/>
    <mergeCell ref="G165:AB165"/>
    <mergeCell ref="G166:AB166"/>
    <mergeCell ref="U156:V156"/>
    <mergeCell ref="W156:X156"/>
    <mergeCell ref="Y156:Z156"/>
    <mergeCell ref="AA156:AB156"/>
    <mergeCell ref="G157:Z157"/>
    <mergeCell ref="AA157:AB157"/>
    <mergeCell ref="G154:AB154"/>
    <mergeCell ref="D155:E155"/>
    <mergeCell ref="G155:AB155"/>
    <mergeCell ref="G156:H156"/>
    <mergeCell ref="I156:J156"/>
    <mergeCell ref="K156:L156"/>
    <mergeCell ref="M156:N156"/>
    <mergeCell ref="O156:P156"/>
    <mergeCell ref="Q156:R156"/>
    <mergeCell ref="S156:T156"/>
    <mergeCell ref="G145:AB145"/>
    <mergeCell ref="G146:AB147"/>
    <mergeCell ref="F148:F149"/>
    <mergeCell ref="G148:AB149"/>
    <mergeCell ref="G152:AB152"/>
    <mergeCell ref="G153:AB153"/>
    <mergeCell ref="U143:V143"/>
    <mergeCell ref="W143:X143"/>
    <mergeCell ref="Y143:Z143"/>
    <mergeCell ref="AA143:AB143"/>
    <mergeCell ref="G144:Z144"/>
    <mergeCell ref="AA144:AB144"/>
    <mergeCell ref="G141:AB141"/>
    <mergeCell ref="D142:E142"/>
    <mergeCell ref="G142:AB142"/>
    <mergeCell ref="G143:H143"/>
    <mergeCell ref="I143:J143"/>
    <mergeCell ref="K143:L143"/>
    <mergeCell ref="M143:N143"/>
    <mergeCell ref="O143:P143"/>
    <mergeCell ref="Q143:R143"/>
    <mergeCell ref="S143:T143"/>
    <mergeCell ref="G132:AB132"/>
    <mergeCell ref="G133:AB134"/>
    <mergeCell ref="F135:F136"/>
    <mergeCell ref="G135:AB136"/>
    <mergeCell ref="G139:AB139"/>
    <mergeCell ref="G140:AB140"/>
    <mergeCell ref="U130:V130"/>
    <mergeCell ref="W130:X130"/>
    <mergeCell ref="Y130:Z130"/>
    <mergeCell ref="AA130:AB130"/>
    <mergeCell ref="G131:Z131"/>
    <mergeCell ref="AA131:AB131"/>
    <mergeCell ref="G128:AB128"/>
    <mergeCell ref="D129:E129"/>
    <mergeCell ref="G129:AB129"/>
    <mergeCell ref="G130:H130"/>
    <mergeCell ref="I130:J130"/>
    <mergeCell ref="K130:L130"/>
    <mergeCell ref="M130:N130"/>
    <mergeCell ref="O130:P130"/>
    <mergeCell ref="Q130:R130"/>
    <mergeCell ref="S130:T130"/>
    <mergeCell ref="G119:AB119"/>
    <mergeCell ref="G120:AB121"/>
    <mergeCell ref="F122:F123"/>
    <mergeCell ref="G122:AB123"/>
    <mergeCell ref="G126:AB126"/>
    <mergeCell ref="G127:AB127"/>
    <mergeCell ref="U117:V117"/>
    <mergeCell ref="W117:X117"/>
    <mergeCell ref="Y117:Z117"/>
    <mergeCell ref="AA117:AB117"/>
    <mergeCell ref="G118:Z118"/>
    <mergeCell ref="AA118:AB118"/>
    <mergeCell ref="G115:AB115"/>
    <mergeCell ref="D116:E116"/>
    <mergeCell ref="G116:AB116"/>
    <mergeCell ref="G117:H117"/>
    <mergeCell ref="I117:J117"/>
    <mergeCell ref="K117:L117"/>
    <mergeCell ref="M117:N117"/>
    <mergeCell ref="O117:P117"/>
    <mergeCell ref="Q117:R117"/>
    <mergeCell ref="S117:T117"/>
    <mergeCell ref="G106:AB106"/>
    <mergeCell ref="G107:AB108"/>
    <mergeCell ref="F109:F110"/>
    <mergeCell ref="G109:AB110"/>
    <mergeCell ref="G113:AB113"/>
    <mergeCell ref="G114:AB114"/>
    <mergeCell ref="U104:V104"/>
    <mergeCell ref="W104:X104"/>
    <mergeCell ref="Y104:Z104"/>
    <mergeCell ref="AA104:AB104"/>
    <mergeCell ref="G105:Z105"/>
    <mergeCell ref="AA105:AB105"/>
    <mergeCell ref="G102:AB102"/>
    <mergeCell ref="D103:E103"/>
    <mergeCell ref="G103:AB103"/>
    <mergeCell ref="G104:H104"/>
    <mergeCell ref="I104:J104"/>
    <mergeCell ref="K104:L104"/>
    <mergeCell ref="M104:N104"/>
    <mergeCell ref="O104:P104"/>
    <mergeCell ref="Q104:R104"/>
    <mergeCell ref="S104:T104"/>
    <mergeCell ref="G93:AB93"/>
    <mergeCell ref="G94:AB95"/>
    <mergeCell ref="F96:F97"/>
    <mergeCell ref="G96:AB97"/>
    <mergeCell ref="G100:AB100"/>
    <mergeCell ref="G101:AB101"/>
    <mergeCell ref="U91:V91"/>
    <mergeCell ref="W91:X91"/>
    <mergeCell ref="Y91:Z91"/>
    <mergeCell ref="AA91:AB91"/>
    <mergeCell ref="G92:Z92"/>
    <mergeCell ref="AA92:AB92"/>
    <mergeCell ref="G89:AB89"/>
    <mergeCell ref="D90:E90"/>
    <mergeCell ref="G90:AB90"/>
    <mergeCell ref="G91:H91"/>
    <mergeCell ref="I91:J91"/>
    <mergeCell ref="K91:L91"/>
    <mergeCell ref="M91:N91"/>
    <mergeCell ref="O91:P91"/>
    <mergeCell ref="Q91:R91"/>
    <mergeCell ref="S91:T91"/>
    <mergeCell ref="G80:AB80"/>
    <mergeCell ref="G81:AB82"/>
    <mergeCell ref="F83:F84"/>
    <mergeCell ref="G83:AB84"/>
    <mergeCell ref="G87:AB87"/>
    <mergeCell ref="G88:AB88"/>
    <mergeCell ref="U78:V78"/>
    <mergeCell ref="W78:X78"/>
    <mergeCell ref="Y78:Z78"/>
    <mergeCell ref="AA78:AB78"/>
    <mergeCell ref="G79:Z79"/>
    <mergeCell ref="AA79:AB79"/>
    <mergeCell ref="G76:AB76"/>
    <mergeCell ref="D77:E77"/>
    <mergeCell ref="G77:AB77"/>
    <mergeCell ref="G78:H78"/>
    <mergeCell ref="I78:J78"/>
    <mergeCell ref="K78:L78"/>
    <mergeCell ref="M78:N78"/>
    <mergeCell ref="O78:P78"/>
    <mergeCell ref="Q78:R78"/>
    <mergeCell ref="S78:T78"/>
    <mergeCell ref="G67:AB67"/>
    <mergeCell ref="G68:AB69"/>
    <mergeCell ref="F70:F71"/>
    <mergeCell ref="G70:AB71"/>
    <mergeCell ref="G74:AB74"/>
    <mergeCell ref="G75:AB75"/>
    <mergeCell ref="U65:V65"/>
    <mergeCell ref="W65:X65"/>
    <mergeCell ref="Y65:Z65"/>
    <mergeCell ref="AA65:AB65"/>
    <mergeCell ref="G66:Z66"/>
    <mergeCell ref="AA66:AB66"/>
    <mergeCell ref="G63:AB63"/>
    <mergeCell ref="D64:E64"/>
    <mergeCell ref="G64:AB64"/>
    <mergeCell ref="G65:H65"/>
    <mergeCell ref="I65:J65"/>
    <mergeCell ref="K65:L65"/>
    <mergeCell ref="M65:N65"/>
    <mergeCell ref="O65:P65"/>
    <mergeCell ref="Q65:R65"/>
    <mergeCell ref="S65:T65"/>
    <mergeCell ref="G54:AB54"/>
    <mergeCell ref="G55:AB56"/>
    <mergeCell ref="F57:F58"/>
    <mergeCell ref="G57:AB58"/>
    <mergeCell ref="G61:AB61"/>
    <mergeCell ref="G62:AB62"/>
    <mergeCell ref="U52:V52"/>
    <mergeCell ref="W52:X52"/>
    <mergeCell ref="Y52:Z52"/>
    <mergeCell ref="AA52:AB52"/>
    <mergeCell ref="G53:Z53"/>
    <mergeCell ref="AA53:AB53"/>
    <mergeCell ref="G50:AB50"/>
    <mergeCell ref="D51:E51"/>
    <mergeCell ref="G51:AB51"/>
    <mergeCell ref="G52:H52"/>
    <mergeCell ref="I52:J52"/>
    <mergeCell ref="K52:L52"/>
    <mergeCell ref="M52:N52"/>
    <mergeCell ref="O52:P52"/>
    <mergeCell ref="Q52:R52"/>
    <mergeCell ref="S52:T52"/>
    <mergeCell ref="G41:AB41"/>
    <mergeCell ref="G42:AB43"/>
    <mergeCell ref="F44:F45"/>
    <mergeCell ref="G44:AB45"/>
    <mergeCell ref="G48:AB48"/>
    <mergeCell ref="G49:AB49"/>
    <mergeCell ref="U39:V39"/>
    <mergeCell ref="W39:X39"/>
    <mergeCell ref="Y39:Z39"/>
    <mergeCell ref="AA39:AB39"/>
    <mergeCell ref="G40:Z40"/>
    <mergeCell ref="AA40:AB40"/>
    <mergeCell ref="G37:AB37"/>
    <mergeCell ref="D38:E38"/>
    <mergeCell ref="G38:AB38"/>
    <mergeCell ref="G39:H39"/>
    <mergeCell ref="I39:J39"/>
    <mergeCell ref="K39:L39"/>
    <mergeCell ref="M39:N39"/>
    <mergeCell ref="O39:P39"/>
    <mergeCell ref="Q39:R39"/>
    <mergeCell ref="S39:T39"/>
    <mergeCell ref="G28:AB28"/>
    <mergeCell ref="G29:AB30"/>
    <mergeCell ref="F31:F32"/>
    <mergeCell ref="G31:AB32"/>
    <mergeCell ref="G35:AB35"/>
    <mergeCell ref="G36:AB36"/>
    <mergeCell ref="U26:V26"/>
    <mergeCell ref="W26:X26"/>
    <mergeCell ref="Y26:Z26"/>
    <mergeCell ref="AA26:AB26"/>
    <mergeCell ref="G27:Z27"/>
    <mergeCell ref="AA27:AB27"/>
    <mergeCell ref="G24:AB24"/>
    <mergeCell ref="D25:E25"/>
    <mergeCell ref="G25:AB25"/>
    <mergeCell ref="G26:H26"/>
    <mergeCell ref="I26:J26"/>
    <mergeCell ref="K26:L26"/>
    <mergeCell ref="M26:N26"/>
    <mergeCell ref="O26:P26"/>
    <mergeCell ref="Q26:R26"/>
    <mergeCell ref="S26:T26"/>
    <mergeCell ref="F3:AB6"/>
    <mergeCell ref="G9:AB9"/>
    <mergeCell ref="G10:AB10"/>
    <mergeCell ref="G11:AB11"/>
    <mergeCell ref="D12:E12"/>
    <mergeCell ref="G12:AB12"/>
    <mergeCell ref="G15:AB15"/>
    <mergeCell ref="G16:AB17"/>
    <mergeCell ref="F18:F19"/>
    <mergeCell ref="G18:AB19"/>
    <mergeCell ref="G22:AB22"/>
    <mergeCell ref="G23:AB23"/>
    <mergeCell ref="S13:T13"/>
    <mergeCell ref="U13:V13"/>
    <mergeCell ref="W13:X13"/>
    <mergeCell ref="Y13:Z13"/>
    <mergeCell ref="AA13:AB13"/>
    <mergeCell ref="G14:Z14"/>
    <mergeCell ref="AA14:AB14"/>
    <mergeCell ref="G13:H13"/>
    <mergeCell ref="I13:J13"/>
    <mergeCell ref="K13:L13"/>
    <mergeCell ref="M13:N13"/>
    <mergeCell ref="O13:P13"/>
    <mergeCell ref="Q13:R13"/>
  </mergeCells>
  <phoneticPr fontId="1"/>
  <dataValidations disablePrompts="1" count="7">
    <dataValidation type="list" allowBlank="1" showInputMessage="1" showErrorMessage="1" sqref="G9:AB9 G22:AB22 G35:AB35 G48:AB48 G61:AB61 G74:AB74 G87:AB87 G100:AB100 G113:AB113 G126:AB126 G139:AB139 G152:AB152 G165:AB165 G178:AB178 G191:AB191 G204:AB204 G217:AB217 G230:AB230 G243:AB243 G256:AB256 G269:AB269 G282:AB282 G295:AB295 G308:AB308 G321:AB321 G334:AB334 G347:AB347 G360:AB360 G373:AB373 G386:AB386 G399:AB399 G412:AB412 G425:AB425 G438:AB438 G451:AB451 G464:AB464 G477:AB477 G490:AB490 G503:AB503 G516:AB516 G529:AB529 G542:AB542 G555:AB555 G568:AB568 G581:AB581 G594:AB594 G607:AB607 G620:AB620 G633:AB633 G646:AB646" xr:uid="{CB0FAAC8-81B1-4A88-A9B8-79648A83D5EF}">
      <formula1>"事業者1,事業者2,事業者3,事業者4,事業者5,事業者6,事業者7,事業者8,事業者9,事業者10"</formula1>
    </dataValidation>
    <dataValidation type="list" allowBlank="1" showInputMessage="1" showErrorMessage="1" sqref="G272:AB272 G285:AB285 G298:AB298 G311:AB311 G324:AB324 G337:AB337 G350:AB350 G363:AB363 G376:AB376 G389:AB389 G532:AB532 G545:AB545 G558:AB558 G571:AB571 G584:AB584 G597:AB597 G610:AB610 G623:AB623 G636:AB636 G649:AB649 G12:AB12 G25:AB25 G38:AB38 G51:AB51 G64:AB64 G77:AB77 G90:AB90 G103:AB103 G116:AB116 G129:AB129 G142:AB142 G155:AB155 G168:AB168 G181:AB181 G194:AB194 G207:AB207 G220:AB220 G233:AB233 G246:AB246 G259:AB259 G402:AB402 G415:AB415 G428:AB428 G441:AB441 G454:AB454 G467:AB467 G480:AB480 G493:AB493 G506:AB506 G519:AB519" xr:uid="{BF28260A-6D7C-476A-850F-B917E1B3CEC3}">
      <formula1>"応募申請中,交付申請中,事業中,事業完了済,補助金等受領済"</formula1>
    </dataValidation>
    <dataValidation type="whole" operator="greaterThanOrEqual" allowBlank="1" showInputMessage="1" showErrorMessage="1" sqref="G274:Z274 G287:Z287 G300:Z300 G313:Z313 G326:Z326 G339:Z339 G352:Z352 G365:Z365 G378:Z378 G391:Z391 G534:Z534 G547:Z547 G560:Z560 G573:Z573 G586:Z586 G599:Z599 G612:Z612 G625:Z625 G638:Z638 G651:Z651 G14:Z14 G521:Z521 G40:Z40 G53:Z53 G66:Z66 G79:Z79 G92:Z92 G105:Z105 G118:Z118 G131:Z131 G144:Z144 G157:Z157 G170:Z170 G183:Z183 G196:Z196 G209:Z209 G222:Z222 G235:Z235 G248:Z248 G261:Z261 G404:Z404 G417:Z417 G430:Z430 G443:Z443 G456:Z456 G469:Z469 G482:Z482 G495:Z495 G508:Z508 G27:Z27" xr:uid="{7D8E1A42-CEC5-465B-BDC1-E0866DB270E1}">
      <formula1>0</formula1>
    </dataValidation>
    <dataValidation type="whole" allowBlank="1" showInputMessage="1" showErrorMessage="1" sqref="M650:N650 Y650:Z650 M637:N637 Y637:Z637 M624:N624 Y624:Z624 M611:N611 Y611:Z611 M598:N598 Y598:Z598 M585:N585 Y585:Z585 M572:N572 Y572:Z572 M559:N559 Y559:Z559 M546:N546 Y546:Z546 M533:N533 Y533:Z533 M390:N390 Y390:Z390 M377:N377 Y377:Z377 M364:N364 Y364:Z364 M351:N351 Y351:Z351 M338:N338 Y338:Z338 M325:N325 Y325:Z325 M312:N312 Y312:Z312 M299:N299 Y299:Z299 M286:N286 Y286:Z286 M273:N273 Y273:Z273 M260:N260 Y260:Z260 M247:N247 Y247:Z247 M234:N234 Y234:Z234 M221:N221 Y221:Z221 M208:N208 Y208:Z208 M195:N195 Y195:Z195 M182:N182 Y182:Z182 M169:N169 Y169:Z169 M156:N156 Y156:Z156 M143:N143 Y143:Z143 M130:N130 Y130:Z130 M117:N117 Y117:Z117 M104:N104 Y104:Z104 M91:N91 Y91:Z91 M78:N78 Y78:Z78 M65:N65 Y65:Z65 M52:N52 Y52:Z52 M39:N39 Y39:Z39 Y403:Z403 M26:N26 M13:N13 Y13:Z13 M520:N520 Y520:Z520 M507:N507 Y507:Z507 M494:N494 Y494:Z494 M481:N481 Y481:Z481 M468:N468 Y468:Z468 M455:N455 Y455:Z455 M442:N442 Y442:Z442 M429:N429 Y429:Z429 M416:N416 Y416:Z416 M403:N403 Y26:Z26" xr:uid="{0BEB7865-C7AD-46C1-B8EB-4B784F2E99BE}">
      <formula1>1</formula1>
      <formula2>12</formula2>
    </dataValidation>
    <dataValidation type="whole" allowBlank="1" showInputMessage="1" showErrorMessage="1" sqref="I273:J273 U273:V273 I286:J286 U286:V286 I299:J299 U299:V299 I312:J312 U312:V312 I325:J325 U325:V325 I338:J338 U338:V338 I351:J351 U351:V351 I364:J364 U364:V364 I377:J377 U377:V377 I390:J390 U390:V390 I533:J533 U533:V533 I546:J546 U546:V546 I559:J559 U559:V559 I572:J572 U572:V572 I585:J585 U585:V585 I598:J598 U598:V598 I611:J611 U611:V611 I624:J624 U624:V624 I637:J637 U637:V637 I650:J650 U650:V650 I13:J13 U13:V13 U520:V520 I26:J26 I39:J39 U39:V39 I52:J52 U52:V52 I65:J65 U65:V65 I78:J78 U78:V78 I91:J91 U91:V91 I104:J104 U104:V104 I117:J117 U117:V117 I130:J130 U130:V130 I143:J143 U143:V143 I156:J156 U156:V156 I169:J169 U169:V169 I182:J182 U182:V182 I195:J195 U195:V195 I208:J208 U208:V208 I221:J221 U221:V221 I234:J234 U234:V234 I247:J247 U247:V247 I260:J260 U260:V260 I403:J403 U403:V403 I416:J416 U416:V416 I429:J429 U429:V429 I442:J442 U442:V442 I455:J455 U455:V455 I468:J468 U468:V468 I481:J481 U481:V481 I494:J494 U494:V494 I507:J507 U507:V507 I520:J520 U26:V26" xr:uid="{E385595F-AD7A-4F2D-83F6-6EB7150E0849}">
      <formula1>1000</formula1>
      <formula2>9999</formula2>
    </dataValidation>
    <dataValidation operator="lessThanOrEqual" allowBlank="1" showInputMessage="1" showErrorMessage="1" sqref="G278:AB279 G291:AB292 G304:AB305 G317:AB318 G330:AB332 G343:AB345 G356:AB357 G369:AB370 G382:AB383 G395:AB396 G538:AB539 G551:AB552 G564:AB565 G577:AB578 G590:AB592 G603:AB605 G616:AB617 G629:AB630 G642:AB643 G655:AB656 G18:AB19 G525:AB526 G44:AB45 G57:AB58 G70:AB72 G83:AB85 G96:AB97 G109:AB110 G122:AB123 G135:AB136 G148:AB149 G161:AB162 G174:AB175 G187:AB188 G200:AB202 G213:AB215 G226:AB227 G239:AB240 G252:AB253 G265:AB266 G408:AB409 G421:AB422 G434:AB435 G447:AB448 G460:AB462 G473:AB475 G486:AB487 G499:AB500 G512:AB513 G31:AB32" xr:uid="{671D69C6-2D08-4062-9B80-7D84C9ED6370}"/>
    <dataValidation type="textLength" operator="lessThanOrEqual" allowBlank="1" showInputMessage="1" showErrorMessage="1" error="事業概要は100字以内で入力してください。" sqref="G276:AB277 G289:AB290 G302:AB303 G315:AB316 G328:AB329 G341:AB342 G354:AB355 G367:AB368 G380:AB381 G393:AB394 G536:AB537 G549:AB550 G562:AB563 G575:AB576 G588:AB589 G601:AB602 G614:AB615 G627:AB628 G640:AB641 G653:AB654 G16:AB17 G523:AB524 G42:AB43 G55:AB56 G68:AB69 G81:AB82 G94:AB95 G107:AB108 G120:AB121 G133:AB134 G146:AB147 G159:AB160 G172:AB173 G185:AB186 G198:AB199 G211:AB212 G224:AB225 G237:AB238 G250:AB251 G263:AB264 G406:AB407 G419:AB420 G432:AB433 G445:AB446 G458:AB459 G471:AB472 G484:AB485 G497:AB498 G510:AB511 G29:AB30" xr:uid="{E1AB5B8A-4977-4C35-8411-1BB884F53A1E}">
      <formula1>100</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3658C75F3B3794E9BC9AA5F7F331E68" ma:contentTypeVersion="3" ma:contentTypeDescription="Create a new document." ma:contentTypeScope="" ma:versionID="dbb9e62931b6ab0c9cf1b99b0663235e">
  <xsd:schema xmlns:xsd="http://www.w3.org/2001/XMLSchema" xmlns:xs="http://www.w3.org/2001/XMLSchema" xmlns:p="http://schemas.microsoft.com/office/2006/metadata/properties" xmlns:ns2="5b64e407-b25d-49b0-a93c-c10cff0d8cb5" targetNamespace="http://schemas.microsoft.com/office/2006/metadata/properties" ma:root="true" ma:fieldsID="ea556a833cff4fcea98e23b91d73bba9" ns2:_="">
    <xsd:import namespace="5b64e407-b25d-49b0-a93c-c10cff0d8cb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64e407-b25d-49b0-a93c-c10cff0d8c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C34E47-C86A-4A18-B7B5-C3E1396EA818}">
  <ds:schemaRefs>
    <ds:schemaRef ds:uri="http://purl.org/dc/term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dcmitype/"/>
    <ds:schemaRef ds:uri="http://schemas.microsoft.com/office/infopath/2007/PartnerControls"/>
    <ds:schemaRef ds:uri="5b64e407-b25d-49b0-a93c-c10cff0d8cb5"/>
    <ds:schemaRef ds:uri="http://purl.org/dc/elements/1.1/"/>
  </ds:schemaRefs>
</ds:datastoreItem>
</file>

<file path=customXml/itemProps2.xml><?xml version="1.0" encoding="utf-8"?>
<ds:datastoreItem xmlns:ds="http://schemas.openxmlformats.org/officeDocument/2006/customXml" ds:itemID="{E79FA080-62F3-4982-B71F-7ADF4FEA12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64e407-b25d-49b0-a93c-c10cff0d8c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5B000A-DDD9-43B2-8112-1327D45E52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①申請者情報_入力ガイド</vt:lpstr>
      <vt:lpstr>②補助事業情報_入力ガイド</vt:lpstr>
      <vt:lpstr>⓪貼り付け用_補助事業情報_入力ガイド</vt:lpstr>
      <vt:lpstr>③経費明細書_入力ガイド</vt:lpstr>
      <vt:lpstr>④補助金等受給実績説明_入力ガイド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成田　侑史(853982)ヘルスケア・サービス産業コンサルティング部</cp:lastModifiedBy>
  <cp:revision/>
  <dcterms:created xsi:type="dcterms:W3CDTF">2010-05-13T09:40:01Z</dcterms:created>
  <dcterms:modified xsi:type="dcterms:W3CDTF">2026-03-13T08:22:49Z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0x010100B3658C75F3B3794E9BC9AA5F7F331E68</vt:lpwstr>
  </property>
</Properties>
</file>