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C:\Users\y-narita\Downloads\"/>
    </mc:Choice>
  </mc:AlternateContent>
  <xr:revisionPtr revIDLastSave="0" documentId="13_ncr:1_{F85F44A8-7D4E-472D-B846-35650055EECB}" xr6:coauthVersionLast="47" xr6:coauthVersionMax="47" xr10:uidLastSave="{00000000-0000-0000-0000-000000000000}"/>
  <workbookProtection workbookAlgorithmName="SHA-512" workbookHashValue="bKQH9oeVOw0BtD9q94FFEEtOp7XVq7QWDThanr69TzTMeHPZXefcbYhEY/LeFC6UgFTr62UKxFM/aiLFvr8evw==" workbookSaltValue="9ZrQ+WCpVrjbggayYnszUQ==" workbookSpinCount="100000" lockStructure="1"/>
  <bookViews>
    <workbookView xWindow="-110" yWindow="-110" windowWidth="19420" windowHeight="12300" firstSheet="4" activeTab="4" xr2:uid="{8BC5C156-75ED-4887-8C88-55E2EBF81A0C}"/>
  </bookViews>
  <sheets>
    <sheet name="要件チェックシート※事務局用" sheetId="57" state="hidden" r:id="rId1"/>
    <sheet name="リスト" sheetId="78" state="hidden" r:id="rId2"/>
    <sheet name="【参考】業種" sheetId="51" state="hidden" r:id="rId3"/>
    <sheet name="◀非公開シート" sheetId="79" state="hidden" r:id="rId4"/>
    <sheet name="記入要領" sheetId="35" r:id="rId5"/>
    <sheet name="①申請者情報" sheetId="36" r:id="rId6"/>
    <sheet name="②補助事業情報" sheetId="37" r:id="rId7"/>
    <sheet name="⓪貼り付け用_補助事業情報" sheetId="55" r:id="rId8"/>
    <sheet name="⓪貼り付け用_補助事業情報(合計)" sheetId="80" r:id="rId9"/>
    <sheet name="③経費明細書" sheetId="38" r:id="rId10"/>
    <sheet name="④補助金等受給実績説明" sheetId="73" r:id="rId11"/>
    <sheet name="②補助事業情報(事業者2)" sheetId="42" r:id="rId12"/>
    <sheet name="⓪貼り付け用_補助事業情報(事業者2)" sheetId="63" r:id="rId13"/>
    <sheet name="②補助事業情報(事業者3)" sheetId="43" r:id="rId14"/>
    <sheet name="⓪貼り付け用_補助事業情報(事業者3)" sheetId="64" r:id="rId15"/>
    <sheet name="②補助事業情報(事業者4)" sheetId="44" r:id="rId16"/>
    <sheet name="⓪貼り付け用_補助事業情報(事業者4)" sheetId="65" r:id="rId17"/>
    <sheet name="②補助事業情報(事業者5)" sheetId="45" r:id="rId18"/>
    <sheet name="⓪貼り付け用_補助事業情報(事業者5)" sheetId="66" r:id="rId19"/>
    <sheet name="②補助事業情報(事業者6)" sheetId="46" r:id="rId20"/>
    <sheet name="⓪貼り付け用_補助事業情報(事業者6)" sheetId="67" r:id="rId21"/>
    <sheet name="②補助事業情報(事業者7)" sheetId="47" r:id="rId22"/>
    <sheet name="⓪貼り付け用_補助事業情報(事業者7)" sheetId="68" r:id="rId23"/>
    <sheet name="②補助事業情報(事業者8)" sheetId="48" r:id="rId24"/>
    <sheet name="⓪貼り付け用_補助事業情報(事業者8)" sheetId="69" r:id="rId25"/>
    <sheet name="②補助事業情報(事業者9)" sheetId="49" r:id="rId26"/>
    <sheet name="⓪貼り付け用_補助事業情報(事業者9)" sheetId="70" r:id="rId27"/>
    <sheet name="②補助事業情報(事業者10)" sheetId="50" r:id="rId28"/>
    <sheet name="⓪貼り付け用_補助事業情報(事業者10)" sheetId="71" r:id="rId29"/>
  </sheets>
  <definedNames>
    <definedName name="_xlnm._FilterDatabase" localSheetId="0" hidden="1">要件チェックシート※事務局用!$B$14:$N$39</definedName>
    <definedName name="えるぼし">リスト!$E$9:$E$14</definedName>
    <definedName name="えるぼし_非該当なし">リスト!$E$29:$E$33</definedName>
    <definedName name="くるみん">リスト!$F$9:$F$16</definedName>
    <definedName name="くるみん_非該当なし">リスト!$F$29:$F$35</definedName>
    <definedName name="みなし大企業">リスト!#REF!</definedName>
    <definedName name="リース会社">リスト!$F$3:$F$4</definedName>
    <definedName name="企業規模">リスト!$B$3:$B$4</definedName>
    <definedName name="健康経営選定年度">リスト!$C$9:$C$17</definedName>
    <definedName name="健康経営優良法人">リスト!$D$9:$D$14</definedName>
    <definedName name="健康経営優良法人_非該当なし">リスト!$D$29:$D$33</definedName>
    <definedName name="最新決算値あり">リスト!#REF!</definedName>
    <definedName name="戦略17分野">テーブル2[戦略17分野]</definedName>
    <definedName name="戦略17分野_非該当なし">リスト!$B$29:$B$45</definedName>
    <definedName name="大企業">リスト!#REF!</definedName>
    <definedName name="大企業・みなし大企業に該当しない">リスト!$C$3:$C$4</definedName>
    <definedName name="大企業・みなし大企業に該当する">リスト!$D$3</definedName>
    <definedName name="中小企業者">リスト!$G$3:$G$4</definedName>
    <definedName name="百億宣言企業">リスト!$E$3:$E$5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5" i="50" l="1"/>
  <c r="K204" i="50"/>
  <c r="K203" i="50"/>
  <c r="K202" i="50"/>
  <c r="P201" i="50"/>
  <c r="P200" i="50"/>
  <c r="D195" i="50"/>
  <c r="H194" i="50"/>
  <c r="G194" i="50" s="1"/>
  <c r="D194" i="50"/>
  <c r="H193" i="50"/>
  <c r="G193" i="50"/>
  <c r="D193" i="50"/>
  <c r="H192" i="50"/>
  <c r="G192" i="50"/>
  <c r="D192" i="50"/>
  <c r="R166" i="50"/>
  <c r="Q166" i="50"/>
  <c r="P166" i="50"/>
  <c r="O166" i="50"/>
  <c r="N166" i="50"/>
  <c r="K166" i="50"/>
  <c r="J166" i="50"/>
  <c r="I166" i="50"/>
  <c r="H166" i="50"/>
  <c r="G166" i="50"/>
  <c r="P165" i="50"/>
  <c r="O165" i="50"/>
  <c r="R164" i="50"/>
  <c r="R165" i="50" s="1"/>
  <c r="Q164" i="50"/>
  <c r="Q165" i="50" s="1"/>
  <c r="P164" i="50"/>
  <c r="O164" i="50"/>
  <c r="N164" i="50"/>
  <c r="N165" i="50" s="1"/>
  <c r="M164" i="50"/>
  <c r="L164" i="50"/>
  <c r="L165" i="50" s="1"/>
  <c r="K164" i="50"/>
  <c r="K165" i="50" s="1"/>
  <c r="J164" i="50"/>
  <c r="J165" i="50" s="1"/>
  <c r="I164" i="50"/>
  <c r="I165" i="50" s="1"/>
  <c r="H164" i="50"/>
  <c r="H165" i="50" s="1"/>
  <c r="G164" i="50"/>
  <c r="H163" i="50"/>
  <c r="R162" i="50"/>
  <c r="Q162" i="50"/>
  <c r="Q163" i="50" s="1"/>
  <c r="P162" i="50"/>
  <c r="P163" i="50" s="1"/>
  <c r="O162" i="50"/>
  <c r="O163" i="50" s="1"/>
  <c r="N162" i="50"/>
  <c r="M162" i="50"/>
  <c r="M163" i="50" s="1"/>
  <c r="L162" i="50"/>
  <c r="K162" i="50"/>
  <c r="J162" i="50"/>
  <c r="K163" i="50" s="1"/>
  <c r="I162" i="50"/>
  <c r="H162" i="50"/>
  <c r="I163" i="50" s="1"/>
  <c r="G162" i="50"/>
  <c r="R158" i="50"/>
  <c r="Q158" i="50"/>
  <c r="R159" i="50" s="1"/>
  <c r="P158" i="50"/>
  <c r="Q159" i="50" s="1"/>
  <c r="O158" i="50"/>
  <c r="P159" i="50" s="1"/>
  <c r="N158" i="50"/>
  <c r="O159" i="50" s="1"/>
  <c r="M158" i="50"/>
  <c r="M166" i="50" s="1"/>
  <c r="L158" i="50"/>
  <c r="K158" i="50"/>
  <c r="L159" i="50" s="1"/>
  <c r="J158" i="50"/>
  <c r="K159" i="50" s="1"/>
  <c r="I158" i="50"/>
  <c r="J159" i="50" s="1"/>
  <c r="H158" i="50"/>
  <c r="I159" i="50" s="1"/>
  <c r="G158" i="50"/>
  <c r="H159" i="50" s="1"/>
  <c r="R154" i="50"/>
  <c r="Q154" i="50"/>
  <c r="P154" i="50"/>
  <c r="O154" i="50"/>
  <c r="N154" i="50"/>
  <c r="M154" i="50"/>
  <c r="L154" i="50"/>
  <c r="K154" i="50"/>
  <c r="J154" i="50"/>
  <c r="I154" i="50"/>
  <c r="H154" i="50"/>
  <c r="G154" i="50"/>
  <c r="R152" i="50"/>
  <c r="Q152" i="50"/>
  <c r="P152" i="50"/>
  <c r="O152" i="50"/>
  <c r="N152" i="50"/>
  <c r="M152" i="50"/>
  <c r="L152" i="50"/>
  <c r="K152" i="50"/>
  <c r="J152" i="50"/>
  <c r="I152" i="50"/>
  <c r="H152" i="50"/>
  <c r="G152" i="50"/>
  <c r="R150" i="50"/>
  <c r="Q150" i="50"/>
  <c r="P150" i="50"/>
  <c r="O150" i="50"/>
  <c r="N150" i="50"/>
  <c r="M150" i="50"/>
  <c r="L150" i="50"/>
  <c r="K150" i="50"/>
  <c r="J150" i="50"/>
  <c r="I150" i="50"/>
  <c r="H150" i="50"/>
  <c r="G150" i="50"/>
  <c r="R149" i="50"/>
  <c r="Q149" i="50"/>
  <c r="P149" i="50"/>
  <c r="O149" i="50"/>
  <c r="N149" i="50"/>
  <c r="M149" i="50"/>
  <c r="L149" i="50"/>
  <c r="K149" i="50"/>
  <c r="J149" i="50"/>
  <c r="I149" i="50"/>
  <c r="H149" i="50"/>
  <c r="I147" i="50"/>
  <c r="H147" i="50"/>
  <c r="G147" i="50"/>
  <c r="R146" i="50"/>
  <c r="Q146" i="50"/>
  <c r="N146" i="50"/>
  <c r="M146" i="50"/>
  <c r="L146" i="50"/>
  <c r="K146" i="50"/>
  <c r="J145" i="50"/>
  <c r="I145" i="50"/>
  <c r="H145" i="50"/>
  <c r="G145" i="50"/>
  <c r="G144" i="50"/>
  <c r="I110" i="50"/>
  <c r="H110" i="50"/>
  <c r="G110" i="50"/>
  <c r="AC108" i="50"/>
  <c r="AC107" i="50"/>
  <c r="AF107" i="50" s="1" a="1"/>
  <c r="AF107" i="50" s="1"/>
  <c r="AT105" i="50" a="1"/>
  <c r="AT105" i="50" s="1"/>
  <c r="AR105" i="50"/>
  <c r="AM105" i="50"/>
  <c r="AK105" i="50"/>
  <c r="AK105" i="50" a="1"/>
  <c r="AJ105" i="50"/>
  <c r="AI105" i="50" a="1"/>
  <c r="AI105" i="50" s="1"/>
  <c r="AH105" i="50"/>
  <c r="AJ105" i="50" s="1" a="1"/>
  <c r="AC105" i="50"/>
  <c r="AC104" i="50"/>
  <c r="R97" i="50"/>
  <c r="Q97" i="50"/>
  <c r="P97" i="50"/>
  <c r="O97" i="50"/>
  <c r="N97" i="50"/>
  <c r="M97" i="50"/>
  <c r="L97" i="50"/>
  <c r="K97" i="50"/>
  <c r="J97" i="50"/>
  <c r="I97" i="50"/>
  <c r="H97" i="50"/>
  <c r="G97" i="50"/>
  <c r="R96" i="50"/>
  <c r="Q96" i="50"/>
  <c r="P96" i="50"/>
  <c r="O96" i="50"/>
  <c r="N96" i="50"/>
  <c r="M96" i="50"/>
  <c r="L96" i="50"/>
  <c r="K96" i="50"/>
  <c r="J96" i="50"/>
  <c r="I96" i="50"/>
  <c r="H96" i="50"/>
  <c r="G96" i="50"/>
  <c r="I94" i="50"/>
  <c r="H94" i="50"/>
  <c r="G94" i="50"/>
  <c r="M93" i="50"/>
  <c r="L93" i="50"/>
  <c r="K93" i="50"/>
  <c r="H93" i="50"/>
  <c r="G93" i="50"/>
  <c r="J92" i="50"/>
  <c r="I92" i="50"/>
  <c r="H92" i="50"/>
  <c r="G92" i="50"/>
  <c r="G91" i="50"/>
  <c r="M86" i="50"/>
  <c r="L86" i="50"/>
  <c r="K86" i="50"/>
  <c r="J86" i="50"/>
  <c r="J87" i="50" s="1"/>
  <c r="G86" i="50"/>
  <c r="G44" i="50" s="1"/>
  <c r="R84" i="50"/>
  <c r="Q84" i="50"/>
  <c r="P84" i="50"/>
  <c r="L84" i="50"/>
  <c r="R83" i="50"/>
  <c r="Q83" i="50"/>
  <c r="P83" i="50"/>
  <c r="O83" i="50"/>
  <c r="N83" i="50"/>
  <c r="N84" i="50" s="1"/>
  <c r="M83" i="50"/>
  <c r="M84" i="50" s="1"/>
  <c r="L83" i="50"/>
  <c r="K83" i="50"/>
  <c r="K84" i="50" s="1"/>
  <c r="J83" i="50"/>
  <c r="I83" i="50"/>
  <c r="I84" i="50" s="1"/>
  <c r="H83" i="50"/>
  <c r="H84" i="50" s="1"/>
  <c r="G83" i="50"/>
  <c r="P82" i="50"/>
  <c r="O82" i="50"/>
  <c r="R81" i="50"/>
  <c r="Q81" i="50"/>
  <c r="Q82" i="50" s="1"/>
  <c r="P81" i="50"/>
  <c r="O81" i="50"/>
  <c r="N81" i="50"/>
  <c r="M81" i="50"/>
  <c r="M82" i="50" s="1"/>
  <c r="L81" i="50"/>
  <c r="L82" i="50" s="1"/>
  <c r="K81" i="50"/>
  <c r="J81" i="50"/>
  <c r="J82" i="50" s="1"/>
  <c r="I81" i="50"/>
  <c r="AF105" i="50" s="1" a="1"/>
  <c r="AF105" i="50" s="1"/>
  <c r="H81" i="50"/>
  <c r="AE105" i="50" s="1" a="1"/>
  <c r="AE105" i="50" s="1"/>
  <c r="G81" i="50"/>
  <c r="AD105" i="50" s="1" a="1"/>
  <c r="AD105" i="50" s="1"/>
  <c r="N77" i="50"/>
  <c r="M77" i="50"/>
  <c r="N76" i="50"/>
  <c r="M76" i="50"/>
  <c r="L76" i="50"/>
  <c r="L78" i="50" s="1"/>
  <c r="K76" i="50"/>
  <c r="R75" i="50"/>
  <c r="Q75" i="50"/>
  <c r="P75" i="50"/>
  <c r="O75" i="50"/>
  <c r="N75" i="50"/>
  <c r="M75" i="50"/>
  <c r="L75" i="50"/>
  <c r="K75" i="50"/>
  <c r="J75" i="50"/>
  <c r="I75" i="50"/>
  <c r="H75" i="50"/>
  <c r="G75" i="50"/>
  <c r="H69" i="50"/>
  <c r="G69" i="50"/>
  <c r="R68" i="50"/>
  <c r="Q68" i="50"/>
  <c r="K68" i="50"/>
  <c r="K69" i="50" s="1"/>
  <c r="J68" i="50"/>
  <c r="J69" i="50" s="1"/>
  <c r="H68" i="50"/>
  <c r="G68" i="50"/>
  <c r="R63" i="50"/>
  <c r="Q63" i="50"/>
  <c r="P63" i="50"/>
  <c r="O63" i="50"/>
  <c r="N63" i="50"/>
  <c r="M63" i="50"/>
  <c r="L63" i="50"/>
  <c r="K63" i="50"/>
  <c r="J63" i="50"/>
  <c r="I63" i="50"/>
  <c r="H63" i="50"/>
  <c r="G63" i="50"/>
  <c r="R60" i="50"/>
  <c r="Q60" i="50"/>
  <c r="P60" i="50"/>
  <c r="O60" i="50"/>
  <c r="N60" i="50"/>
  <c r="M60" i="50"/>
  <c r="L60" i="50"/>
  <c r="K60" i="50"/>
  <c r="J60" i="50"/>
  <c r="I60" i="50"/>
  <c r="H60" i="50"/>
  <c r="G60" i="50"/>
  <c r="R58" i="50"/>
  <c r="Q58" i="50"/>
  <c r="N58" i="50"/>
  <c r="M58" i="50"/>
  <c r="L58" i="50"/>
  <c r="K58" i="50"/>
  <c r="H58" i="50"/>
  <c r="G58" i="50"/>
  <c r="R57" i="50"/>
  <c r="Q57" i="50"/>
  <c r="P57" i="50"/>
  <c r="P58" i="50" s="1"/>
  <c r="O57" i="50"/>
  <c r="O58" i="50" s="1"/>
  <c r="N57" i="50"/>
  <c r="N68" i="50" s="1"/>
  <c r="M57" i="50"/>
  <c r="M68" i="50" s="1"/>
  <c r="M69" i="50" s="1"/>
  <c r="L57" i="50"/>
  <c r="L68" i="50" s="1"/>
  <c r="L69" i="50" s="1"/>
  <c r="K57" i="50"/>
  <c r="J57" i="50"/>
  <c r="J58" i="50" s="1"/>
  <c r="I57" i="50"/>
  <c r="I58" i="50" s="1"/>
  <c r="H57" i="50"/>
  <c r="G57" i="50"/>
  <c r="R54" i="50"/>
  <c r="Q54" i="50"/>
  <c r="P54" i="50"/>
  <c r="O54" i="50"/>
  <c r="N54" i="50"/>
  <c r="M54" i="50"/>
  <c r="L54" i="50"/>
  <c r="K54" i="50"/>
  <c r="J54" i="50"/>
  <c r="I54" i="50"/>
  <c r="H54" i="50"/>
  <c r="D53" i="50"/>
  <c r="I52" i="50"/>
  <c r="H52" i="50"/>
  <c r="G52" i="50"/>
  <c r="R51" i="50"/>
  <c r="Q51" i="50"/>
  <c r="P51" i="50"/>
  <c r="M51" i="50"/>
  <c r="L51" i="50"/>
  <c r="K51" i="50"/>
  <c r="J50" i="50"/>
  <c r="I50" i="50"/>
  <c r="H50" i="50"/>
  <c r="G50" i="50"/>
  <c r="G49" i="50"/>
  <c r="B49" i="50"/>
  <c r="I42" i="50"/>
  <c r="H42" i="50"/>
  <c r="G42" i="50"/>
  <c r="I41" i="50"/>
  <c r="H41" i="50"/>
  <c r="G41" i="50"/>
  <c r="I37" i="50"/>
  <c r="H37" i="50"/>
  <c r="G37" i="50"/>
  <c r="I31" i="50"/>
  <c r="H31" i="50"/>
  <c r="G31" i="50"/>
  <c r="I30" i="50"/>
  <c r="H30" i="50"/>
  <c r="G30" i="50"/>
  <c r="D20" i="50"/>
  <c r="R18" i="50"/>
  <c r="Q18" i="50"/>
  <c r="P18" i="50"/>
  <c r="O18" i="50"/>
  <c r="N18" i="50"/>
  <c r="M18" i="50"/>
  <c r="L18" i="50"/>
  <c r="K18" i="50"/>
  <c r="J18" i="50"/>
  <c r="I18" i="50"/>
  <c r="H18" i="50"/>
  <c r="G18" i="50"/>
  <c r="B16" i="50"/>
  <c r="E13" i="50"/>
  <c r="F13" i="50" s="1"/>
  <c r="E12" i="50"/>
  <c r="E10" i="50"/>
  <c r="E7" i="50"/>
  <c r="P202" i="50" s="1"/>
  <c r="A2" i="50"/>
  <c r="A1" i="50" a="1"/>
  <c r="A1" i="50" s="1"/>
  <c r="K205" i="49"/>
  <c r="M204" i="49" a="1"/>
  <c r="M204" i="49" s="1"/>
  <c r="K204" i="49"/>
  <c r="K203" i="49"/>
  <c r="K202" i="49"/>
  <c r="P201" i="49"/>
  <c r="P200" i="49"/>
  <c r="D195" i="49"/>
  <c r="H194" i="49"/>
  <c r="G194" i="49"/>
  <c r="D194" i="49"/>
  <c r="H193" i="49"/>
  <c r="G193" i="49"/>
  <c r="D193" i="49"/>
  <c r="H192" i="49"/>
  <c r="G192" i="49" s="1"/>
  <c r="D192" i="49"/>
  <c r="R166" i="49"/>
  <c r="Q166" i="49"/>
  <c r="P166" i="49"/>
  <c r="J166" i="49"/>
  <c r="I166" i="49"/>
  <c r="G166" i="49"/>
  <c r="Q165" i="49"/>
  <c r="P165" i="49"/>
  <c r="R164" i="49"/>
  <c r="R165" i="49" s="1"/>
  <c r="Q164" i="49"/>
  <c r="P164" i="49"/>
  <c r="O164" i="49"/>
  <c r="O165" i="49" s="1"/>
  <c r="N164" i="49"/>
  <c r="N165" i="49" s="1"/>
  <c r="M164" i="49"/>
  <c r="M165" i="49" s="1"/>
  <c r="L164" i="49"/>
  <c r="K164" i="49"/>
  <c r="K165" i="49" s="1"/>
  <c r="J164" i="49"/>
  <c r="J165" i="49" s="1"/>
  <c r="I164" i="49"/>
  <c r="I165" i="49" s="1"/>
  <c r="H164" i="49"/>
  <c r="H165" i="49" s="1"/>
  <c r="G164" i="49"/>
  <c r="R162" i="49"/>
  <c r="R163" i="49" s="1"/>
  <c r="Q162" i="49"/>
  <c r="Q163" i="49" s="1"/>
  <c r="P162" i="49"/>
  <c r="P163" i="49" s="1"/>
  <c r="O162" i="49"/>
  <c r="O163" i="49" s="1"/>
  <c r="N162" i="49"/>
  <c r="N163" i="49" s="1"/>
  <c r="M162" i="49"/>
  <c r="L162" i="49"/>
  <c r="L163" i="49" s="1"/>
  <c r="K162" i="49"/>
  <c r="K163" i="49" s="1"/>
  <c r="J162" i="49"/>
  <c r="J163" i="49" s="1"/>
  <c r="I162" i="49"/>
  <c r="I163" i="49" s="1"/>
  <c r="H162" i="49"/>
  <c r="H163" i="49" s="1"/>
  <c r="G162" i="49"/>
  <c r="R158" i="49"/>
  <c r="Q158" i="49"/>
  <c r="R159" i="49" s="1"/>
  <c r="P158" i="49"/>
  <c r="Q159" i="49" s="1"/>
  <c r="O158" i="49"/>
  <c r="P159" i="49" s="1"/>
  <c r="N158" i="49"/>
  <c r="N166" i="49" s="1"/>
  <c r="M158" i="49"/>
  <c r="M166" i="49" s="1"/>
  <c r="L158" i="49"/>
  <c r="L166" i="49" s="1"/>
  <c r="K158" i="49"/>
  <c r="K166" i="49" s="1"/>
  <c r="J158" i="49"/>
  <c r="K159" i="49" s="1"/>
  <c r="I158" i="49"/>
  <c r="H158" i="49"/>
  <c r="H166" i="49" s="1"/>
  <c r="G158" i="49"/>
  <c r="R154" i="49"/>
  <c r="Q154" i="49"/>
  <c r="P154" i="49"/>
  <c r="O154" i="49"/>
  <c r="N154" i="49"/>
  <c r="M154" i="49"/>
  <c r="L154" i="49"/>
  <c r="K154" i="49"/>
  <c r="J154" i="49"/>
  <c r="I154" i="49"/>
  <c r="H154" i="49"/>
  <c r="G154" i="49"/>
  <c r="R152" i="49"/>
  <c r="Q152" i="49"/>
  <c r="P152" i="49"/>
  <c r="O152" i="49"/>
  <c r="N152" i="49"/>
  <c r="M152" i="49"/>
  <c r="L152" i="49"/>
  <c r="K152" i="49"/>
  <c r="J152" i="49"/>
  <c r="I152" i="49"/>
  <c r="H152" i="49"/>
  <c r="G152" i="49"/>
  <c r="R150" i="49"/>
  <c r="Q150" i="49"/>
  <c r="P150" i="49"/>
  <c r="O150" i="49"/>
  <c r="N150" i="49"/>
  <c r="M150" i="49"/>
  <c r="L150" i="49"/>
  <c r="K150" i="49"/>
  <c r="J150" i="49"/>
  <c r="I150" i="49"/>
  <c r="H150" i="49"/>
  <c r="G150" i="49"/>
  <c r="R149" i="49"/>
  <c r="Q149" i="49"/>
  <c r="P149" i="49"/>
  <c r="O149" i="49"/>
  <c r="N149" i="49"/>
  <c r="M149" i="49"/>
  <c r="L149" i="49"/>
  <c r="K149" i="49"/>
  <c r="J149" i="49"/>
  <c r="I149" i="49"/>
  <c r="H149" i="49"/>
  <c r="I147" i="49"/>
  <c r="H147" i="49"/>
  <c r="G147" i="49"/>
  <c r="R146" i="49"/>
  <c r="N146" i="49"/>
  <c r="M146" i="49"/>
  <c r="L146" i="49"/>
  <c r="K146" i="49"/>
  <c r="J146" i="49"/>
  <c r="I146" i="49"/>
  <c r="H146" i="49"/>
  <c r="J145" i="49"/>
  <c r="I145" i="49"/>
  <c r="H145" i="49"/>
  <c r="G145" i="49"/>
  <c r="G144" i="49"/>
  <c r="I110" i="49"/>
  <c r="H110" i="49"/>
  <c r="G110" i="49"/>
  <c r="AC108" i="49"/>
  <c r="AC107" i="49"/>
  <c r="AF107" i="49" s="1" a="1"/>
  <c r="AF107" i="49" s="1"/>
  <c r="AR105" i="49"/>
  <c r="AU105" i="49" s="1" a="1"/>
  <c r="AU105" i="49" s="1"/>
  <c r="AO105" i="49" a="1"/>
  <c r="AO105" i="49" s="1"/>
  <c r="AM105" i="49"/>
  <c r="AH105" i="49"/>
  <c r="AJ105" i="49" s="1" a="1"/>
  <c r="AJ105" i="49" s="1"/>
  <c r="AF105" i="49" a="1"/>
  <c r="AF105" i="49" s="1"/>
  <c r="AC105" i="49"/>
  <c r="AC104" i="49"/>
  <c r="R97" i="49"/>
  <c r="Q97" i="49"/>
  <c r="P97" i="49"/>
  <c r="O97" i="49"/>
  <c r="N97" i="49"/>
  <c r="M97" i="49"/>
  <c r="L97" i="49"/>
  <c r="K97" i="49"/>
  <c r="J97" i="49"/>
  <c r="I97" i="49"/>
  <c r="H97" i="49"/>
  <c r="G97" i="49"/>
  <c r="R96" i="49"/>
  <c r="Q96" i="49"/>
  <c r="P96" i="49"/>
  <c r="O96" i="49"/>
  <c r="N96" i="49"/>
  <c r="M96" i="49"/>
  <c r="L96" i="49"/>
  <c r="K96" i="49"/>
  <c r="J96" i="49"/>
  <c r="I96" i="49"/>
  <c r="H96" i="49"/>
  <c r="G96" i="49"/>
  <c r="I94" i="49"/>
  <c r="H94" i="49"/>
  <c r="G94" i="49"/>
  <c r="G103" i="49" s="1"/>
  <c r="R93" i="49"/>
  <c r="M93" i="49"/>
  <c r="L93" i="49"/>
  <c r="K93" i="49"/>
  <c r="J93" i="49"/>
  <c r="I93" i="49"/>
  <c r="J92" i="49"/>
  <c r="I92" i="49"/>
  <c r="H92" i="49"/>
  <c r="G92" i="49"/>
  <c r="G91" i="49"/>
  <c r="L87" i="49"/>
  <c r="K87" i="49"/>
  <c r="L86" i="49"/>
  <c r="K86" i="49"/>
  <c r="L88" i="49" s="1"/>
  <c r="R84" i="49"/>
  <c r="Q84" i="49"/>
  <c r="M84" i="49"/>
  <c r="R83" i="49"/>
  <c r="Q83" i="49"/>
  <c r="P83" i="49"/>
  <c r="P84" i="49" s="1"/>
  <c r="O83" i="49"/>
  <c r="N83" i="49"/>
  <c r="N84" i="49" s="1"/>
  <c r="M83" i="49"/>
  <c r="L83" i="49"/>
  <c r="L84" i="49" s="1"/>
  <c r="K83" i="49"/>
  <c r="K84" i="49" s="1"/>
  <c r="J83" i="49"/>
  <c r="I83" i="49"/>
  <c r="I84" i="49" s="1"/>
  <c r="H83" i="49"/>
  <c r="H84" i="49" s="1"/>
  <c r="G83" i="49"/>
  <c r="R82" i="49"/>
  <c r="Q82" i="49"/>
  <c r="P82" i="49"/>
  <c r="O82" i="49"/>
  <c r="R81" i="49"/>
  <c r="Q81" i="49"/>
  <c r="P81" i="49"/>
  <c r="O81" i="49"/>
  <c r="N81" i="49"/>
  <c r="N82" i="49" s="1"/>
  <c r="M81" i="49"/>
  <c r="M82" i="49" s="1"/>
  <c r="L81" i="49"/>
  <c r="L82" i="49" s="1"/>
  <c r="K81" i="49"/>
  <c r="J81" i="49"/>
  <c r="J82" i="49" s="1"/>
  <c r="I81" i="49"/>
  <c r="I82" i="49" s="1"/>
  <c r="H81" i="49"/>
  <c r="H82" i="49" s="1"/>
  <c r="G81" i="49"/>
  <c r="L78" i="49"/>
  <c r="G76" i="49"/>
  <c r="R75" i="49"/>
  <c r="Q75" i="49"/>
  <c r="P75" i="49"/>
  <c r="O75" i="49"/>
  <c r="N75" i="49"/>
  <c r="M75" i="49"/>
  <c r="L75" i="49"/>
  <c r="L76" i="49" s="1"/>
  <c r="K75" i="49"/>
  <c r="K76" i="49" s="1"/>
  <c r="J75" i="49"/>
  <c r="I75" i="49"/>
  <c r="H75" i="49"/>
  <c r="G75" i="49"/>
  <c r="I69" i="49"/>
  <c r="H69" i="49"/>
  <c r="K68" i="49"/>
  <c r="K69" i="49" s="1"/>
  <c r="J68" i="49"/>
  <c r="I68" i="49"/>
  <c r="H68" i="49"/>
  <c r="G68" i="49"/>
  <c r="R63" i="49"/>
  <c r="Q63" i="49"/>
  <c r="P63" i="49"/>
  <c r="O63" i="49"/>
  <c r="N63" i="49"/>
  <c r="M63" i="49"/>
  <c r="L63" i="49"/>
  <c r="K63" i="49"/>
  <c r="J63" i="49"/>
  <c r="I63" i="49"/>
  <c r="H63" i="49"/>
  <c r="G63" i="49"/>
  <c r="R60" i="49"/>
  <c r="Q60" i="49"/>
  <c r="P60" i="49"/>
  <c r="O60" i="49"/>
  <c r="N60" i="49"/>
  <c r="M60" i="49"/>
  <c r="L60" i="49"/>
  <c r="K60" i="49"/>
  <c r="J60" i="49"/>
  <c r="I60" i="49"/>
  <c r="H60" i="49"/>
  <c r="G60" i="49"/>
  <c r="R58" i="49"/>
  <c r="Q58" i="49"/>
  <c r="P58" i="49"/>
  <c r="O58" i="49"/>
  <c r="N58" i="49"/>
  <c r="L58" i="49"/>
  <c r="K58" i="49"/>
  <c r="G58" i="49"/>
  <c r="R57" i="49"/>
  <c r="R68" i="49" s="1"/>
  <c r="Q57" i="49"/>
  <c r="Q68" i="49" s="1"/>
  <c r="P57" i="49"/>
  <c r="P68" i="49" s="1"/>
  <c r="O57" i="49"/>
  <c r="O68" i="49" s="1"/>
  <c r="N57" i="49"/>
  <c r="N68" i="49" s="1"/>
  <c r="M57" i="49"/>
  <c r="L57" i="49"/>
  <c r="L68" i="49" s="1"/>
  <c r="L69" i="49" s="1"/>
  <c r="K57" i="49"/>
  <c r="J57" i="49"/>
  <c r="J58" i="49" s="1"/>
  <c r="I57" i="49"/>
  <c r="I58" i="49" s="1"/>
  <c r="H57" i="49"/>
  <c r="H58" i="49" s="1"/>
  <c r="G57" i="49"/>
  <c r="R54" i="49"/>
  <c r="Q54" i="49"/>
  <c r="P54" i="49"/>
  <c r="O54" i="49"/>
  <c r="N54" i="49"/>
  <c r="M54" i="49"/>
  <c r="L54" i="49"/>
  <c r="K54" i="49"/>
  <c r="J54" i="49"/>
  <c r="I54" i="49"/>
  <c r="H54" i="49"/>
  <c r="I52" i="49"/>
  <c r="H52" i="49"/>
  <c r="G52" i="49"/>
  <c r="R51" i="49"/>
  <c r="Q51" i="49"/>
  <c r="N51" i="49"/>
  <c r="M51" i="49"/>
  <c r="L51" i="49"/>
  <c r="J50" i="49"/>
  <c r="I50" i="49"/>
  <c r="H50" i="49"/>
  <c r="G50" i="49"/>
  <c r="G49" i="49"/>
  <c r="B49" i="49"/>
  <c r="I42" i="49"/>
  <c r="H42" i="49"/>
  <c r="G42" i="49"/>
  <c r="I41" i="49"/>
  <c r="H41" i="49"/>
  <c r="G41" i="49"/>
  <c r="I37" i="49"/>
  <c r="H37" i="49"/>
  <c r="G37" i="49"/>
  <c r="I31" i="49"/>
  <c r="H31" i="49"/>
  <c r="G31" i="49"/>
  <c r="I30" i="49"/>
  <c r="H30" i="49"/>
  <c r="G30" i="49"/>
  <c r="D20" i="49"/>
  <c r="R18" i="49"/>
  <c r="Q18" i="49"/>
  <c r="P18" i="49"/>
  <c r="P93" i="49" s="1"/>
  <c r="O18" i="49"/>
  <c r="N18" i="49"/>
  <c r="N93" i="49" s="1"/>
  <c r="M18" i="49"/>
  <c r="L18" i="49"/>
  <c r="K18" i="49"/>
  <c r="K51" i="49" s="1"/>
  <c r="J18" i="49"/>
  <c r="J51" i="49" s="1"/>
  <c r="I18" i="49"/>
  <c r="I111" i="49" s="1"/>
  <c r="H18" i="49"/>
  <c r="H93" i="49" s="1"/>
  <c r="G18" i="49"/>
  <c r="G111" i="49" s="1"/>
  <c r="B16" i="49"/>
  <c r="E13" i="49"/>
  <c r="F14" i="49" s="1"/>
  <c r="R19" i="49" s="1"/>
  <c r="E12" i="49"/>
  <c r="E10" i="49"/>
  <c r="E7" i="49"/>
  <c r="P202" i="49" s="1"/>
  <c r="A2" i="49"/>
  <c r="A1" i="49" a="1"/>
  <c r="A1" i="49" s="1"/>
  <c r="K205" i="48"/>
  <c r="K204" i="48"/>
  <c r="K203" i="48"/>
  <c r="P202" i="48"/>
  <c r="P203" i="48" s="1"/>
  <c r="O202" i="48"/>
  <c r="N202" i="48" a="1"/>
  <c r="N202" i="48" s="1"/>
  <c r="K202" i="48"/>
  <c r="P201" i="48"/>
  <c r="P200" i="48"/>
  <c r="D195" i="48"/>
  <c r="H194" i="48"/>
  <c r="G194" i="48"/>
  <c r="D194" i="48"/>
  <c r="H193" i="48"/>
  <c r="G193" i="48"/>
  <c r="D193" i="48"/>
  <c r="H192" i="48"/>
  <c r="G192" i="48"/>
  <c r="D192" i="48"/>
  <c r="R166" i="48"/>
  <c r="L166" i="48"/>
  <c r="K166" i="48"/>
  <c r="H166" i="48"/>
  <c r="G166" i="48"/>
  <c r="R164" i="48"/>
  <c r="R165" i="48" s="1"/>
  <c r="Q164" i="48"/>
  <c r="Q165" i="48" s="1"/>
  <c r="P164" i="48"/>
  <c r="P165" i="48" s="1"/>
  <c r="O164" i="48"/>
  <c r="O165" i="48" s="1"/>
  <c r="N164" i="48"/>
  <c r="M164" i="48"/>
  <c r="M165" i="48" s="1"/>
  <c r="L164" i="48"/>
  <c r="K164" i="48"/>
  <c r="K165" i="48" s="1"/>
  <c r="J164" i="48"/>
  <c r="J165" i="48" s="1"/>
  <c r="I164" i="48"/>
  <c r="H164" i="48"/>
  <c r="H165" i="48" s="1"/>
  <c r="G164" i="48"/>
  <c r="R162" i="48"/>
  <c r="R163" i="48" s="1"/>
  <c r="Q162" i="48"/>
  <c r="Q163" i="48" s="1"/>
  <c r="P162" i="48"/>
  <c r="P163" i="48" s="1"/>
  <c r="O162" i="48"/>
  <c r="O163" i="48" s="1"/>
  <c r="N162" i="48"/>
  <c r="N163" i="48" s="1"/>
  <c r="M162" i="48"/>
  <c r="M163" i="48" s="1"/>
  <c r="L162" i="48"/>
  <c r="L163" i="48" s="1"/>
  <c r="K162" i="48"/>
  <c r="J162" i="48"/>
  <c r="J163" i="48" s="1"/>
  <c r="I162" i="48"/>
  <c r="I163" i="48" s="1"/>
  <c r="H162" i="48"/>
  <c r="H163" i="48" s="1"/>
  <c r="G162" i="48"/>
  <c r="Q159" i="48"/>
  <c r="P159" i="48"/>
  <c r="R158" i="48"/>
  <c r="Q158" i="48"/>
  <c r="P158" i="48"/>
  <c r="P166" i="48" s="1"/>
  <c r="O158" i="48"/>
  <c r="O166" i="48" s="1"/>
  <c r="N158" i="48"/>
  <c r="N166" i="48" s="1"/>
  <c r="M158" i="48"/>
  <c r="M166" i="48" s="1"/>
  <c r="L158" i="48"/>
  <c r="M159" i="48" s="1"/>
  <c r="K158" i="48"/>
  <c r="L159" i="48" s="1"/>
  <c r="J158" i="48"/>
  <c r="J166" i="48" s="1"/>
  <c r="I158" i="48"/>
  <c r="J159" i="48" s="1"/>
  <c r="H158" i="48"/>
  <c r="I159" i="48" s="1"/>
  <c r="G158" i="48"/>
  <c r="R154" i="48"/>
  <c r="Q154" i="48"/>
  <c r="P154" i="48"/>
  <c r="O154" i="48"/>
  <c r="N154" i="48"/>
  <c r="M154" i="48"/>
  <c r="L154" i="48"/>
  <c r="K154" i="48"/>
  <c r="J154" i="48"/>
  <c r="I154" i="48"/>
  <c r="H154" i="48"/>
  <c r="G154" i="48"/>
  <c r="R152" i="48"/>
  <c r="Q152" i="48"/>
  <c r="P152" i="48"/>
  <c r="O152" i="48"/>
  <c r="N152" i="48"/>
  <c r="M152" i="48"/>
  <c r="L152" i="48"/>
  <c r="K152" i="48"/>
  <c r="J152" i="48"/>
  <c r="I152" i="48"/>
  <c r="H152" i="48"/>
  <c r="G152" i="48"/>
  <c r="R150" i="48"/>
  <c r="Q150" i="48"/>
  <c r="P150" i="48"/>
  <c r="O150" i="48"/>
  <c r="N150" i="48"/>
  <c r="M150" i="48"/>
  <c r="L150" i="48"/>
  <c r="K150" i="48"/>
  <c r="J150" i="48"/>
  <c r="I150" i="48"/>
  <c r="H150" i="48"/>
  <c r="G150" i="48"/>
  <c r="R149" i="48"/>
  <c r="Q149" i="48"/>
  <c r="P149" i="48"/>
  <c r="O149" i="48"/>
  <c r="N149" i="48"/>
  <c r="M149" i="48"/>
  <c r="L149" i="48"/>
  <c r="K149" i="48"/>
  <c r="J149" i="48"/>
  <c r="I149" i="48"/>
  <c r="H149" i="48"/>
  <c r="O147" i="48"/>
  <c r="N147" i="48"/>
  <c r="M147" i="48"/>
  <c r="L147" i="48"/>
  <c r="K147" i="48"/>
  <c r="I147" i="48"/>
  <c r="H147" i="48"/>
  <c r="G147" i="48"/>
  <c r="O146" i="48"/>
  <c r="N146" i="48"/>
  <c r="M146" i="48"/>
  <c r="L146" i="48"/>
  <c r="K146" i="48"/>
  <c r="J146" i="48"/>
  <c r="I146" i="48"/>
  <c r="H146" i="48"/>
  <c r="J145" i="48"/>
  <c r="I145" i="48"/>
  <c r="H145" i="48"/>
  <c r="G145" i="48"/>
  <c r="G144" i="48"/>
  <c r="I110" i="48"/>
  <c r="H110" i="48"/>
  <c r="G110" i="48"/>
  <c r="AC108" i="48"/>
  <c r="AC107" i="48"/>
  <c r="AR105" i="48"/>
  <c r="AS105" i="48" s="1" a="1"/>
  <c r="AS105" i="48" s="1"/>
  <c r="AP105" i="48" a="1"/>
  <c r="AP105" i="48" s="1"/>
  <c r="AO105" i="48" a="1"/>
  <c r="AO105" i="48" s="1"/>
  <c r="AN105" i="48" a="1"/>
  <c r="AN105" i="48" s="1"/>
  <c r="AM105" i="48"/>
  <c r="AK105" i="48" a="1"/>
  <c r="AK105" i="48" s="1"/>
  <c r="AH105" i="48"/>
  <c r="AJ105" i="48" s="1" a="1"/>
  <c r="AJ105" i="48" s="1"/>
  <c r="AF105" i="48" a="1"/>
  <c r="AF105" i="48" s="1"/>
  <c r="AC105" i="48"/>
  <c r="AC104" i="48"/>
  <c r="R97" i="48"/>
  <c r="Q97" i="48"/>
  <c r="P97" i="48"/>
  <c r="O97" i="48"/>
  <c r="N97" i="48"/>
  <c r="M97" i="48"/>
  <c r="L97" i="48"/>
  <c r="K97" i="48"/>
  <c r="J97" i="48"/>
  <c r="I97" i="48"/>
  <c r="H97" i="48"/>
  <c r="G97" i="48"/>
  <c r="R96" i="48"/>
  <c r="Q96" i="48"/>
  <c r="P96" i="48"/>
  <c r="O96" i="48"/>
  <c r="N96" i="48"/>
  <c r="M96" i="48"/>
  <c r="L96" i="48"/>
  <c r="K96" i="48"/>
  <c r="J96" i="48"/>
  <c r="I96" i="48"/>
  <c r="H96" i="48"/>
  <c r="G96" i="48"/>
  <c r="I94" i="48"/>
  <c r="H94" i="48"/>
  <c r="G94" i="48"/>
  <c r="G103" i="48" s="1"/>
  <c r="R93" i="48"/>
  <c r="Q93" i="48"/>
  <c r="P93" i="48"/>
  <c r="N93" i="48"/>
  <c r="M93" i="48"/>
  <c r="J92" i="48"/>
  <c r="I92" i="48"/>
  <c r="H92" i="48"/>
  <c r="G92" i="48"/>
  <c r="G91" i="48"/>
  <c r="H86" i="48"/>
  <c r="G86" i="48"/>
  <c r="H88" i="48" s="1"/>
  <c r="G85" i="48"/>
  <c r="R84" i="48"/>
  <c r="Q84" i="48"/>
  <c r="P84" i="48"/>
  <c r="O84" i="48"/>
  <c r="N84" i="48"/>
  <c r="R83" i="48"/>
  <c r="Q83" i="48"/>
  <c r="P83" i="48"/>
  <c r="O83" i="48"/>
  <c r="N83" i="48"/>
  <c r="M83" i="48"/>
  <c r="M84" i="48" s="1"/>
  <c r="L83" i="48"/>
  <c r="L84" i="48" s="1"/>
  <c r="K83" i="48"/>
  <c r="J83" i="48"/>
  <c r="I83" i="48"/>
  <c r="J84" i="48" s="1"/>
  <c r="H83" i="48"/>
  <c r="H84" i="48" s="1"/>
  <c r="G83" i="48"/>
  <c r="N82" i="48"/>
  <c r="K82" i="48"/>
  <c r="R81" i="48"/>
  <c r="R82" i="48" s="1"/>
  <c r="Q81" i="48"/>
  <c r="Q82" i="48" s="1"/>
  <c r="P81" i="48"/>
  <c r="P82" i="48" s="1"/>
  <c r="O81" i="48"/>
  <c r="O82" i="48" s="1"/>
  <c r="N81" i="48"/>
  <c r="M81" i="48"/>
  <c r="M82" i="48" s="1"/>
  <c r="L81" i="48"/>
  <c r="K81" i="48"/>
  <c r="J81" i="48"/>
  <c r="J82" i="48" s="1"/>
  <c r="I81" i="48"/>
  <c r="I82" i="48" s="1"/>
  <c r="H81" i="48"/>
  <c r="AE105" i="48" s="1" a="1"/>
  <c r="AE105" i="48" s="1"/>
  <c r="G81" i="48"/>
  <c r="G78" i="48"/>
  <c r="L76" i="48"/>
  <c r="L85" i="48" s="1"/>
  <c r="J76" i="48"/>
  <c r="I76" i="48"/>
  <c r="R75" i="48"/>
  <c r="Q75" i="48"/>
  <c r="P75" i="48"/>
  <c r="O75" i="48"/>
  <c r="N75" i="48"/>
  <c r="M75" i="48"/>
  <c r="L75" i="48"/>
  <c r="L86" i="48" s="1"/>
  <c r="L87" i="48" s="1"/>
  <c r="K75" i="48"/>
  <c r="J75" i="48"/>
  <c r="I75" i="48"/>
  <c r="H75" i="48"/>
  <c r="G75" i="48"/>
  <c r="R69" i="48"/>
  <c r="G69" i="48"/>
  <c r="R68" i="48"/>
  <c r="R76" i="48" s="1"/>
  <c r="Q68" i="48"/>
  <c r="Q76" i="48" s="1"/>
  <c r="Q78" i="48" s="1"/>
  <c r="P68" i="48"/>
  <c r="P69" i="48" s="1"/>
  <c r="O68" i="48"/>
  <c r="N68" i="48"/>
  <c r="N86" i="48" s="1"/>
  <c r="L68" i="48"/>
  <c r="L69" i="48" s="1"/>
  <c r="G68" i="48"/>
  <c r="G76" i="48" s="1"/>
  <c r="R63" i="48"/>
  <c r="Q63" i="48"/>
  <c r="P63" i="48"/>
  <c r="O63" i="48"/>
  <c r="N63" i="48"/>
  <c r="M63" i="48"/>
  <c r="L63" i="48"/>
  <c r="K63" i="48"/>
  <c r="J63" i="48"/>
  <c r="I63" i="48"/>
  <c r="H63" i="48"/>
  <c r="G63" i="48"/>
  <c r="R60" i="48"/>
  <c r="Q60" i="48"/>
  <c r="P60" i="48"/>
  <c r="O60" i="48"/>
  <c r="N60" i="48"/>
  <c r="M60" i="48"/>
  <c r="L60" i="48"/>
  <c r="K60" i="48"/>
  <c r="J60" i="48"/>
  <c r="I60" i="48"/>
  <c r="H60" i="48"/>
  <c r="G60" i="48"/>
  <c r="Q58" i="48"/>
  <c r="O58" i="48"/>
  <c r="N58" i="48"/>
  <c r="M58" i="48"/>
  <c r="L58" i="48"/>
  <c r="G58" i="48"/>
  <c r="R57" i="48"/>
  <c r="R58" i="48" s="1"/>
  <c r="Q57" i="48"/>
  <c r="P57" i="48"/>
  <c r="P58" i="48" s="1"/>
  <c r="O57" i="48"/>
  <c r="N57" i="48"/>
  <c r="M57" i="48"/>
  <c r="M68" i="48" s="1"/>
  <c r="L57" i="48"/>
  <c r="K57" i="48"/>
  <c r="J57" i="48"/>
  <c r="J68" i="48" s="1"/>
  <c r="I57" i="48"/>
  <c r="I68" i="48" s="1"/>
  <c r="H57" i="48"/>
  <c r="H68" i="48" s="1"/>
  <c r="G57" i="48"/>
  <c r="R54" i="48"/>
  <c r="Q54" i="48"/>
  <c r="P54" i="48"/>
  <c r="O54" i="48"/>
  <c r="N54" i="48"/>
  <c r="M54" i="48"/>
  <c r="L54" i="48"/>
  <c r="K54" i="48"/>
  <c r="J54" i="48"/>
  <c r="I54" i="48"/>
  <c r="H54" i="48"/>
  <c r="O52" i="48"/>
  <c r="N52" i="48"/>
  <c r="M52" i="48"/>
  <c r="L52" i="48"/>
  <c r="K52" i="48"/>
  <c r="I52" i="48"/>
  <c r="H52" i="48"/>
  <c r="G52" i="48"/>
  <c r="R51" i="48"/>
  <c r="Q51" i="48"/>
  <c r="O51" i="48"/>
  <c r="N51" i="48"/>
  <c r="M51" i="48"/>
  <c r="L51" i="48"/>
  <c r="K51" i="48"/>
  <c r="J51" i="48"/>
  <c r="J50" i="48"/>
  <c r="I50" i="48"/>
  <c r="H50" i="48"/>
  <c r="G50" i="48"/>
  <c r="G49" i="48"/>
  <c r="B49" i="48"/>
  <c r="I42" i="48"/>
  <c r="H42" i="48"/>
  <c r="G42" i="48"/>
  <c r="I41" i="48"/>
  <c r="H41" i="48"/>
  <c r="G41" i="48"/>
  <c r="I37" i="48"/>
  <c r="H37" i="48"/>
  <c r="G37" i="48"/>
  <c r="I31" i="48"/>
  <c r="H31" i="48"/>
  <c r="G31" i="48"/>
  <c r="I30" i="48"/>
  <c r="H30" i="48"/>
  <c r="G30" i="48"/>
  <c r="O19" i="48"/>
  <c r="O94" i="48" s="1"/>
  <c r="N19" i="48"/>
  <c r="N94" i="48" s="1"/>
  <c r="M19" i="48"/>
  <c r="M94" i="48" s="1"/>
  <c r="L19" i="48"/>
  <c r="L94" i="48" s="1"/>
  <c r="K19" i="48"/>
  <c r="K94" i="48" s="1"/>
  <c r="J19" i="48"/>
  <c r="R18" i="48"/>
  <c r="Q18" i="48"/>
  <c r="P18" i="48"/>
  <c r="O18" i="48"/>
  <c r="O93" i="48" s="1"/>
  <c r="N18" i="48"/>
  <c r="M18" i="48"/>
  <c r="L18" i="48"/>
  <c r="L93" i="48" s="1"/>
  <c r="K18" i="48"/>
  <c r="K93" i="48" s="1"/>
  <c r="J18" i="48"/>
  <c r="J93" i="48" s="1"/>
  <c r="I18" i="48"/>
  <c r="H18" i="48"/>
  <c r="H51" i="48" s="1"/>
  <c r="G18" i="48"/>
  <c r="B16" i="48"/>
  <c r="F14" i="48"/>
  <c r="F13" i="48"/>
  <c r="E13" i="48"/>
  <c r="E10" i="48"/>
  <c r="E12" i="48" s="1"/>
  <c r="E7" i="48"/>
  <c r="A2" i="48"/>
  <c r="A1" i="48" a="1"/>
  <c r="A1" i="48" s="1"/>
  <c r="K205" i="47"/>
  <c r="M204" i="47" a="1"/>
  <c r="M204" i="47" s="1"/>
  <c r="K204" i="47"/>
  <c r="M203" i="47"/>
  <c r="M203" i="47" a="1"/>
  <c r="K203" i="47"/>
  <c r="K202" i="47"/>
  <c r="P201" i="47"/>
  <c r="P200" i="47"/>
  <c r="D195" i="47"/>
  <c r="H194" i="47"/>
  <c r="G194" i="47"/>
  <c r="D194" i="47"/>
  <c r="H193" i="47"/>
  <c r="G193" i="47" s="1"/>
  <c r="D193" i="47"/>
  <c r="H192" i="47"/>
  <c r="G192" i="47" s="1"/>
  <c r="D192" i="47"/>
  <c r="R166" i="47"/>
  <c r="Q166" i="47"/>
  <c r="P166" i="47"/>
  <c r="J166" i="47"/>
  <c r="I166" i="47"/>
  <c r="G166" i="47"/>
  <c r="Q165" i="47"/>
  <c r="P165" i="47"/>
  <c r="R164" i="47"/>
  <c r="R165" i="47" s="1"/>
  <c r="Q164" i="47"/>
  <c r="P164" i="47"/>
  <c r="O164" i="47"/>
  <c r="O165" i="47" s="1"/>
  <c r="N164" i="47"/>
  <c r="N165" i="47" s="1"/>
  <c r="M164" i="47"/>
  <c r="M165" i="47" s="1"/>
  <c r="L164" i="47"/>
  <c r="K164" i="47"/>
  <c r="K165" i="47" s="1"/>
  <c r="J164" i="47"/>
  <c r="J165" i="47" s="1"/>
  <c r="I164" i="47"/>
  <c r="AU105" i="47" s="1" a="1"/>
  <c r="AU105" i="47" s="1"/>
  <c r="H164" i="47"/>
  <c r="H165" i="47" s="1"/>
  <c r="G164" i="47"/>
  <c r="R162" i="47"/>
  <c r="Q162" i="47"/>
  <c r="Q163" i="47" s="1"/>
  <c r="P162" i="47"/>
  <c r="P163" i="47" s="1"/>
  <c r="O162" i="47"/>
  <c r="O163" i="47" s="1"/>
  <c r="N162" i="47"/>
  <c r="N163" i="47" s="1"/>
  <c r="M162" i="47"/>
  <c r="L162" i="47"/>
  <c r="L163" i="47" s="1"/>
  <c r="K162" i="47"/>
  <c r="K163" i="47" s="1"/>
  <c r="J162" i="47"/>
  <c r="J163" i="47" s="1"/>
  <c r="I162" i="47"/>
  <c r="H162" i="47"/>
  <c r="H163" i="47" s="1"/>
  <c r="G162" i="47"/>
  <c r="H159" i="47"/>
  <c r="R158" i="47"/>
  <c r="Q158" i="47"/>
  <c r="R159" i="47" s="1"/>
  <c r="P158" i="47"/>
  <c r="Q159" i="47" s="1"/>
  <c r="O158" i="47"/>
  <c r="P159" i="47" s="1"/>
  <c r="N158" i="47"/>
  <c r="M158" i="47"/>
  <c r="L158" i="47"/>
  <c r="K158" i="47"/>
  <c r="K166" i="47" s="1"/>
  <c r="J158" i="47"/>
  <c r="K159" i="47" s="1"/>
  <c r="I158" i="47"/>
  <c r="J159" i="47" s="1"/>
  <c r="H158" i="47"/>
  <c r="H166" i="47" s="1"/>
  <c r="G158" i="47"/>
  <c r="R154" i="47"/>
  <c r="Q154" i="47"/>
  <c r="P154" i="47"/>
  <c r="O154" i="47"/>
  <c r="N154" i="47"/>
  <c r="M154" i="47"/>
  <c r="L154" i="47"/>
  <c r="K154" i="47"/>
  <c r="J154" i="47"/>
  <c r="I154" i="47"/>
  <c r="H154" i="47"/>
  <c r="G154" i="47"/>
  <c r="R152" i="47"/>
  <c r="Q152" i="47"/>
  <c r="P152" i="47"/>
  <c r="O152" i="47"/>
  <c r="N152" i="47"/>
  <c r="M152" i="47"/>
  <c r="L152" i="47"/>
  <c r="K152" i="47"/>
  <c r="J152" i="47"/>
  <c r="I152" i="47"/>
  <c r="H152" i="47"/>
  <c r="G152" i="47"/>
  <c r="R150" i="47"/>
  <c r="Q150" i="47"/>
  <c r="P150" i="47"/>
  <c r="O150" i="47"/>
  <c r="N150" i="47"/>
  <c r="M150" i="47"/>
  <c r="L150" i="47"/>
  <c r="K150" i="47"/>
  <c r="J150" i="47"/>
  <c r="I150" i="47"/>
  <c r="H150" i="47"/>
  <c r="G150" i="47"/>
  <c r="R149" i="47"/>
  <c r="Q149" i="47"/>
  <c r="P149" i="47"/>
  <c r="O149" i="47"/>
  <c r="N149" i="47"/>
  <c r="M149" i="47"/>
  <c r="L149" i="47"/>
  <c r="K149" i="47"/>
  <c r="J149" i="47"/>
  <c r="I149" i="47"/>
  <c r="H149" i="47"/>
  <c r="I147" i="47"/>
  <c r="H147" i="47"/>
  <c r="G147" i="47"/>
  <c r="R146" i="47"/>
  <c r="N146" i="47"/>
  <c r="M146" i="47"/>
  <c r="L146" i="47"/>
  <c r="I146" i="47"/>
  <c r="H146" i="47"/>
  <c r="G146" i="47"/>
  <c r="J145" i="47"/>
  <c r="I145" i="47"/>
  <c r="H145" i="47"/>
  <c r="G145" i="47"/>
  <c r="G144" i="47"/>
  <c r="I110" i="47"/>
  <c r="H110" i="47"/>
  <c r="G110" i="47"/>
  <c r="AC108" i="47"/>
  <c r="AC107" i="47"/>
  <c r="AR105" i="47"/>
  <c r="AN105" i="47" a="1"/>
  <c r="AN105" i="47" s="1"/>
  <c r="AM105" i="47"/>
  <c r="AH105" i="47"/>
  <c r="AF105" i="47" a="1"/>
  <c r="AF105" i="47" s="1"/>
  <c r="AE105" i="47" a="1"/>
  <c r="AE105" i="47" s="1"/>
  <c r="AC105" i="47"/>
  <c r="AD105" i="47" s="1" a="1"/>
  <c r="AD105" i="47" s="1"/>
  <c r="AC104" i="47"/>
  <c r="R97" i="47"/>
  <c r="Q97" i="47"/>
  <c r="P97" i="47"/>
  <c r="O97" i="47"/>
  <c r="N97" i="47"/>
  <c r="M97" i="47"/>
  <c r="L97" i="47"/>
  <c r="K97" i="47"/>
  <c r="J97" i="47"/>
  <c r="I97" i="47"/>
  <c r="H97" i="47"/>
  <c r="G97" i="47"/>
  <c r="R96" i="47"/>
  <c r="Q96" i="47"/>
  <c r="P96" i="47"/>
  <c r="O96" i="47"/>
  <c r="N96" i="47"/>
  <c r="M96" i="47"/>
  <c r="L96" i="47"/>
  <c r="K96" i="47"/>
  <c r="J96" i="47"/>
  <c r="I96" i="47"/>
  <c r="H96" i="47"/>
  <c r="G96" i="47"/>
  <c r="I94" i="47"/>
  <c r="H94" i="47"/>
  <c r="G94" i="47"/>
  <c r="R93" i="47"/>
  <c r="Q93" i="47"/>
  <c r="P93" i="47"/>
  <c r="M93" i="47"/>
  <c r="L93" i="47"/>
  <c r="I93" i="47"/>
  <c r="H93" i="47"/>
  <c r="G93" i="47"/>
  <c r="J92" i="47"/>
  <c r="I92" i="47"/>
  <c r="H92" i="47"/>
  <c r="G92" i="47"/>
  <c r="G91" i="47"/>
  <c r="P86" i="47"/>
  <c r="P87" i="47" s="1"/>
  <c r="O86" i="47"/>
  <c r="O87" i="47" s="1"/>
  <c r="R83" i="47"/>
  <c r="Q83" i="47"/>
  <c r="P83" i="47"/>
  <c r="P84" i="47" s="1"/>
  <c r="O83" i="47"/>
  <c r="N83" i="47"/>
  <c r="N84" i="47" s="1"/>
  <c r="M83" i="47"/>
  <c r="M84" i="47" s="1"/>
  <c r="L83" i="47"/>
  <c r="L84" i="47" s="1"/>
  <c r="K83" i="47"/>
  <c r="K84" i="47" s="1"/>
  <c r="J83" i="47"/>
  <c r="I83" i="47"/>
  <c r="H83" i="47"/>
  <c r="H84" i="47" s="1"/>
  <c r="G83" i="47"/>
  <c r="R82" i="47"/>
  <c r="Q82" i="47"/>
  <c r="P82" i="47"/>
  <c r="O82" i="47"/>
  <c r="R81" i="47"/>
  <c r="Q81" i="47"/>
  <c r="P81" i="47"/>
  <c r="O81" i="47"/>
  <c r="N81" i="47"/>
  <c r="N82" i="47" s="1"/>
  <c r="M81" i="47"/>
  <c r="M82" i="47" s="1"/>
  <c r="L81" i="47"/>
  <c r="L82" i="47" s="1"/>
  <c r="K81" i="47"/>
  <c r="J81" i="47"/>
  <c r="J82" i="47" s="1"/>
  <c r="I81" i="47"/>
  <c r="I82" i="47" s="1"/>
  <c r="H81" i="47"/>
  <c r="H82" i="47" s="1"/>
  <c r="G81" i="47"/>
  <c r="R75" i="47"/>
  <c r="Q75" i="47"/>
  <c r="P75" i="47"/>
  <c r="O75" i="47"/>
  <c r="N75" i="47"/>
  <c r="M75" i="47"/>
  <c r="L75" i="47"/>
  <c r="K75" i="47"/>
  <c r="K76" i="47" s="1"/>
  <c r="J75" i="47"/>
  <c r="J76" i="47" s="1"/>
  <c r="I75" i="47"/>
  <c r="I76" i="47" s="1"/>
  <c r="H75" i="47"/>
  <c r="H76" i="47" s="1"/>
  <c r="G75" i="47"/>
  <c r="G76" i="47" s="1"/>
  <c r="I69" i="47"/>
  <c r="H69" i="47"/>
  <c r="G69" i="47"/>
  <c r="K68" i="47"/>
  <c r="K69" i="47" s="1"/>
  <c r="J68" i="47"/>
  <c r="I68" i="47"/>
  <c r="H68" i="47"/>
  <c r="G68" i="47"/>
  <c r="R63" i="47"/>
  <c r="Q63" i="47"/>
  <c r="P63" i="47"/>
  <c r="O63" i="47"/>
  <c r="N63" i="47"/>
  <c r="M63" i="47"/>
  <c r="L63" i="47"/>
  <c r="K63" i="47"/>
  <c r="J63" i="47"/>
  <c r="I63" i="47"/>
  <c r="H63" i="47"/>
  <c r="G63" i="47"/>
  <c r="R60" i="47"/>
  <c r="Q60" i="47"/>
  <c r="P60" i="47"/>
  <c r="O60" i="47"/>
  <c r="N60" i="47"/>
  <c r="M60" i="47"/>
  <c r="L60" i="47"/>
  <c r="K60" i="47"/>
  <c r="J60" i="47"/>
  <c r="I60" i="47"/>
  <c r="H60" i="47"/>
  <c r="G60" i="47"/>
  <c r="R58" i="47"/>
  <c r="Q58" i="47"/>
  <c r="P58" i="47"/>
  <c r="O58" i="47"/>
  <c r="L58" i="47"/>
  <c r="K58" i="47"/>
  <c r="R57" i="47"/>
  <c r="R68" i="47" s="1"/>
  <c r="Q57" i="47"/>
  <c r="Q68" i="47" s="1"/>
  <c r="P57" i="47"/>
  <c r="P68" i="47" s="1"/>
  <c r="P76" i="47" s="1"/>
  <c r="O57" i="47"/>
  <c r="O68" i="47" s="1"/>
  <c r="O76" i="47" s="1"/>
  <c r="N57" i="47"/>
  <c r="N58" i="47" s="1"/>
  <c r="M57" i="47"/>
  <c r="M68" i="47" s="1"/>
  <c r="L57" i="47"/>
  <c r="L68" i="47" s="1"/>
  <c r="K57" i="47"/>
  <c r="J57" i="47"/>
  <c r="J58" i="47" s="1"/>
  <c r="I57" i="47"/>
  <c r="I58" i="47" s="1"/>
  <c r="H57" i="47"/>
  <c r="H58" i="47" s="1"/>
  <c r="G57" i="47"/>
  <c r="G58" i="47" s="1"/>
  <c r="R54" i="47"/>
  <c r="Q54" i="47"/>
  <c r="P54" i="47"/>
  <c r="O54" i="47"/>
  <c r="N54" i="47"/>
  <c r="M54" i="47"/>
  <c r="L54" i="47"/>
  <c r="K54" i="47"/>
  <c r="J54" i="47"/>
  <c r="I54" i="47"/>
  <c r="H54" i="47"/>
  <c r="D53" i="47"/>
  <c r="L52" i="47"/>
  <c r="I52" i="47"/>
  <c r="H52" i="47"/>
  <c r="G52" i="47"/>
  <c r="R51" i="47"/>
  <c r="N51" i="47"/>
  <c r="M51" i="47"/>
  <c r="L51" i="47"/>
  <c r="J50" i="47"/>
  <c r="I50" i="47"/>
  <c r="H50" i="47"/>
  <c r="G50" i="47"/>
  <c r="G49" i="47"/>
  <c r="B49" i="47"/>
  <c r="I42" i="47"/>
  <c r="H42" i="47"/>
  <c r="G42" i="47"/>
  <c r="I41" i="47"/>
  <c r="H41" i="47"/>
  <c r="G41" i="47"/>
  <c r="I37" i="47"/>
  <c r="H37" i="47"/>
  <c r="G37" i="47"/>
  <c r="I31" i="47"/>
  <c r="H31" i="47"/>
  <c r="G31" i="47"/>
  <c r="I30" i="47"/>
  <c r="H30" i="47"/>
  <c r="G30" i="47"/>
  <c r="D20" i="47"/>
  <c r="R19" i="47"/>
  <c r="N19" i="47"/>
  <c r="M19" i="47"/>
  <c r="M52" i="47" s="1"/>
  <c r="R18" i="47"/>
  <c r="Q18" i="47"/>
  <c r="Q51" i="47" s="1"/>
  <c r="P18" i="47"/>
  <c r="O18" i="47"/>
  <c r="N18" i="47"/>
  <c r="N93" i="47" s="1"/>
  <c r="M18" i="47"/>
  <c r="L18" i="47"/>
  <c r="K18" i="47"/>
  <c r="J18" i="47"/>
  <c r="I18" i="47"/>
  <c r="I111" i="47" s="1"/>
  <c r="H18" i="47"/>
  <c r="H111" i="47" s="1"/>
  <c r="G18" i="47"/>
  <c r="G111" i="47" s="1"/>
  <c r="B16" i="47"/>
  <c r="F14" i="47"/>
  <c r="L19" i="47" s="1"/>
  <c r="E13" i="47"/>
  <c r="F13" i="47" s="1"/>
  <c r="E12" i="47"/>
  <c r="E10" i="47"/>
  <c r="E7" i="47"/>
  <c r="P202" i="47" s="1"/>
  <c r="A2" i="47"/>
  <c r="A1" i="47" a="1"/>
  <c r="A1" i="47" s="1"/>
  <c r="K205" i="46"/>
  <c r="K204" i="46"/>
  <c r="M204" i="46" s="1" a="1"/>
  <c r="M204" i="46" s="1"/>
  <c r="K203" i="46"/>
  <c r="P202" i="46"/>
  <c r="K202" i="46"/>
  <c r="P201" i="46"/>
  <c r="P200" i="46"/>
  <c r="D195" i="46"/>
  <c r="H194" i="46"/>
  <c r="G194" i="46" s="1"/>
  <c r="D194" i="46"/>
  <c r="H193" i="46"/>
  <c r="G193" i="46"/>
  <c r="D193" i="46"/>
  <c r="H192" i="46"/>
  <c r="G192" i="46" s="1"/>
  <c r="D192" i="46"/>
  <c r="R166" i="46"/>
  <c r="Q166" i="46"/>
  <c r="K166" i="46"/>
  <c r="J166" i="46"/>
  <c r="G166" i="46"/>
  <c r="R165" i="46"/>
  <c r="Q165" i="46"/>
  <c r="P165" i="46"/>
  <c r="L165" i="46"/>
  <c r="K165" i="46"/>
  <c r="R164" i="46"/>
  <c r="Q164" i="46"/>
  <c r="P164" i="46"/>
  <c r="O164" i="46"/>
  <c r="O165" i="46" s="1"/>
  <c r="N164" i="46"/>
  <c r="N165" i="46" s="1"/>
  <c r="M164" i="46"/>
  <c r="L164" i="46"/>
  <c r="K164" i="46"/>
  <c r="J164" i="46"/>
  <c r="J165" i="46" s="1"/>
  <c r="I164" i="46"/>
  <c r="I165" i="46" s="1"/>
  <c r="H164" i="46"/>
  <c r="H165" i="46" s="1"/>
  <c r="G164" i="46"/>
  <c r="M163" i="46"/>
  <c r="L163" i="46"/>
  <c r="R162" i="46"/>
  <c r="Q162" i="46"/>
  <c r="Q163" i="46" s="1"/>
  <c r="P162" i="46"/>
  <c r="P163" i="46" s="1"/>
  <c r="O162" i="46"/>
  <c r="O163" i="46" s="1"/>
  <c r="N162" i="46"/>
  <c r="M162" i="46"/>
  <c r="N163" i="46" s="1"/>
  <c r="L162" i="46"/>
  <c r="K162" i="46"/>
  <c r="K163" i="46" s="1"/>
  <c r="J162" i="46"/>
  <c r="I162" i="46"/>
  <c r="H162" i="46"/>
  <c r="H163" i="46" s="1"/>
  <c r="G162" i="46"/>
  <c r="R158" i="46"/>
  <c r="Q158" i="46"/>
  <c r="R159" i="46" s="1"/>
  <c r="P158" i="46"/>
  <c r="O158" i="46"/>
  <c r="N158" i="46"/>
  <c r="N166" i="46" s="1"/>
  <c r="M158" i="46"/>
  <c r="M166" i="46" s="1"/>
  <c r="L158" i="46"/>
  <c r="K158" i="46"/>
  <c r="L159" i="46" s="1"/>
  <c r="J158" i="46"/>
  <c r="K159" i="46" s="1"/>
  <c r="I158" i="46"/>
  <c r="H158" i="46"/>
  <c r="H166" i="46" s="1"/>
  <c r="G158" i="46"/>
  <c r="R154" i="46"/>
  <c r="Q154" i="46"/>
  <c r="P154" i="46"/>
  <c r="O154" i="46"/>
  <c r="N154" i="46"/>
  <c r="M154" i="46"/>
  <c r="L154" i="46"/>
  <c r="K154" i="46"/>
  <c r="J154" i="46"/>
  <c r="I154" i="46"/>
  <c r="H154" i="46"/>
  <c r="G154" i="46"/>
  <c r="R152" i="46"/>
  <c r="Q152" i="46"/>
  <c r="P152" i="46"/>
  <c r="O152" i="46"/>
  <c r="N152" i="46"/>
  <c r="M152" i="46"/>
  <c r="L152" i="46"/>
  <c r="K152" i="46"/>
  <c r="J152" i="46"/>
  <c r="I152" i="46"/>
  <c r="H152" i="46"/>
  <c r="G152" i="46"/>
  <c r="R150" i="46"/>
  <c r="Q150" i="46"/>
  <c r="P150" i="46"/>
  <c r="O150" i="46"/>
  <c r="N150" i="46"/>
  <c r="M150" i="46"/>
  <c r="L150" i="46"/>
  <c r="K150" i="46"/>
  <c r="J150" i="46"/>
  <c r="I150" i="46"/>
  <c r="H150" i="46"/>
  <c r="G150" i="46"/>
  <c r="R149" i="46"/>
  <c r="Q149" i="46"/>
  <c r="P149" i="46"/>
  <c r="O149" i="46"/>
  <c r="N149" i="46"/>
  <c r="M149" i="46"/>
  <c r="L149" i="46"/>
  <c r="K149" i="46"/>
  <c r="J149" i="46"/>
  <c r="I149" i="46"/>
  <c r="H149" i="46"/>
  <c r="I147" i="46"/>
  <c r="H147" i="46"/>
  <c r="G147" i="46"/>
  <c r="N146" i="46"/>
  <c r="M146" i="46"/>
  <c r="I146" i="46"/>
  <c r="J145" i="46"/>
  <c r="I145" i="46"/>
  <c r="H145" i="46"/>
  <c r="G145" i="46"/>
  <c r="G144" i="46"/>
  <c r="I111" i="46"/>
  <c r="I110" i="46"/>
  <c r="H110" i="46"/>
  <c r="G110" i="46"/>
  <c r="AC108" i="46"/>
  <c r="AC107" i="46"/>
  <c r="AE107" i="46" s="1" a="1"/>
  <c r="AE107" i="46" s="1"/>
  <c r="AR105" i="46"/>
  <c r="AO105" i="46" a="1"/>
  <c r="AO105" i="46" s="1"/>
  <c r="AM105" i="46"/>
  <c r="AH105" i="46"/>
  <c r="AF105" i="46" a="1"/>
  <c r="AF105" i="46" s="1"/>
  <c r="AE105" i="46" a="1"/>
  <c r="AE105" i="46" s="1"/>
  <c r="AC105" i="46"/>
  <c r="AD105" i="46" s="1" a="1"/>
  <c r="AD105" i="46" s="1"/>
  <c r="AC104" i="46"/>
  <c r="R97" i="46"/>
  <c r="Q97" i="46"/>
  <c r="P97" i="46"/>
  <c r="O97" i="46"/>
  <c r="N97" i="46"/>
  <c r="M97" i="46"/>
  <c r="L97" i="46"/>
  <c r="K97" i="46"/>
  <c r="J97" i="46"/>
  <c r="I97" i="46"/>
  <c r="H97" i="46"/>
  <c r="G97" i="46"/>
  <c r="R96" i="46"/>
  <c r="Q96" i="46"/>
  <c r="P96" i="46"/>
  <c r="O96" i="46"/>
  <c r="N96" i="46"/>
  <c r="M96" i="46"/>
  <c r="L96" i="46"/>
  <c r="K96" i="46"/>
  <c r="J96" i="46"/>
  <c r="I96" i="46"/>
  <c r="H96" i="46"/>
  <c r="G96" i="46"/>
  <c r="I94" i="46"/>
  <c r="H94" i="46"/>
  <c r="G94" i="46"/>
  <c r="P93" i="46"/>
  <c r="M93" i="46"/>
  <c r="L93" i="46"/>
  <c r="K93" i="46"/>
  <c r="I93" i="46"/>
  <c r="J92" i="46"/>
  <c r="I92" i="46"/>
  <c r="H92" i="46"/>
  <c r="G92" i="46"/>
  <c r="G91" i="46"/>
  <c r="K87" i="46"/>
  <c r="K86" i="46"/>
  <c r="G86" i="46"/>
  <c r="O84" i="46"/>
  <c r="N84" i="46"/>
  <c r="M84" i="46"/>
  <c r="H84" i="46"/>
  <c r="R83" i="46"/>
  <c r="Q83" i="46"/>
  <c r="P83" i="46"/>
  <c r="P84" i="46" s="1"/>
  <c r="O83" i="46"/>
  <c r="N83" i="46"/>
  <c r="M83" i="46"/>
  <c r="L83" i="46"/>
  <c r="L84" i="46" s="1"/>
  <c r="K83" i="46"/>
  <c r="K84" i="46" s="1"/>
  <c r="J83" i="46"/>
  <c r="I83" i="46"/>
  <c r="H83" i="46"/>
  <c r="I84" i="46" s="1"/>
  <c r="G83" i="46"/>
  <c r="R82" i="46"/>
  <c r="Q82" i="46"/>
  <c r="P82" i="46"/>
  <c r="J82" i="46"/>
  <c r="I82" i="46"/>
  <c r="R81" i="46"/>
  <c r="Q81" i="46"/>
  <c r="P81" i="46"/>
  <c r="O81" i="46"/>
  <c r="N81" i="46"/>
  <c r="N82" i="46" s="1"/>
  <c r="M81" i="46"/>
  <c r="M82" i="46" s="1"/>
  <c r="L81" i="46"/>
  <c r="L82" i="46" s="1"/>
  <c r="K81" i="46"/>
  <c r="K82" i="46" s="1"/>
  <c r="J81" i="46"/>
  <c r="I81" i="46"/>
  <c r="H81" i="46"/>
  <c r="H82" i="46" s="1"/>
  <c r="G81" i="46"/>
  <c r="R75" i="46"/>
  <c r="Q75" i="46"/>
  <c r="P75" i="46"/>
  <c r="O75" i="46"/>
  <c r="N75" i="46"/>
  <c r="M75" i="46"/>
  <c r="L75" i="46"/>
  <c r="K75" i="46"/>
  <c r="K76" i="46" s="1"/>
  <c r="J75" i="46"/>
  <c r="I75" i="46"/>
  <c r="H75" i="46"/>
  <c r="H76" i="46" s="1"/>
  <c r="G75" i="46"/>
  <c r="Q69" i="46"/>
  <c r="P68" i="46"/>
  <c r="K68" i="46"/>
  <c r="K69" i="46" s="1"/>
  <c r="J68" i="46"/>
  <c r="I68" i="46"/>
  <c r="G68" i="46"/>
  <c r="R63" i="46"/>
  <c r="Q63" i="46"/>
  <c r="P63" i="46"/>
  <c r="O63" i="46"/>
  <c r="N63" i="46"/>
  <c r="M63" i="46"/>
  <c r="L63" i="46"/>
  <c r="K63" i="46"/>
  <c r="J63" i="46"/>
  <c r="I63" i="46"/>
  <c r="H63" i="46"/>
  <c r="G63" i="46"/>
  <c r="R60" i="46"/>
  <c r="Q60" i="46"/>
  <c r="P60" i="46"/>
  <c r="O60" i="46"/>
  <c r="N60" i="46"/>
  <c r="M60" i="46"/>
  <c r="L60" i="46"/>
  <c r="K60" i="46"/>
  <c r="J60" i="46"/>
  <c r="I60" i="46"/>
  <c r="H60" i="46"/>
  <c r="G60" i="46"/>
  <c r="Q58" i="46"/>
  <c r="P58" i="46"/>
  <c r="O58" i="46"/>
  <c r="N58" i="46"/>
  <c r="L58" i="46"/>
  <c r="K58" i="46"/>
  <c r="G58" i="46"/>
  <c r="R57" i="46"/>
  <c r="R58" i="46" s="1"/>
  <c r="Q57" i="46"/>
  <c r="Q68" i="46" s="1"/>
  <c r="P57" i="46"/>
  <c r="O57" i="46"/>
  <c r="O68" i="46" s="1"/>
  <c r="N57" i="46"/>
  <c r="N68" i="46" s="1"/>
  <c r="M57" i="46"/>
  <c r="M68" i="46" s="1"/>
  <c r="L57" i="46"/>
  <c r="L68" i="46" s="1"/>
  <c r="K57" i="46"/>
  <c r="J57" i="46"/>
  <c r="J58" i="46" s="1"/>
  <c r="I57" i="46"/>
  <c r="I58" i="46" s="1"/>
  <c r="H57" i="46"/>
  <c r="H68" i="46" s="1"/>
  <c r="G57" i="46"/>
  <c r="R54" i="46"/>
  <c r="Q54" i="46"/>
  <c r="P54" i="46"/>
  <c r="O54" i="46"/>
  <c r="N54" i="46"/>
  <c r="M54" i="46"/>
  <c r="L54" i="46"/>
  <c r="K54" i="46"/>
  <c r="J54" i="46"/>
  <c r="I54" i="46"/>
  <c r="H54" i="46"/>
  <c r="I52" i="46"/>
  <c r="H52" i="46"/>
  <c r="G52" i="46"/>
  <c r="N51" i="46"/>
  <c r="M51" i="46"/>
  <c r="L51" i="46"/>
  <c r="I51" i="46"/>
  <c r="J50" i="46"/>
  <c r="I50" i="46"/>
  <c r="H50" i="46"/>
  <c r="G50" i="46"/>
  <c r="G49" i="46"/>
  <c r="I42" i="46"/>
  <c r="H42" i="46"/>
  <c r="G42" i="46"/>
  <c r="I41" i="46"/>
  <c r="H41" i="46"/>
  <c r="G41" i="46"/>
  <c r="I37" i="46"/>
  <c r="H37" i="46"/>
  <c r="G37" i="46"/>
  <c r="I31" i="46"/>
  <c r="H31" i="46"/>
  <c r="G31" i="46"/>
  <c r="I30" i="46"/>
  <c r="H30" i="46"/>
  <c r="G30" i="46"/>
  <c r="R18" i="46"/>
  <c r="Q18" i="46"/>
  <c r="P18" i="46"/>
  <c r="O18" i="46"/>
  <c r="N18" i="46"/>
  <c r="N93" i="46" s="1"/>
  <c r="M18" i="46"/>
  <c r="L18" i="46"/>
  <c r="L146" i="46" s="1"/>
  <c r="K18" i="46"/>
  <c r="J18" i="46"/>
  <c r="J93" i="46" s="1"/>
  <c r="I18" i="46"/>
  <c r="H18" i="46"/>
  <c r="H51" i="46" s="1"/>
  <c r="G18" i="46"/>
  <c r="B16" i="46"/>
  <c r="F14" i="46"/>
  <c r="N19" i="46" s="1"/>
  <c r="F13" i="46"/>
  <c r="E13" i="46"/>
  <c r="E12" i="46"/>
  <c r="E10" i="46"/>
  <c r="E7" i="46"/>
  <c r="A2" i="46"/>
  <c r="A1" i="46" a="1"/>
  <c r="A1" i="46" s="1"/>
  <c r="K205" i="45"/>
  <c r="K204" i="45"/>
  <c r="K203" i="45"/>
  <c r="K202" i="45"/>
  <c r="M202" i="45" s="1" a="1"/>
  <c r="M202" i="45" s="1"/>
  <c r="P201" i="45"/>
  <c r="P200" i="45"/>
  <c r="D195" i="45"/>
  <c r="H194" i="45"/>
  <c r="G194" i="45"/>
  <c r="D194" i="45"/>
  <c r="H193" i="45"/>
  <c r="G193" i="45"/>
  <c r="D193" i="45"/>
  <c r="H192" i="45"/>
  <c r="G192" i="45"/>
  <c r="D192" i="45"/>
  <c r="R166" i="45"/>
  <c r="Q166" i="45"/>
  <c r="P166" i="45"/>
  <c r="O166" i="45"/>
  <c r="H166" i="45"/>
  <c r="G166" i="45"/>
  <c r="R165" i="45"/>
  <c r="Q165" i="45"/>
  <c r="P165" i="45"/>
  <c r="R164" i="45"/>
  <c r="Q164" i="45"/>
  <c r="P164" i="45"/>
  <c r="O164" i="45"/>
  <c r="O165" i="45" s="1"/>
  <c r="N164" i="45"/>
  <c r="N165" i="45" s="1"/>
  <c r="M164" i="45"/>
  <c r="M165" i="45" s="1"/>
  <c r="L164" i="45"/>
  <c r="L165" i="45" s="1"/>
  <c r="K164" i="45"/>
  <c r="K165" i="45" s="1"/>
  <c r="J164" i="45"/>
  <c r="J165" i="45" s="1"/>
  <c r="I164" i="45"/>
  <c r="I165" i="45" s="1"/>
  <c r="H164" i="45"/>
  <c r="H165" i="45" s="1"/>
  <c r="G164" i="45"/>
  <c r="R162" i="45"/>
  <c r="Q162" i="45"/>
  <c r="Q163" i="45" s="1"/>
  <c r="P162" i="45"/>
  <c r="P163" i="45" s="1"/>
  <c r="O162" i="45"/>
  <c r="O163" i="45" s="1"/>
  <c r="N162" i="45"/>
  <c r="N163" i="45" s="1"/>
  <c r="M162" i="45"/>
  <c r="M163" i="45" s="1"/>
  <c r="L162" i="45"/>
  <c r="L163" i="45" s="1"/>
  <c r="K162" i="45"/>
  <c r="J162" i="45"/>
  <c r="J163" i="45" s="1"/>
  <c r="I162" i="45"/>
  <c r="H162" i="45"/>
  <c r="H163" i="45" s="1"/>
  <c r="G162" i="45"/>
  <c r="M159" i="45"/>
  <c r="L159" i="45"/>
  <c r="H159" i="45"/>
  <c r="R158" i="45"/>
  <c r="R159" i="45" s="1"/>
  <c r="Q158" i="45"/>
  <c r="P158" i="45"/>
  <c r="Q159" i="45" s="1"/>
  <c r="O158" i="45"/>
  <c r="O159" i="45" s="1"/>
  <c r="N158" i="45"/>
  <c r="N166" i="45" s="1"/>
  <c r="M158" i="45"/>
  <c r="L158" i="45"/>
  <c r="L166" i="45" s="1"/>
  <c r="K158" i="45"/>
  <c r="K166" i="45" s="1"/>
  <c r="J158" i="45"/>
  <c r="J166" i="45" s="1"/>
  <c r="I158" i="45"/>
  <c r="I166" i="45" s="1"/>
  <c r="H158" i="45"/>
  <c r="I159" i="45" s="1"/>
  <c r="G158" i="45"/>
  <c r="R154" i="45"/>
  <c r="Q154" i="45"/>
  <c r="P154" i="45"/>
  <c r="O154" i="45"/>
  <c r="N154" i="45"/>
  <c r="M154" i="45"/>
  <c r="L154" i="45"/>
  <c r="K154" i="45"/>
  <c r="J154" i="45"/>
  <c r="I154" i="45"/>
  <c r="H154" i="45"/>
  <c r="G154" i="45"/>
  <c r="R152" i="45"/>
  <c r="Q152" i="45"/>
  <c r="P152" i="45"/>
  <c r="O152" i="45"/>
  <c r="N152" i="45"/>
  <c r="M152" i="45"/>
  <c r="L152" i="45"/>
  <c r="K152" i="45"/>
  <c r="J152" i="45"/>
  <c r="I152" i="45"/>
  <c r="H152" i="45"/>
  <c r="G152" i="45"/>
  <c r="R150" i="45"/>
  <c r="Q150" i="45"/>
  <c r="P150" i="45"/>
  <c r="O150" i="45"/>
  <c r="N150" i="45"/>
  <c r="M150" i="45"/>
  <c r="L150" i="45"/>
  <c r="K150" i="45"/>
  <c r="J150" i="45"/>
  <c r="I150" i="45"/>
  <c r="H150" i="45"/>
  <c r="G150" i="45"/>
  <c r="R149" i="45"/>
  <c r="Q149" i="45"/>
  <c r="P149" i="45"/>
  <c r="O149" i="45"/>
  <c r="N149" i="45"/>
  <c r="M149" i="45"/>
  <c r="L149" i="45"/>
  <c r="K149" i="45"/>
  <c r="J149" i="45"/>
  <c r="I149" i="45"/>
  <c r="H149" i="45"/>
  <c r="I147" i="45"/>
  <c r="H147" i="45"/>
  <c r="G147" i="45"/>
  <c r="N146" i="45"/>
  <c r="M146" i="45"/>
  <c r="K146" i="45"/>
  <c r="J146" i="45"/>
  <c r="I146" i="45"/>
  <c r="H146" i="45"/>
  <c r="G146" i="45"/>
  <c r="J145" i="45"/>
  <c r="I145" i="45"/>
  <c r="H145" i="45"/>
  <c r="G145" i="45"/>
  <c r="G144" i="45"/>
  <c r="I111" i="45"/>
  <c r="H111" i="45"/>
  <c r="I110" i="45"/>
  <c r="H110" i="45"/>
  <c r="G110" i="45"/>
  <c r="AC108" i="45"/>
  <c r="AC107" i="45"/>
  <c r="AR105" i="45"/>
  <c r="AM105" i="45"/>
  <c r="AK105" i="45" a="1"/>
  <c r="AK105" i="45" s="1"/>
  <c r="AH105" i="45"/>
  <c r="AI105" i="45" s="1" a="1"/>
  <c r="AI105" i="45" s="1"/>
  <c r="AF105" i="45" a="1"/>
  <c r="AF105" i="45" s="1"/>
  <c r="AE105" i="45" a="1"/>
  <c r="AE105" i="45" s="1"/>
  <c r="AC105" i="45"/>
  <c r="AC104" i="45"/>
  <c r="R97" i="45"/>
  <c r="Q97" i="45"/>
  <c r="P97" i="45"/>
  <c r="O97" i="45"/>
  <c r="N97" i="45"/>
  <c r="M97" i="45"/>
  <c r="L97" i="45"/>
  <c r="K97" i="45"/>
  <c r="J97" i="45"/>
  <c r="I97" i="45"/>
  <c r="H97" i="45"/>
  <c r="G97" i="45"/>
  <c r="R96" i="45"/>
  <c r="Q96" i="45"/>
  <c r="P96" i="45"/>
  <c r="O96" i="45"/>
  <c r="N96" i="45"/>
  <c r="M96" i="45"/>
  <c r="L96" i="45"/>
  <c r="K96" i="45"/>
  <c r="J96" i="45"/>
  <c r="I96" i="45"/>
  <c r="H96" i="45"/>
  <c r="G96" i="45"/>
  <c r="I94" i="45"/>
  <c r="H94" i="45"/>
  <c r="G94" i="45"/>
  <c r="R93" i="45"/>
  <c r="Q93" i="45"/>
  <c r="L93" i="45"/>
  <c r="K93" i="45"/>
  <c r="I93" i="45"/>
  <c r="H93" i="45"/>
  <c r="G93" i="45"/>
  <c r="J92" i="45"/>
  <c r="I92" i="45"/>
  <c r="H92" i="45"/>
  <c r="G92" i="45"/>
  <c r="G91" i="45"/>
  <c r="K87" i="45"/>
  <c r="K86" i="45"/>
  <c r="P85" i="45"/>
  <c r="Q84" i="45"/>
  <c r="P84" i="45"/>
  <c r="O84" i="45"/>
  <c r="N84" i="45"/>
  <c r="M84" i="45"/>
  <c r="H84" i="45"/>
  <c r="R83" i="45"/>
  <c r="R84" i="45" s="1"/>
  <c r="Q83" i="45"/>
  <c r="P83" i="45"/>
  <c r="O83" i="45"/>
  <c r="N83" i="45"/>
  <c r="M83" i="45"/>
  <c r="L83" i="45"/>
  <c r="L84" i="45" s="1"/>
  <c r="K83" i="45"/>
  <c r="K84" i="45" s="1"/>
  <c r="J83" i="45"/>
  <c r="J84" i="45" s="1"/>
  <c r="I83" i="45"/>
  <c r="H83" i="45"/>
  <c r="G83" i="45"/>
  <c r="I82" i="45"/>
  <c r="R81" i="45"/>
  <c r="R82" i="45" s="1"/>
  <c r="Q81" i="45"/>
  <c r="Q82" i="45" s="1"/>
  <c r="P81" i="45"/>
  <c r="P82" i="45" s="1"/>
  <c r="O81" i="45"/>
  <c r="N81" i="45"/>
  <c r="N82" i="45" s="1"/>
  <c r="M81" i="45"/>
  <c r="M82" i="45" s="1"/>
  <c r="L81" i="45"/>
  <c r="L82" i="45" s="1"/>
  <c r="K81" i="45"/>
  <c r="K82" i="45" s="1"/>
  <c r="J81" i="45"/>
  <c r="I81" i="45"/>
  <c r="H81" i="45"/>
  <c r="G81" i="45"/>
  <c r="R75" i="45"/>
  <c r="Q75" i="45"/>
  <c r="P75" i="45"/>
  <c r="O75" i="45"/>
  <c r="N75" i="45"/>
  <c r="M75" i="45"/>
  <c r="L75" i="45"/>
  <c r="K75" i="45"/>
  <c r="K76" i="45" s="1"/>
  <c r="J75" i="45"/>
  <c r="J76" i="45" s="1"/>
  <c r="I75" i="45"/>
  <c r="I76" i="45" s="1"/>
  <c r="H75" i="45"/>
  <c r="G75" i="45"/>
  <c r="G76" i="45" s="1"/>
  <c r="R69" i="45"/>
  <c r="Q69" i="45"/>
  <c r="R68" i="45"/>
  <c r="R86" i="45" s="1"/>
  <c r="R87" i="45" s="1"/>
  <c r="Q68" i="45"/>
  <c r="P68" i="45"/>
  <c r="P76" i="45" s="1"/>
  <c r="O68" i="45"/>
  <c r="N68" i="45"/>
  <c r="J68" i="45"/>
  <c r="J86" i="45" s="1"/>
  <c r="I68" i="45"/>
  <c r="G68" i="45"/>
  <c r="R63" i="45"/>
  <c r="Q63" i="45"/>
  <c r="P63" i="45"/>
  <c r="O63" i="45"/>
  <c r="N63" i="45"/>
  <c r="M63" i="45"/>
  <c r="L63" i="45"/>
  <c r="K63" i="45"/>
  <c r="J63" i="45"/>
  <c r="I63" i="45"/>
  <c r="H63" i="45"/>
  <c r="G63" i="45"/>
  <c r="R60" i="45"/>
  <c r="Q60" i="45"/>
  <c r="P60" i="45"/>
  <c r="O60" i="45"/>
  <c r="N60" i="45"/>
  <c r="M60" i="45"/>
  <c r="L60" i="45"/>
  <c r="K60" i="45"/>
  <c r="J60" i="45"/>
  <c r="I60" i="45"/>
  <c r="H60" i="45"/>
  <c r="G60" i="45"/>
  <c r="Q58" i="45"/>
  <c r="P58" i="45"/>
  <c r="O58" i="45"/>
  <c r="N58" i="45"/>
  <c r="L58" i="45"/>
  <c r="K58" i="45"/>
  <c r="J58" i="45"/>
  <c r="G58" i="45"/>
  <c r="R57" i="45"/>
  <c r="R58" i="45" s="1"/>
  <c r="Q57" i="45"/>
  <c r="P57" i="45"/>
  <c r="O57" i="45"/>
  <c r="N57" i="45"/>
  <c r="M57" i="45"/>
  <c r="L57" i="45"/>
  <c r="L68" i="45" s="1"/>
  <c r="K57" i="45"/>
  <c r="K68" i="45" s="1"/>
  <c r="K69" i="45" s="1"/>
  <c r="J57" i="45"/>
  <c r="I57" i="45"/>
  <c r="I58" i="45" s="1"/>
  <c r="H57" i="45"/>
  <c r="G57" i="45"/>
  <c r="R54" i="45"/>
  <c r="Q54" i="45"/>
  <c r="P54" i="45"/>
  <c r="O54" i="45"/>
  <c r="N54" i="45"/>
  <c r="M54" i="45"/>
  <c r="L54" i="45"/>
  <c r="K54" i="45"/>
  <c r="J54" i="45"/>
  <c r="I54" i="45"/>
  <c r="H54" i="45"/>
  <c r="I52" i="45"/>
  <c r="H52" i="45"/>
  <c r="G52" i="45"/>
  <c r="M51" i="45"/>
  <c r="L51" i="45"/>
  <c r="J51" i="45"/>
  <c r="I51" i="45"/>
  <c r="H51" i="45"/>
  <c r="G51" i="45"/>
  <c r="J50" i="45"/>
  <c r="I50" i="45"/>
  <c r="H50" i="45"/>
  <c r="G50" i="45"/>
  <c r="G49" i="45"/>
  <c r="I42" i="45"/>
  <c r="H42" i="45"/>
  <c r="G42" i="45"/>
  <c r="I41" i="45"/>
  <c r="H41" i="45"/>
  <c r="G41" i="45"/>
  <c r="I37" i="45"/>
  <c r="H37" i="45"/>
  <c r="G37" i="45"/>
  <c r="I31" i="45"/>
  <c r="H31" i="45"/>
  <c r="G31" i="45"/>
  <c r="I30" i="45"/>
  <c r="H30" i="45"/>
  <c r="G30" i="45"/>
  <c r="D20" i="45"/>
  <c r="R18" i="45"/>
  <c r="Q18" i="45"/>
  <c r="P18" i="45"/>
  <c r="O18" i="45"/>
  <c r="N18" i="45"/>
  <c r="N93" i="45" s="1"/>
  <c r="M18" i="45"/>
  <c r="M93" i="45" s="1"/>
  <c r="L18" i="45"/>
  <c r="L146" i="45" s="1"/>
  <c r="K18" i="45"/>
  <c r="K51" i="45" s="1"/>
  <c r="J18" i="45"/>
  <c r="J93" i="45" s="1"/>
  <c r="I18" i="45"/>
  <c r="H18" i="45"/>
  <c r="G18" i="45"/>
  <c r="G111" i="45" s="1"/>
  <c r="B16" i="45"/>
  <c r="E13" i="45"/>
  <c r="F13" i="45" s="1"/>
  <c r="E12" i="45"/>
  <c r="E10" i="45"/>
  <c r="E7" i="45"/>
  <c r="P202" i="45" s="1"/>
  <c r="A2" i="45"/>
  <c r="A1" i="45" a="1"/>
  <c r="A1" i="45" s="1"/>
  <c r="J198" i="45" s="1" a="1"/>
  <c r="J198" i="45" s="1"/>
  <c r="K205" i="44"/>
  <c r="M204" i="44" a="1"/>
  <c r="M204" i="44" s="1"/>
  <c r="K204" i="44"/>
  <c r="P203" i="44"/>
  <c r="P204" i="44" s="1"/>
  <c r="O203" i="44"/>
  <c r="N203" i="44" a="1"/>
  <c r="N203" i="44" s="1"/>
  <c r="M203" i="44" a="1"/>
  <c r="M203" i="44" s="1"/>
  <c r="K203" i="44"/>
  <c r="P202" i="44"/>
  <c r="O202" i="44"/>
  <c r="K202" i="44"/>
  <c r="N202" i="44" s="1" a="1"/>
  <c r="N202" i="44" s="1"/>
  <c r="P201" i="44"/>
  <c r="P200" i="44"/>
  <c r="D195" i="44"/>
  <c r="H194" i="44"/>
  <c r="G194" i="44" s="1"/>
  <c r="D194" i="44"/>
  <c r="H193" i="44"/>
  <c r="G193" i="44"/>
  <c r="D193" i="44"/>
  <c r="H192" i="44"/>
  <c r="G192" i="44"/>
  <c r="D192" i="44"/>
  <c r="R166" i="44"/>
  <c r="Q166" i="44"/>
  <c r="K166" i="44"/>
  <c r="J166" i="44"/>
  <c r="I166" i="44"/>
  <c r="H166" i="44"/>
  <c r="G166" i="44"/>
  <c r="R164" i="44"/>
  <c r="R165" i="44" s="1"/>
  <c r="Q164" i="44"/>
  <c r="Q165" i="44" s="1"/>
  <c r="P164" i="44"/>
  <c r="P165" i="44" s="1"/>
  <c r="O164" i="44"/>
  <c r="O165" i="44" s="1"/>
  <c r="N164" i="44"/>
  <c r="N165" i="44" s="1"/>
  <c r="M164" i="44"/>
  <c r="L164" i="44"/>
  <c r="L165" i="44" s="1"/>
  <c r="K164" i="44"/>
  <c r="K165" i="44" s="1"/>
  <c r="J164" i="44"/>
  <c r="J165" i="44" s="1"/>
  <c r="I164" i="44"/>
  <c r="H164" i="44"/>
  <c r="G164" i="44"/>
  <c r="R163" i="44"/>
  <c r="R162" i="44"/>
  <c r="Q162" i="44"/>
  <c r="Q163" i="44" s="1"/>
  <c r="P162" i="44"/>
  <c r="P163" i="44" s="1"/>
  <c r="O162" i="44"/>
  <c r="O163" i="44" s="1"/>
  <c r="N162" i="44"/>
  <c r="M162" i="44"/>
  <c r="M163" i="44" s="1"/>
  <c r="L162" i="44"/>
  <c r="L163" i="44" s="1"/>
  <c r="K162" i="44"/>
  <c r="K163" i="44" s="1"/>
  <c r="J162" i="44"/>
  <c r="J163" i="44" s="1"/>
  <c r="I162" i="44"/>
  <c r="I163" i="44" s="1"/>
  <c r="H162" i="44"/>
  <c r="H163" i="44" s="1"/>
  <c r="G162" i="44"/>
  <c r="N159" i="44"/>
  <c r="M159" i="44"/>
  <c r="H159" i="44"/>
  <c r="R158" i="44"/>
  <c r="Q158" i="44"/>
  <c r="R159" i="44" s="1"/>
  <c r="P158" i="44"/>
  <c r="O158" i="44"/>
  <c r="O166" i="44" s="1"/>
  <c r="N158" i="44"/>
  <c r="N166" i="44" s="1"/>
  <c r="M158" i="44"/>
  <c r="M166" i="44" s="1"/>
  <c r="L158" i="44"/>
  <c r="L166" i="44" s="1"/>
  <c r="K158" i="44"/>
  <c r="L159" i="44" s="1"/>
  <c r="J158" i="44"/>
  <c r="K159" i="44" s="1"/>
  <c r="I158" i="44"/>
  <c r="J159" i="44" s="1"/>
  <c r="H158" i="44"/>
  <c r="I159" i="44" s="1"/>
  <c r="G158" i="44"/>
  <c r="R154" i="44"/>
  <c r="Q154" i="44"/>
  <c r="P154" i="44"/>
  <c r="O154" i="44"/>
  <c r="N154" i="44"/>
  <c r="M154" i="44"/>
  <c r="L154" i="44"/>
  <c r="K154" i="44"/>
  <c r="J154" i="44"/>
  <c r="I154" i="44"/>
  <c r="H154" i="44"/>
  <c r="G154" i="44"/>
  <c r="R152" i="44"/>
  <c r="Q152" i="44"/>
  <c r="P152" i="44"/>
  <c r="O152" i="44"/>
  <c r="N152" i="44"/>
  <c r="M152" i="44"/>
  <c r="L152" i="44"/>
  <c r="K152" i="44"/>
  <c r="J152" i="44"/>
  <c r="I152" i="44"/>
  <c r="H152" i="44"/>
  <c r="G152" i="44"/>
  <c r="R150" i="44"/>
  <c r="Q150" i="44"/>
  <c r="P150" i="44"/>
  <c r="O150" i="44"/>
  <c r="N150" i="44"/>
  <c r="M150" i="44"/>
  <c r="L150" i="44"/>
  <c r="K150" i="44"/>
  <c r="J150" i="44"/>
  <c r="I150" i="44"/>
  <c r="H150" i="44"/>
  <c r="G150" i="44"/>
  <c r="R149" i="44"/>
  <c r="Q149" i="44"/>
  <c r="P149" i="44"/>
  <c r="O149" i="44"/>
  <c r="N149" i="44"/>
  <c r="M149" i="44"/>
  <c r="L149" i="44"/>
  <c r="K149" i="44"/>
  <c r="J149" i="44"/>
  <c r="I149" i="44"/>
  <c r="H149" i="44"/>
  <c r="I147" i="44"/>
  <c r="H147" i="44"/>
  <c r="G147" i="44"/>
  <c r="N146" i="44"/>
  <c r="M146" i="44"/>
  <c r="L146" i="44"/>
  <c r="J145" i="44"/>
  <c r="I145" i="44"/>
  <c r="H145" i="44"/>
  <c r="G145" i="44"/>
  <c r="G144" i="44"/>
  <c r="I110" i="44"/>
  <c r="H110" i="44"/>
  <c r="G110" i="44"/>
  <c r="AC108" i="44"/>
  <c r="AC107" i="44"/>
  <c r="AR105" i="44"/>
  <c r="AO105" i="44" a="1"/>
  <c r="AO105" i="44" s="1"/>
  <c r="AM105" i="44"/>
  <c r="AH105" i="44"/>
  <c r="AC105" i="44"/>
  <c r="AC104" i="44"/>
  <c r="R97" i="44"/>
  <c r="Q97" i="44"/>
  <c r="P97" i="44"/>
  <c r="O97" i="44"/>
  <c r="N97" i="44"/>
  <c r="M97" i="44"/>
  <c r="L97" i="44"/>
  <c r="K97" i="44"/>
  <c r="J97" i="44"/>
  <c r="I97" i="44"/>
  <c r="H97" i="44"/>
  <c r="G97" i="44"/>
  <c r="R96" i="44"/>
  <c r="Q96" i="44"/>
  <c r="P96" i="44"/>
  <c r="O96" i="44"/>
  <c r="N96" i="44"/>
  <c r="M96" i="44"/>
  <c r="L96" i="44"/>
  <c r="K96" i="44"/>
  <c r="J96" i="44"/>
  <c r="I96" i="44"/>
  <c r="H96" i="44"/>
  <c r="G96" i="44"/>
  <c r="I94" i="44"/>
  <c r="H94" i="44"/>
  <c r="G94" i="44"/>
  <c r="G103" i="44" s="1"/>
  <c r="N93" i="44"/>
  <c r="M93" i="44"/>
  <c r="L93" i="44"/>
  <c r="K93" i="44"/>
  <c r="J92" i="44"/>
  <c r="I92" i="44"/>
  <c r="H92" i="44"/>
  <c r="G92" i="44"/>
  <c r="G91" i="44"/>
  <c r="O84" i="44"/>
  <c r="N84" i="44"/>
  <c r="M84" i="44"/>
  <c r="R83" i="44"/>
  <c r="Q83" i="44"/>
  <c r="P83" i="44"/>
  <c r="P84" i="44" s="1"/>
  <c r="O83" i="44"/>
  <c r="N83" i="44"/>
  <c r="M83" i="44"/>
  <c r="L83" i="44"/>
  <c r="L84" i="44" s="1"/>
  <c r="K83" i="44"/>
  <c r="K84" i="44" s="1"/>
  <c r="J83" i="44"/>
  <c r="I83" i="44"/>
  <c r="J84" i="44" s="1"/>
  <c r="H83" i="44"/>
  <c r="H84" i="44" s="1"/>
  <c r="G83" i="44"/>
  <c r="R81" i="44"/>
  <c r="R82" i="44" s="1"/>
  <c r="Q81" i="44"/>
  <c r="Q82" i="44" s="1"/>
  <c r="P81" i="44"/>
  <c r="O81" i="44"/>
  <c r="O82" i="44" s="1"/>
  <c r="N81" i="44"/>
  <c r="N82" i="44" s="1"/>
  <c r="M81" i="44"/>
  <c r="M82" i="44" s="1"/>
  <c r="L81" i="44"/>
  <c r="L82" i="44" s="1"/>
  <c r="K81" i="44"/>
  <c r="J81" i="44"/>
  <c r="J82" i="44" s="1"/>
  <c r="I81" i="44"/>
  <c r="AF105" i="44" s="1" a="1"/>
  <c r="AF105" i="44" s="1"/>
  <c r="H81" i="44"/>
  <c r="AE105" i="44" s="1" a="1"/>
  <c r="AE105" i="44" s="1"/>
  <c r="G81" i="44"/>
  <c r="M76" i="44"/>
  <c r="M78" i="44" s="1"/>
  <c r="L76" i="44"/>
  <c r="L78" i="44" s="1"/>
  <c r="K76" i="44"/>
  <c r="J76" i="44"/>
  <c r="R75" i="44"/>
  <c r="Q75" i="44"/>
  <c r="P75" i="44"/>
  <c r="O75" i="44"/>
  <c r="N75" i="44"/>
  <c r="M75" i="44"/>
  <c r="M86" i="44" s="1"/>
  <c r="L75" i="44"/>
  <c r="L86" i="44" s="1"/>
  <c r="K75" i="44"/>
  <c r="K86" i="44" s="1"/>
  <c r="J75" i="44"/>
  <c r="I75" i="44"/>
  <c r="H75" i="44"/>
  <c r="G75" i="44"/>
  <c r="R69" i="44"/>
  <c r="Q69" i="44"/>
  <c r="M69" i="44"/>
  <c r="P68" i="44"/>
  <c r="O68" i="44"/>
  <c r="O76" i="44" s="1"/>
  <c r="N68" i="44"/>
  <c r="N86" i="44" s="1"/>
  <c r="L68" i="44"/>
  <c r="L69" i="44" s="1"/>
  <c r="K68" i="44"/>
  <c r="K69" i="44" s="1"/>
  <c r="J68" i="44"/>
  <c r="R63" i="44"/>
  <c r="Q63" i="44"/>
  <c r="P63" i="44"/>
  <c r="O63" i="44"/>
  <c r="N63" i="44"/>
  <c r="M63" i="44"/>
  <c r="L63" i="44"/>
  <c r="K63" i="44"/>
  <c r="J63" i="44"/>
  <c r="I63" i="44"/>
  <c r="H63" i="44"/>
  <c r="G63" i="44"/>
  <c r="R60" i="44"/>
  <c r="Q60" i="44"/>
  <c r="P60" i="44"/>
  <c r="O60" i="44"/>
  <c r="N60" i="44"/>
  <c r="M60" i="44"/>
  <c r="L60" i="44"/>
  <c r="K60" i="44"/>
  <c r="J60" i="44"/>
  <c r="I60" i="44"/>
  <c r="H60" i="44"/>
  <c r="G60" i="44"/>
  <c r="R58" i="44"/>
  <c r="Q58" i="44"/>
  <c r="N58" i="44"/>
  <c r="M58" i="44"/>
  <c r="L58" i="44"/>
  <c r="R57" i="44"/>
  <c r="R68" i="44" s="1"/>
  <c r="Q57" i="44"/>
  <c r="Q68" i="44" s="1"/>
  <c r="P57" i="44"/>
  <c r="P58" i="44" s="1"/>
  <c r="O57" i="44"/>
  <c r="O58" i="44" s="1"/>
  <c r="N57" i="44"/>
  <c r="M57" i="44"/>
  <c r="M68" i="44" s="1"/>
  <c r="L57" i="44"/>
  <c r="K57" i="44"/>
  <c r="K58" i="44" s="1"/>
  <c r="J57" i="44"/>
  <c r="J58" i="44" s="1"/>
  <c r="I57" i="44"/>
  <c r="I58" i="44" s="1"/>
  <c r="H57" i="44"/>
  <c r="G57" i="44"/>
  <c r="G68" i="44" s="1"/>
  <c r="R54" i="44"/>
  <c r="Q54" i="44"/>
  <c r="P54" i="44"/>
  <c r="O54" i="44"/>
  <c r="N54" i="44"/>
  <c r="M54" i="44"/>
  <c r="L54" i="44"/>
  <c r="K54" i="44"/>
  <c r="J54" i="44"/>
  <c r="I54" i="44"/>
  <c r="H54" i="44"/>
  <c r="I52" i="44"/>
  <c r="H52" i="44"/>
  <c r="G52" i="44"/>
  <c r="N51" i="44"/>
  <c r="M51" i="44"/>
  <c r="L51" i="44"/>
  <c r="J50" i="44"/>
  <c r="I50" i="44"/>
  <c r="H50" i="44"/>
  <c r="G50" i="44"/>
  <c r="G49" i="44"/>
  <c r="I42" i="44"/>
  <c r="H42" i="44"/>
  <c r="G42" i="44"/>
  <c r="I41" i="44"/>
  <c r="H41" i="44"/>
  <c r="G41" i="44"/>
  <c r="I37" i="44"/>
  <c r="H37" i="44"/>
  <c r="G37" i="44"/>
  <c r="I31" i="44"/>
  <c r="H31" i="44"/>
  <c r="G31" i="44"/>
  <c r="I30" i="44"/>
  <c r="H30" i="44"/>
  <c r="G30" i="44"/>
  <c r="R18" i="44"/>
  <c r="Q18" i="44"/>
  <c r="P18" i="44"/>
  <c r="O18" i="44"/>
  <c r="N18" i="44"/>
  <c r="M18" i="44"/>
  <c r="L18" i="44"/>
  <c r="K18" i="44"/>
  <c r="K146" i="44" s="1"/>
  <c r="J18" i="44"/>
  <c r="J93" i="44" s="1"/>
  <c r="I18" i="44"/>
  <c r="I111" i="44" s="1"/>
  <c r="H18" i="44"/>
  <c r="H111" i="44" s="1"/>
  <c r="G18" i="44"/>
  <c r="B16" i="44"/>
  <c r="E13" i="44"/>
  <c r="F14" i="44" s="1"/>
  <c r="E10" i="44"/>
  <c r="E12" i="44" s="1"/>
  <c r="E7" i="44"/>
  <c r="A2" i="44"/>
  <c r="A1" i="44" a="1"/>
  <c r="A1" i="44" s="1"/>
  <c r="J199" i="44" s="1" a="1"/>
  <c r="J199" i="44" s="1"/>
  <c r="K205" i="43"/>
  <c r="K204" i="43"/>
  <c r="P203" i="43"/>
  <c r="P204" i="43" s="1"/>
  <c r="O203" i="43"/>
  <c r="K203" i="43"/>
  <c r="P202" i="43"/>
  <c r="O202" i="43"/>
  <c r="N202" i="43" a="1"/>
  <c r="N202" i="43" s="1"/>
  <c r="K202" i="43"/>
  <c r="M202" i="43" s="1" a="1"/>
  <c r="M202" i="43" s="1"/>
  <c r="P201" i="43"/>
  <c r="P200" i="43"/>
  <c r="D195" i="43"/>
  <c r="H194" i="43"/>
  <c r="G194" i="43"/>
  <c r="D194" i="43"/>
  <c r="H193" i="43"/>
  <c r="G193" i="43"/>
  <c r="D193" i="43"/>
  <c r="H192" i="43"/>
  <c r="G192" i="43"/>
  <c r="D192" i="43"/>
  <c r="R166" i="43"/>
  <c r="L166" i="43"/>
  <c r="K166" i="43"/>
  <c r="J166" i="43"/>
  <c r="I166" i="43"/>
  <c r="G166" i="43"/>
  <c r="R164" i="43"/>
  <c r="R165" i="43" s="1"/>
  <c r="Q164" i="43"/>
  <c r="P164" i="43"/>
  <c r="P165" i="43" s="1"/>
  <c r="O164" i="43"/>
  <c r="O165" i="43" s="1"/>
  <c r="N164" i="43"/>
  <c r="M164" i="43"/>
  <c r="M165" i="43" s="1"/>
  <c r="L164" i="43"/>
  <c r="L165" i="43" s="1"/>
  <c r="K164" i="43"/>
  <c r="K165" i="43" s="1"/>
  <c r="J164" i="43"/>
  <c r="I164" i="43"/>
  <c r="I165" i="43" s="1"/>
  <c r="H164" i="43"/>
  <c r="H165" i="43" s="1"/>
  <c r="G164" i="43"/>
  <c r="R163" i="43"/>
  <c r="Q163" i="43"/>
  <c r="R162" i="43"/>
  <c r="Q162" i="43"/>
  <c r="P162" i="43"/>
  <c r="P163" i="43" s="1"/>
  <c r="O162" i="43"/>
  <c r="O163" i="43" s="1"/>
  <c r="N162" i="43"/>
  <c r="N163" i="43" s="1"/>
  <c r="M162" i="43"/>
  <c r="M163" i="43" s="1"/>
  <c r="L162" i="43"/>
  <c r="L163" i="43" s="1"/>
  <c r="K162" i="43"/>
  <c r="K163" i="43" s="1"/>
  <c r="J162" i="43"/>
  <c r="J163" i="43" s="1"/>
  <c r="I162" i="43"/>
  <c r="H162" i="43"/>
  <c r="H163" i="43" s="1"/>
  <c r="G162" i="43"/>
  <c r="H159" i="43"/>
  <c r="R158" i="43"/>
  <c r="Q158" i="43"/>
  <c r="P158" i="43"/>
  <c r="P166" i="43" s="1"/>
  <c r="O158" i="43"/>
  <c r="O166" i="43" s="1"/>
  <c r="N158" i="43"/>
  <c r="N166" i="43" s="1"/>
  <c r="M158" i="43"/>
  <c r="M166" i="43" s="1"/>
  <c r="L158" i="43"/>
  <c r="M159" i="43" s="1"/>
  <c r="K158" i="43"/>
  <c r="L159" i="43" s="1"/>
  <c r="J158" i="43"/>
  <c r="K159" i="43" s="1"/>
  <c r="I158" i="43"/>
  <c r="J159" i="43" s="1"/>
  <c r="H158" i="43"/>
  <c r="H166" i="43" s="1"/>
  <c r="G158" i="43"/>
  <c r="R154" i="43"/>
  <c r="Q154" i="43"/>
  <c r="P154" i="43"/>
  <c r="O154" i="43"/>
  <c r="N154" i="43"/>
  <c r="M154" i="43"/>
  <c r="L154" i="43"/>
  <c r="K154" i="43"/>
  <c r="J154" i="43"/>
  <c r="I154" i="43"/>
  <c r="H154" i="43"/>
  <c r="G154" i="43"/>
  <c r="R152" i="43"/>
  <c r="Q152" i="43"/>
  <c r="P152" i="43"/>
  <c r="O152" i="43"/>
  <c r="N152" i="43"/>
  <c r="M152" i="43"/>
  <c r="L152" i="43"/>
  <c r="K152" i="43"/>
  <c r="J152" i="43"/>
  <c r="I152" i="43"/>
  <c r="H152" i="43"/>
  <c r="G152" i="43"/>
  <c r="R150" i="43"/>
  <c r="Q150" i="43"/>
  <c r="P150" i="43"/>
  <c r="O150" i="43"/>
  <c r="N150" i="43"/>
  <c r="M150" i="43"/>
  <c r="L150" i="43"/>
  <c r="K150" i="43"/>
  <c r="J150" i="43"/>
  <c r="I150" i="43"/>
  <c r="H150" i="43"/>
  <c r="G150" i="43"/>
  <c r="R149" i="43"/>
  <c r="Q149" i="43"/>
  <c r="P149" i="43"/>
  <c r="O149" i="43"/>
  <c r="N149" i="43"/>
  <c r="M149" i="43"/>
  <c r="L149" i="43"/>
  <c r="K149" i="43"/>
  <c r="J149" i="43"/>
  <c r="I149" i="43"/>
  <c r="H149" i="43"/>
  <c r="I147" i="43"/>
  <c r="H147" i="43"/>
  <c r="G147" i="43"/>
  <c r="N146" i="43"/>
  <c r="M146" i="43"/>
  <c r="L146" i="43"/>
  <c r="K146" i="43"/>
  <c r="J146" i="43"/>
  <c r="J145" i="43"/>
  <c r="I145" i="43"/>
  <c r="H145" i="43"/>
  <c r="G145" i="43"/>
  <c r="G144" i="43"/>
  <c r="I110" i="43"/>
  <c r="H110" i="43"/>
  <c r="G110" i="43"/>
  <c r="AC108" i="43"/>
  <c r="AC107" i="43"/>
  <c r="AF107" i="43" s="1" a="1"/>
  <c r="AF107" i="43" s="1"/>
  <c r="AR105" i="43"/>
  <c r="AP105" i="43" a="1"/>
  <c r="AP105" i="43" s="1"/>
  <c r="AO105" i="43" a="1"/>
  <c r="AO105" i="43" s="1"/>
  <c r="AN105" i="43" a="1"/>
  <c r="AN105" i="43" s="1"/>
  <c r="AM105" i="43"/>
  <c r="AH105" i="43"/>
  <c r="AF105" i="43" a="1"/>
  <c r="AF105" i="43" s="1"/>
  <c r="AC105" i="43"/>
  <c r="AC104" i="43"/>
  <c r="R97" i="43"/>
  <c r="Q97" i="43"/>
  <c r="P97" i="43"/>
  <c r="O97" i="43"/>
  <c r="N97" i="43"/>
  <c r="M97" i="43"/>
  <c r="L97" i="43"/>
  <c r="K97" i="43"/>
  <c r="J97" i="43"/>
  <c r="I97" i="43"/>
  <c r="H97" i="43"/>
  <c r="G97" i="43"/>
  <c r="R96" i="43"/>
  <c r="Q96" i="43"/>
  <c r="P96" i="43"/>
  <c r="O96" i="43"/>
  <c r="N96" i="43"/>
  <c r="M96" i="43"/>
  <c r="L96" i="43"/>
  <c r="K96" i="43"/>
  <c r="J96" i="43"/>
  <c r="I96" i="43"/>
  <c r="H96" i="43"/>
  <c r="G96" i="43"/>
  <c r="I94" i="43"/>
  <c r="H94" i="43"/>
  <c r="G94" i="43"/>
  <c r="G103" i="43" s="1"/>
  <c r="P93" i="43"/>
  <c r="N93" i="43"/>
  <c r="M93" i="43"/>
  <c r="J92" i="43"/>
  <c r="I92" i="43"/>
  <c r="H92" i="43"/>
  <c r="G92" i="43"/>
  <c r="G91" i="43"/>
  <c r="R87" i="43"/>
  <c r="Q87" i="43"/>
  <c r="R86" i="43"/>
  <c r="Q86" i="43"/>
  <c r="R88" i="43" s="1"/>
  <c r="P86" i="43"/>
  <c r="R85" i="43"/>
  <c r="Q85" i="43"/>
  <c r="P85" i="43"/>
  <c r="R83" i="43"/>
  <c r="Q83" i="43"/>
  <c r="R84" i="43" s="1"/>
  <c r="P83" i="43"/>
  <c r="P84" i="43" s="1"/>
  <c r="O83" i="43"/>
  <c r="O84" i="43" s="1"/>
  <c r="N83" i="43"/>
  <c r="N84" i="43" s="1"/>
  <c r="M83" i="43"/>
  <c r="M84" i="43" s="1"/>
  <c r="L83" i="43"/>
  <c r="L84" i="43" s="1"/>
  <c r="K83" i="43"/>
  <c r="J83" i="43"/>
  <c r="J84" i="43" s="1"/>
  <c r="I83" i="43"/>
  <c r="H83" i="43"/>
  <c r="I84" i="43" s="1"/>
  <c r="G83" i="43"/>
  <c r="R82" i="43"/>
  <c r="Q82" i="43"/>
  <c r="P82" i="43"/>
  <c r="O82" i="43"/>
  <c r="N82" i="43"/>
  <c r="K82" i="43"/>
  <c r="R81" i="43"/>
  <c r="Q81" i="43"/>
  <c r="P81" i="43"/>
  <c r="O81" i="43"/>
  <c r="N81" i="43"/>
  <c r="M81" i="43"/>
  <c r="M82" i="43" s="1"/>
  <c r="L81" i="43"/>
  <c r="K81" i="43"/>
  <c r="J81" i="43"/>
  <c r="J82" i="43" s="1"/>
  <c r="I81" i="43"/>
  <c r="I82" i="43" s="1"/>
  <c r="H81" i="43"/>
  <c r="AE105" i="43" s="1" a="1"/>
  <c r="AE105" i="43" s="1"/>
  <c r="G81" i="43"/>
  <c r="R77" i="43"/>
  <c r="N76" i="43"/>
  <c r="N85" i="43" s="1"/>
  <c r="R75" i="43"/>
  <c r="Q75" i="43"/>
  <c r="P75" i="43"/>
  <c r="O75" i="43"/>
  <c r="N75" i="43"/>
  <c r="M75" i="43"/>
  <c r="L75" i="43"/>
  <c r="L86" i="43" s="1"/>
  <c r="K75" i="43"/>
  <c r="J75" i="43"/>
  <c r="I75" i="43"/>
  <c r="H75" i="43"/>
  <c r="G75" i="43"/>
  <c r="R69" i="43"/>
  <c r="Q69" i="43"/>
  <c r="P69" i="43"/>
  <c r="O69" i="43"/>
  <c r="N69" i="43"/>
  <c r="R68" i="43"/>
  <c r="R76" i="43" s="1"/>
  <c r="R78" i="43" s="1"/>
  <c r="Q68" i="43"/>
  <c r="Q76" i="43" s="1"/>
  <c r="Q78" i="43" s="1"/>
  <c r="P68" i="43"/>
  <c r="P76" i="43" s="1"/>
  <c r="O68" i="43"/>
  <c r="N68" i="43"/>
  <c r="L68" i="43"/>
  <c r="L69" i="43" s="1"/>
  <c r="R63" i="43"/>
  <c r="Q63" i="43"/>
  <c r="P63" i="43"/>
  <c r="O63" i="43"/>
  <c r="N63" i="43"/>
  <c r="M63" i="43"/>
  <c r="L63" i="43"/>
  <c r="K63" i="43"/>
  <c r="J63" i="43"/>
  <c r="I63" i="43"/>
  <c r="H63" i="43"/>
  <c r="G63" i="43"/>
  <c r="R60" i="43"/>
  <c r="Q60" i="43"/>
  <c r="P60" i="43"/>
  <c r="O60" i="43"/>
  <c r="N60" i="43"/>
  <c r="M60" i="43"/>
  <c r="L60" i="43"/>
  <c r="K60" i="43"/>
  <c r="J60" i="43"/>
  <c r="I60" i="43"/>
  <c r="H60" i="43"/>
  <c r="G60" i="43"/>
  <c r="R58" i="43"/>
  <c r="Q58" i="43"/>
  <c r="P58" i="43"/>
  <c r="O58" i="43"/>
  <c r="N58" i="43"/>
  <c r="M58" i="43"/>
  <c r="L58" i="43"/>
  <c r="R57" i="43"/>
  <c r="Q57" i="43"/>
  <c r="P57" i="43"/>
  <c r="O57" i="43"/>
  <c r="N57" i="43"/>
  <c r="M57" i="43"/>
  <c r="M68" i="43" s="1"/>
  <c r="L57" i="43"/>
  <c r="K57" i="43"/>
  <c r="J57" i="43"/>
  <c r="I57" i="43"/>
  <c r="I68" i="43" s="1"/>
  <c r="H57" i="43"/>
  <c r="H68" i="43" s="1"/>
  <c r="G57" i="43"/>
  <c r="G68" i="43" s="1"/>
  <c r="G86" i="43" s="1"/>
  <c r="R54" i="43"/>
  <c r="Q54" i="43"/>
  <c r="P54" i="43"/>
  <c r="O54" i="43"/>
  <c r="N54" i="43"/>
  <c r="M54" i="43"/>
  <c r="L54" i="43"/>
  <c r="K54" i="43"/>
  <c r="J54" i="43"/>
  <c r="I54" i="43"/>
  <c r="H54" i="43"/>
  <c r="I52" i="43"/>
  <c r="H52" i="43"/>
  <c r="G52" i="43"/>
  <c r="O51" i="43"/>
  <c r="N51" i="43"/>
  <c r="M51" i="43"/>
  <c r="L51" i="43"/>
  <c r="K51" i="43"/>
  <c r="J51" i="43"/>
  <c r="J50" i="43"/>
  <c r="I50" i="43"/>
  <c r="H50" i="43"/>
  <c r="G50" i="43"/>
  <c r="G49" i="43"/>
  <c r="I42" i="43"/>
  <c r="H42" i="43"/>
  <c r="G42" i="43"/>
  <c r="I41" i="43"/>
  <c r="H41" i="43"/>
  <c r="G41" i="43"/>
  <c r="I37" i="43"/>
  <c r="H37" i="43"/>
  <c r="G37" i="43"/>
  <c r="I31" i="43"/>
  <c r="H31" i="43"/>
  <c r="G31" i="43"/>
  <c r="I30" i="43"/>
  <c r="H30" i="43"/>
  <c r="G30" i="43"/>
  <c r="R18" i="43"/>
  <c r="Q18" i="43"/>
  <c r="P18" i="43"/>
  <c r="O18" i="43"/>
  <c r="N18" i="43"/>
  <c r="M18" i="43"/>
  <c r="L18" i="43"/>
  <c r="L93" i="43" s="1"/>
  <c r="K18" i="43"/>
  <c r="K93" i="43" s="1"/>
  <c r="J18" i="43"/>
  <c r="J93" i="43" s="1"/>
  <c r="I18" i="43"/>
  <c r="I93" i="43" s="1"/>
  <c r="H18" i="43"/>
  <c r="H111" i="43" s="1"/>
  <c r="G18" i="43"/>
  <c r="B16" i="43"/>
  <c r="F14" i="43"/>
  <c r="E13" i="43"/>
  <c r="F13" i="43" s="1"/>
  <c r="E10" i="43"/>
  <c r="E12" i="43" s="1"/>
  <c r="E7" i="43"/>
  <c r="A2" i="43"/>
  <c r="A1" i="43" a="1"/>
  <c r="A1" i="43" s="1"/>
  <c r="K205" i="42"/>
  <c r="K204" i="42"/>
  <c r="P203" i="42"/>
  <c r="P204" i="42" s="1"/>
  <c r="O203" i="42"/>
  <c r="K203" i="42"/>
  <c r="P202" i="42"/>
  <c r="O202" i="42"/>
  <c r="N202" i="42" a="1"/>
  <c r="N202" i="42" s="1"/>
  <c r="K202" i="42"/>
  <c r="M202" i="42" s="1" a="1"/>
  <c r="M202" i="42" s="1"/>
  <c r="P201" i="42"/>
  <c r="P200" i="42"/>
  <c r="D195" i="42"/>
  <c r="H194" i="42"/>
  <c r="G194" i="42"/>
  <c r="D194" i="42"/>
  <c r="H193" i="42"/>
  <c r="G193" i="42" s="1"/>
  <c r="D193" i="42"/>
  <c r="H192" i="42"/>
  <c r="G192" i="42"/>
  <c r="D192" i="42"/>
  <c r="R166" i="42"/>
  <c r="L166" i="42"/>
  <c r="K166" i="42"/>
  <c r="J166" i="42"/>
  <c r="I166" i="42"/>
  <c r="G166" i="42"/>
  <c r="R165" i="42"/>
  <c r="R164" i="42"/>
  <c r="Q164" i="42"/>
  <c r="P164" i="42"/>
  <c r="P165" i="42" s="1"/>
  <c r="O164" i="42"/>
  <c r="O165" i="42" s="1"/>
  <c r="N164" i="42"/>
  <c r="M164" i="42"/>
  <c r="M165" i="42" s="1"/>
  <c r="L164" i="42"/>
  <c r="L165" i="42" s="1"/>
  <c r="K164" i="42"/>
  <c r="K165" i="42" s="1"/>
  <c r="J164" i="42"/>
  <c r="I164" i="42"/>
  <c r="H164" i="42"/>
  <c r="H165" i="42" s="1"/>
  <c r="G164" i="42"/>
  <c r="R162" i="42"/>
  <c r="R163" i="42" s="1"/>
  <c r="Q162" i="42"/>
  <c r="Q163" i="42" s="1"/>
  <c r="P162" i="42"/>
  <c r="P163" i="42" s="1"/>
  <c r="O162" i="42"/>
  <c r="O163" i="42" s="1"/>
  <c r="N162" i="42"/>
  <c r="N163" i="42" s="1"/>
  <c r="M162" i="42"/>
  <c r="M163" i="42" s="1"/>
  <c r="L162" i="42"/>
  <c r="L163" i="42" s="1"/>
  <c r="K162" i="42"/>
  <c r="K163" i="42" s="1"/>
  <c r="J162" i="42"/>
  <c r="J163" i="42" s="1"/>
  <c r="I162" i="42"/>
  <c r="H162" i="42"/>
  <c r="H163" i="42" s="1"/>
  <c r="G162" i="42"/>
  <c r="Q159" i="42"/>
  <c r="P159" i="42"/>
  <c r="H159" i="42"/>
  <c r="R158" i="42"/>
  <c r="Q158" i="42"/>
  <c r="P158" i="42"/>
  <c r="P166" i="42" s="1"/>
  <c r="O158" i="42"/>
  <c r="O166" i="42" s="1"/>
  <c r="N158" i="42"/>
  <c r="N166" i="42" s="1"/>
  <c r="M158" i="42"/>
  <c r="M166" i="42" s="1"/>
  <c r="L158" i="42"/>
  <c r="M159" i="42" s="1"/>
  <c r="K158" i="42"/>
  <c r="L159" i="42" s="1"/>
  <c r="J158" i="42"/>
  <c r="K159" i="42" s="1"/>
  <c r="I158" i="42"/>
  <c r="H158" i="42"/>
  <c r="I159" i="42" s="1"/>
  <c r="G158" i="42"/>
  <c r="R154" i="42"/>
  <c r="Q154" i="42"/>
  <c r="P154" i="42"/>
  <c r="O154" i="42"/>
  <c r="N154" i="42"/>
  <c r="M154" i="42"/>
  <c r="L154" i="42"/>
  <c r="K154" i="42"/>
  <c r="J154" i="42"/>
  <c r="I154" i="42"/>
  <c r="H154" i="42"/>
  <c r="G154" i="42"/>
  <c r="R152" i="42"/>
  <c r="Q152" i="42"/>
  <c r="P152" i="42"/>
  <c r="O152" i="42"/>
  <c r="N152" i="42"/>
  <c r="M152" i="42"/>
  <c r="L152" i="42"/>
  <c r="K152" i="42"/>
  <c r="J152" i="42"/>
  <c r="I152" i="42"/>
  <c r="H152" i="42"/>
  <c r="G152" i="42"/>
  <c r="R150" i="42"/>
  <c r="Q150" i="42"/>
  <c r="P150" i="42"/>
  <c r="O150" i="42"/>
  <c r="N150" i="42"/>
  <c r="M150" i="42"/>
  <c r="L150" i="42"/>
  <c r="K150" i="42"/>
  <c r="J150" i="42"/>
  <c r="I150" i="42"/>
  <c r="H150" i="42"/>
  <c r="G150" i="42"/>
  <c r="R149" i="42"/>
  <c r="Q149" i="42"/>
  <c r="P149" i="42"/>
  <c r="O149" i="42"/>
  <c r="N149" i="42"/>
  <c r="M149" i="42"/>
  <c r="L149" i="42"/>
  <c r="K149" i="42"/>
  <c r="J149" i="42"/>
  <c r="I149" i="42"/>
  <c r="H149" i="42"/>
  <c r="I147" i="42"/>
  <c r="H147" i="42"/>
  <c r="G147" i="42"/>
  <c r="N146" i="42"/>
  <c r="M146" i="42"/>
  <c r="L146" i="42"/>
  <c r="K146" i="42"/>
  <c r="J146" i="42"/>
  <c r="I146" i="42"/>
  <c r="H146" i="42"/>
  <c r="J145" i="42"/>
  <c r="I145" i="42"/>
  <c r="H145" i="42"/>
  <c r="G145" i="42"/>
  <c r="G144" i="42"/>
  <c r="I111" i="42"/>
  <c r="H111" i="42"/>
  <c r="I110" i="42"/>
  <c r="H110" i="42"/>
  <c r="G110" i="42"/>
  <c r="AC108" i="42"/>
  <c r="AC107" i="42"/>
  <c r="AF107" i="42" s="1" a="1"/>
  <c r="AF107" i="42" s="1"/>
  <c r="AR105" i="42"/>
  <c r="AP105" i="42" a="1"/>
  <c r="AP105" i="42" s="1"/>
  <c r="AO105" i="42" a="1"/>
  <c r="AO105" i="42" s="1"/>
  <c r="AN105" i="42" a="1"/>
  <c r="AN105" i="42" s="1"/>
  <c r="AM105" i="42"/>
  <c r="AH105" i="42"/>
  <c r="AF105" i="42" a="1"/>
  <c r="AF105" i="42" s="1"/>
  <c r="AC105" i="42"/>
  <c r="AC104" i="42"/>
  <c r="R97" i="42"/>
  <c r="Q97" i="42"/>
  <c r="P97" i="42"/>
  <c r="O97" i="42"/>
  <c r="N97" i="42"/>
  <c r="M97" i="42"/>
  <c r="L97" i="42"/>
  <c r="K97" i="42"/>
  <c r="J97" i="42"/>
  <c r="I97" i="42"/>
  <c r="H97" i="42"/>
  <c r="G97" i="42"/>
  <c r="R96" i="42"/>
  <c r="Q96" i="42"/>
  <c r="P96" i="42"/>
  <c r="O96" i="42"/>
  <c r="N96" i="42"/>
  <c r="M96" i="42"/>
  <c r="L96" i="42"/>
  <c r="K96" i="42"/>
  <c r="J96" i="42"/>
  <c r="I96" i="42"/>
  <c r="H96" i="42"/>
  <c r="G96" i="42"/>
  <c r="I94" i="42"/>
  <c r="H94" i="42"/>
  <c r="G94" i="42"/>
  <c r="G103" i="42" s="1"/>
  <c r="R93" i="42"/>
  <c r="Q93" i="42"/>
  <c r="N93" i="42"/>
  <c r="M93" i="42"/>
  <c r="J92" i="42"/>
  <c r="I92" i="42"/>
  <c r="H92" i="42"/>
  <c r="G92" i="42"/>
  <c r="G91" i="42"/>
  <c r="R86" i="42"/>
  <c r="R87" i="42" s="1"/>
  <c r="Q86" i="42"/>
  <c r="R88" i="42" s="1"/>
  <c r="P86" i="42"/>
  <c r="G86" i="42"/>
  <c r="R85" i="42"/>
  <c r="O84" i="42"/>
  <c r="N84" i="42"/>
  <c r="R83" i="42"/>
  <c r="Q83" i="42"/>
  <c r="R84" i="42" s="1"/>
  <c r="P83" i="42"/>
  <c r="P84" i="42" s="1"/>
  <c r="O83" i="42"/>
  <c r="N83" i="42"/>
  <c r="M83" i="42"/>
  <c r="M84" i="42" s="1"/>
  <c r="L83" i="42"/>
  <c r="L84" i="42" s="1"/>
  <c r="K83" i="42"/>
  <c r="K84" i="42" s="1"/>
  <c r="J83" i="42"/>
  <c r="J84" i="42" s="1"/>
  <c r="I83" i="42"/>
  <c r="I84" i="42" s="1"/>
  <c r="H83" i="42"/>
  <c r="H84" i="42" s="1"/>
  <c r="G83" i="42"/>
  <c r="R82" i="42"/>
  <c r="Q82" i="42"/>
  <c r="P82" i="42"/>
  <c r="R81" i="42"/>
  <c r="Q81" i="42"/>
  <c r="P81" i="42"/>
  <c r="O81" i="42"/>
  <c r="O82" i="42" s="1"/>
  <c r="N81" i="42"/>
  <c r="N82" i="42" s="1"/>
  <c r="M81" i="42"/>
  <c r="M82" i="42" s="1"/>
  <c r="L81" i="42"/>
  <c r="K81" i="42"/>
  <c r="K82" i="42" s="1"/>
  <c r="J81" i="42"/>
  <c r="J82" i="42" s="1"/>
  <c r="I81" i="42"/>
  <c r="I82" i="42" s="1"/>
  <c r="H81" i="42"/>
  <c r="H82" i="42" s="1"/>
  <c r="G81" i="42"/>
  <c r="R78" i="42"/>
  <c r="Q78" i="42"/>
  <c r="M78" i="42"/>
  <c r="L78" i="42"/>
  <c r="R77" i="42"/>
  <c r="M76" i="42"/>
  <c r="M85" i="42" s="1"/>
  <c r="L76" i="42"/>
  <c r="L85" i="42" s="1"/>
  <c r="R75" i="42"/>
  <c r="Q75" i="42"/>
  <c r="P75" i="42"/>
  <c r="O75" i="42"/>
  <c r="N75" i="42"/>
  <c r="M75" i="42"/>
  <c r="L75" i="42"/>
  <c r="L86" i="42" s="1"/>
  <c r="K75" i="42"/>
  <c r="J75" i="42"/>
  <c r="I75" i="42"/>
  <c r="H75" i="42"/>
  <c r="G75" i="42"/>
  <c r="R69" i="42"/>
  <c r="Q69" i="42"/>
  <c r="R68" i="42"/>
  <c r="R76" i="42" s="1"/>
  <c r="Q68" i="42"/>
  <c r="Q76" i="42" s="1"/>
  <c r="Q85" i="42" s="1"/>
  <c r="P68" i="42"/>
  <c r="P76" i="42" s="1"/>
  <c r="O68" i="42"/>
  <c r="N68" i="42"/>
  <c r="N86" i="42" s="1"/>
  <c r="L68" i="42"/>
  <c r="L69" i="42" s="1"/>
  <c r="R63" i="42"/>
  <c r="Q63" i="42"/>
  <c r="P63" i="42"/>
  <c r="O63" i="42"/>
  <c r="N63" i="42"/>
  <c r="M63" i="42"/>
  <c r="L63" i="42"/>
  <c r="K63" i="42"/>
  <c r="J63" i="42"/>
  <c r="I63" i="42"/>
  <c r="H63" i="42"/>
  <c r="G63" i="42"/>
  <c r="R60" i="42"/>
  <c r="Q60" i="42"/>
  <c r="P60" i="42"/>
  <c r="O60" i="42"/>
  <c r="N60" i="42"/>
  <c r="M60" i="42"/>
  <c r="L60" i="42"/>
  <c r="K60" i="42"/>
  <c r="J60" i="42"/>
  <c r="I60" i="42"/>
  <c r="H60" i="42"/>
  <c r="G60" i="42"/>
  <c r="Q58" i="42"/>
  <c r="P58" i="42"/>
  <c r="O58" i="42"/>
  <c r="N58" i="42"/>
  <c r="M58" i="42"/>
  <c r="L58" i="42"/>
  <c r="G58" i="42"/>
  <c r="R57" i="42"/>
  <c r="R58" i="42" s="1"/>
  <c r="Q57" i="42"/>
  <c r="P57" i="42"/>
  <c r="O57" i="42"/>
  <c r="N57" i="42"/>
  <c r="M57" i="42"/>
  <c r="M68" i="42" s="1"/>
  <c r="M69" i="42" s="1"/>
  <c r="L57" i="42"/>
  <c r="K57" i="42"/>
  <c r="J57" i="42"/>
  <c r="I57" i="42"/>
  <c r="I68" i="42" s="1"/>
  <c r="H57" i="42"/>
  <c r="H68" i="42" s="1"/>
  <c r="G57" i="42"/>
  <c r="G68" i="42" s="1"/>
  <c r="R54" i="42"/>
  <c r="Q54" i="42"/>
  <c r="P54" i="42"/>
  <c r="O54" i="42"/>
  <c r="N54" i="42"/>
  <c r="M54" i="42"/>
  <c r="L54" i="42"/>
  <c r="K54" i="42"/>
  <c r="J54" i="42"/>
  <c r="I54" i="42"/>
  <c r="H54" i="42"/>
  <c r="I52" i="42"/>
  <c r="H52" i="42"/>
  <c r="G52" i="42"/>
  <c r="N51" i="42"/>
  <c r="M51" i="42"/>
  <c r="L51" i="42"/>
  <c r="K51" i="42"/>
  <c r="J51" i="42"/>
  <c r="I51" i="42"/>
  <c r="J50" i="42"/>
  <c r="I50" i="42"/>
  <c r="H50" i="42"/>
  <c r="G50" i="42"/>
  <c r="G49" i="42"/>
  <c r="B49" i="42"/>
  <c r="G44" i="42"/>
  <c r="I42" i="42"/>
  <c r="H42" i="42"/>
  <c r="G42" i="42"/>
  <c r="I41" i="42"/>
  <c r="H41" i="42"/>
  <c r="G41" i="42"/>
  <c r="I37" i="42"/>
  <c r="H37" i="42"/>
  <c r="G37" i="42"/>
  <c r="I31" i="42"/>
  <c r="H31" i="42"/>
  <c r="G31" i="42"/>
  <c r="I30" i="42"/>
  <c r="H30" i="42"/>
  <c r="G30" i="42"/>
  <c r="R18" i="42"/>
  <c r="Q18" i="42"/>
  <c r="P18" i="42"/>
  <c r="O18" i="42"/>
  <c r="N18" i="42"/>
  <c r="M18" i="42"/>
  <c r="L18" i="42"/>
  <c r="L93" i="42" s="1"/>
  <c r="K18" i="42"/>
  <c r="K93" i="42" s="1"/>
  <c r="J18" i="42"/>
  <c r="J93" i="42" s="1"/>
  <c r="I18" i="42"/>
  <c r="I93" i="42" s="1"/>
  <c r="H18" i="42"/>
  <c r="G18" i="42"/>
  <c r="B16" i="42"/>
  <c r="E13" i="42"/>
  <c r="F14" i="42" s="1"/>
  <c r="E10" i="42"/>
  <c r="E12" i="42" s="1"/>
  <c r="E7" i="42"/>
  <c r="A2" i="42"/>
  <c r="A1" i="42" a="1"/>
  <c r="A1" i="42" s="1"/>
  <c r="J199" i="42" s="1" a="1"/>
  <c r="J199" i="42" s="1"/>
  <c r="W22" i="38"/>
  <c r="V22" i="38"/>
  <c r="F20" i="38"/>
  <c r="F19" i="38"/>
  <c r="F21" i="38"/>
  <c r="F22" i="38"/>
  <c r="AQ22" i="38"/>
  <c r="AP22" i="38"/>
  <c r="AQ21" i="38"/>
  <c r="AP21" i="38"/>
  <c r="AQ20" i="38"/>
  <c r="AP20" i="38"/>
  <c r="AQ19" i="38"/>
  <c r="AP19" i="38"/>
  <c r="AM22" i="38"/>
  <c r="AL22" i="38"/>
  <c r="AM21" i="38"/>
  <c r="AL21" i="38"/>
  <c r="AM20" i="38"/>
  <c r="AL20" i="38"/>
  <c r="AM19" i="38"/>
  <c r="AL19" i="38"/>
  <c r="AI22" i="38"/>
  <c r="AH22" i="38"/>
  <c r="AI21" i="38"/>
  <c r="AH21" i="38"/>
  <c r="AI20" i="38"/>
  <c r="AH20" i="38"/>
  <c r="AI19" i="38"/>
  <c r="AH19" i="38"/>
  <c r="AE22" i="38"/>
  <c r="AD22" i="38"/>
  <c r="AE21" i="38"/>
  <c r="AD21" i="38"/>
  <c r="AE20" i="38"/>
  <c r="AD20" i="38"/>
  <c r="AE19" i="38"/>
  <c r="AD19" i="38"/>
  <c r="AA22" i="38"/>
  <c r="Z22" i="38"/>
  <c r="AA21" i="38"/>
  <c r="Z21" i="38"/>
  <c r="AA20" i="38"/>
  <c r="Z20" i="38"/>
  <c r="AA19" i="38"/>
  <c r="Z19" i="38"/>
  <c r="W21" i="38"/>
  <c r="V21" i="38"/>
  <c r="W20" i="38"/>
  <c r="V20" i="38"/>
  <c r="W19" i="38"/>
  <c r="V19" i="38"/>
  <c r="S21" i="38"/>
  <c r="R21" i="38"/>
  <c r="S20" i="38"/>
  <c r="R20" i="38"/>
  <c r="S19" i="38"/>
  <c r="R19" i="38"/>
  <c r="O21" i="38"/>
  <c r="N21" i="38"/>
  <c r="O20" i="38"/>
  <c r="N20" i="38"/>
  <c r="O19" i="38"/>
  <c r="N19" i="38"/>
  <c r="K21" i="38"/>
  <c r="J21" i="38"/>
  <c r="K20" i="38"/>
  <c r="J20" i="38"/>
  <c r="K19" i="38"/>
  <c r="J19" i="38"/>
  <c r="G22" i="38"/>
  <c r="G21" i="38"/>
  <c r="G20" i="38"/>
  <c r="G19" i="38"/>
  <c r="P203" i="50" l="1"/>
  <c r="O202" i="50"/>
  <c r="M202" i="50" a="1"/>
  <c r="M202" i="50" s="1"/>
  <c r="R82" i="50"/>
  <c r="L87" i="50"/>
  <c r="M88" i="50"/>
  <c r="M87" i="50"/>
  <c r="K78" i="50"/>
  <c r="L77" i="50"/>
  <c r="K85" i="50"/>
  <c r="H82" i="50"/>
  <c r="I146" i="50"/>
  <c r="I111" i="50"/>
  <c r="I51" i="50"/>
  <c r="I93" i="50"/>
  <c r="O68" i="50"/>
  <c r="AL105" i="50" a="1"/>
  <c r="AL105" i="50" s="1"/>
  <c r="J19" i="50"/>
  <c r="J51" i="50"/>
  <c r="J146" i="50"/>
  <c r="J93" i="50"/>
  <c r="P68" i="50"/>
  <c r="M204" i="50" a="1"/>
  <c r="M204" i="50" s="1"/>
  <c r="J200" i="50" a="1"/>
  <c r="J200" i="50" s="1"/>
  <c r="J201" i="50" a="1"/>
  <c r="J201" i="50" s="1"/>
  <c r="J198" i="50" a="1"/>
  <c r="J198" i="50" s="1"/>
  <c r="E8" i="50" a="1"/>
  <c r="E8" i="50" s="1"/>
  <c r="J199" i="50" a="1"/>
  <c r="J199" i="50" s="1"/>
  <c r="R69" i="50"/>
  <c r="R76" i="50"/>
  <c r="R86" i="50"/>
  <c r="R87" i="50" s="1"/>
  <c r="J163" i="50"/>
  <c r="G87" i="50"/>
  <c r="D54" i="50"/>
  <c r="L88" i="50"/>
  <c r="K87" i="50"/>
  <c r="H146" i="50"/>
  <c r="H111" i="50"/>
  <c r="H51" i="50"/>
  <c r="D21" i="50"/>
  <c r="D95" i="50"/>
  <c r="Q86" i="50"/>
  <c r="Q76" i="50"/>
  <c r="Q69" i="50"/>
  <c r="K88" i="50"/>
  <c r="AD107" i="50" a="1"/>
  <c r="AD107" i="50" s="1"/>
  <c r="M78" i="50"/>
  <c r="M85" i="50"/>
  <c r="O51" i="50"/>
  <c r="O146" i="50"/>
  <c r="O93" i="50"/>
  <c r="O19" i="50"/>
  <c r="P146" i="50"/>
  <c r="P93" i="50"/>
  <c r="F14" i="50"/>
  <c r="P19" i="50" s="1"/>
  <c r="Q19" i="50"/>
  <c r="I68" i="50"/>
  <c r="N82" i="50"/>
  <c r="Q93" i="50"/>
  <c r="AU105" i="50" a="1"/>
  <c r="AU105" i="50" s="1"/>
  <c r="AV105" i="50" s="1" a="1"/>
  <c r="AV105" i="50" s="1"/>
  <c r="M203" i="50" a="1"/>
  <c r="M203" i="50" s="1"/>
  <c r="B91" i="50"/>
  <c r="R19" i="50"/>
  <c r="R93" i="50"/>
  <c r="AS105" i="50" a="1"/>
  <c r="AS105" i="50" s="1"/>
  <c r="R163" i="50"/>
  <c r="L163" i="50"/>
  <c r="O84" i="50"/>
  <c r="G76" i="50"/>
  <c r="N78" i="50"/>
  <c r="N85" i="50"/>
  <c r="AE107" i="50" a="1"/>
  <c r="AE107" i="50" s="1"/>
  <c r="AG107" i="50" s="1" a="1"/>
  <c r="AG107" i="50" s="1"/>
  <c r="G107" i="50" s="1"/>
  <c r="H86" i="50"/>
  <c r="H88" i="50" s="1"/>
  <c r="H76" i="50"/>
  <c r="L85" i="50"/>
  <c r="L166" i="50"/>
  <c r="M159" i="50"/>
  <c r="G51" i="50"/>
  <c r="G146" i="50"/>
  <c r="G111" i="50"/>
  <c r="N69" i="50"/>
  <c r="N86" i="50"/>
  <c r="G103" i="50"/>
  <c r="M205" i="50" a="1"/>
  <c r="M205" i="50" s="1"/>
  <c r="M165" i="50"/>
  <c r="I82" i="50"/>
  <c r="J84" i="50"/>
  <c r="AP105" i="50" a="1"/>
  <c r="AP105" i="50" s="1"/>
  <c r="N159" i="50"/>
  <c r="N93" i="50"/>
  <c r="N51" i="50"/>
  <c r="J76" i="50"/>
  <c r="AG105" i="50" a="1"/>
  <c r="AG105" i="50" s="1"/>
  <c r="AO105" i="50" a="1"/>
  <c r="AO105" i="50" s="1"/>
  <c r="N202" i="50" a="1"/>
  <c r="N202" i="50" s="1"/>
  <c r="AN105" i="50" a="1"/>
  <c r="AN105" i="50" s="1"/>
  <c r="N163" i="50"/>
  <c r="K82" i="50"/>
  <c r="R147" i="49"/>
  <c r="R94" i="49"/>
  <c r="R52" i="49"/>
  <c r="O76" i="49"/>
  <c r="O69" i="49"/>
  <c r="O86" i="49"/>
  <c r="G69" i="49"/>
  <c r="G86" i="49"/>
  <c r="L85" i="49"/>
  <c r="D53" i="49"/>
  <c r="P76" i="49"/>
  <c r="P86" i="49"/>
  <c r="P69" i="49"/>
  <c r="N159" i="49"/>
  <c r="G78" i="49"/>
  <c r="G85" i="49"/>
  <c r="J201" i="49" a="1"/>
  <c r="J201" i="49" s="1"/>
  <c r="J200" i="49" a="1"/>
  <c r="J200" i="49" s="1"/>
  <c r="J198" i="49" a="1"/>
  <c r="J198" i="49" s="1"/>
  <c r="J199" i="49" a="1"/>
  <c r="J199" i="49" s="1"/>
  <c r="P203" i="49"/>
  <c r="O202" i="49"/>
  <c r="N202" i="49" s="1" a="1"/>
  <c r="N202" i="49" s="1"/>
  <c r="M68" i="49"/>
  <c r="M58" i="49"/>
  <c r="O84" i="49"/>
  <c r="N76" i="49"/>
  <c r="N86" i="49"/>
  <c r="N69" i="49"/>
  <c r="M203" i="49" a="1"/>
  <c r="M203" i="49" s="1"/>
  <c r="D22" i="49"/>
  <c r="D21" i="49"/>
  <c r="E8" i="49" a="1"/>
  <c r="E8" i="49" s="1"/>
  <c r="K85" i="49"/>
  <c r="K78" i="49"/>
  <c r="L77" i="49"/>
  <c r="N19" i="49"/>
  <c r="L19" i="49"/>
  <c r="K19" i="49"/>
  <c r="M19" i="49"/>
  <c r="J19" i="49"/>
  <c r="Q76" i="49"/>
  <c r="Q86" i="49"/>
  <c r="Q69" i="49"/>
  <c r="R76" i="49"/>
  <c r="R86" i="49"/>
  <c r="R87" i="49" s="1"/>
  <c r="R69" i="49"/>
  <c r="F13" i="49"/>
  <c r="Q146" i="49"/>
  <c r="Q19" i="49"/>
  <c r="AG107" i="49" a="1"/>
  <c r="AG107" i="49" s="1"/>
  <c r="G107" i="49" s="1"/>
  <c r="AI105" i="49" a="1"/>
  <c r="AI105" i="49" s="1"/>
  <c r="AS105" i="49" a="1"/>
  <c r="AS105" i="49" s="1"/>
  <c r="AV105" i="49" s="1" a="1"/>
  <c r="AV105" i="49" s="1"/>
  <c r="B91" i="49"/>
  <c r="Q93" i="49"/>
  <c r="AK105" i="49" a="1"/>
  <c r="AK105" i="49" s="1"/>
  <c r="AE107" i="49" a="1"/>
  <c r="AE107" i="49" s="1"/>
  <c r="G146" i="49"/>
  <c r="H159" i="49"/>
  <c r="L165" i="49"/>
  <c r="M202" i="49" a="1"/>
  <c r="M202" i="49" s="1"/>
  <c r="H86" i="49"/>
  <c r="H76" i="49"/>
  <c r="O159" i="49"/>
  <c r="I86" i="49"/>
  <c r="I76" i="49"/>
  <c r="O166" i="49"/>
  <c r="O93" i="49"/>
  <c r="O51" i="49"/>
  <c r="O146" i="49"/>
  <c r="O19" i="49"/>
  <c r="J86" i="49"/>
  <c r="J69" i="49"/>
  <c r="J76" i="49"/>
  <c r="P51" i="49"/>
  <c r="P146" i="49"/>
  <c r="P19" i="49"/>
  <c r="AD107" i="49" a="1"/>
  <c r="AD107" i="49" s="1"/>
  <c r="G51" i="49"/>
  <c r="AT105" i="49" a="1"/>
  <c r="AT105" i="49" s="1"/>
  <c r="I159" i="49"/>
  <c r="AD105" i="49" a="1"/>
  <c r="AD105" i="49" s="1"/>
  <c r="AL105" i="49" a="1"/>
  <c r="AL105" i="49" s="1"/>
  <c r="H111" i="49"/>
  <c r="J159" i="49"/>
  <c r="G93" i="49"/>
  <c r="AE105" i="49" a="1"/>
  <c r="AE105" i="49" s="1"/>
  <c r="AP105" i="49" a="1"/>
  <c r="AP105" i="49" s="1"/>
  <c r="AQ105" i="49" s="1" a="1"/>
  <c r="AQ105" i="49" s="1"/>
  <c r="L159" i="49"/>
  <c r="M163" i="49"/>
  <c r="H51" i="49"/>
  <c r="J84" i="49"/>
  <c r="I51" i="49"/>
  <c r="M205" i="49" a="1"/>
  <c r="M205" i="49" s="1"/>
  <c r="K82" i="49"/>
  <c r="AN105" i="49" a="1"/>
  <c r="AN105" i="49" s="1"/>
  <c r="M159" i="49"/>
  <c r="J201" i="48" a="1"/>
  <c r="J201" i="48" s="1"/>
  <c r="J200" i="48" a="1"/>
  <c r="J200" i="48" s="1"/>
  <c r="J198" i="48" a="1"/>
  <c r="J198" i="48" s="1"/>
  <c r="J199" i="48" a="1"/>
  <c r="J199" i="48" s="1"/>
  <c r="E8" i="48" a="1"/>
  <c r="E8" i="48" s="1"/>
  <c r="P204" i="48"/>
  <c r="O203" i="48"/>
  <c r="N203" i="48" s="1" a="1"/>
  <c r="N203" i="48" s="1"/>
  <c r="R85" i="48"/>
  <c r="R78" i="48"/>
  <c r="G111" i="48"/>
  <c r="G146" i="48"/>
  <c r="G51" i="48"/>
  <c r="M204" i="48" a="1"/>
  <c r="M204" i="48" s="1"/>
  <c r="G44" i="48"/>
  <c r="K159" i="48"/>
  <c r="I51" i="48"/>
  <c r="I93" i="48"/>
  <c r="O86" i="48"/>
  <c r="H87" i="48"/>
  <c r="H93" i="48"/>
  <c r="I165" i="48"/>
  <c r="J77" i="48"/>
  <c r="I78" i="48"/>
  <c r="I85" i="48"/>
  <c r="P86" i="48"/>
  <c r="AF107" i="48" a="1"/>
  <c r="AF107" i="48" s="1"/>
  <c r="AG107" i="48" s="1" a="1"/>
  <c r="AG107" i="48" s="1"/>
  <c r="G107" i="48" s="1"/>
  <c r="AE107" i="48" a="1"/>
  <c r="AE107" i="48" s="1"/>
  <c r="Q86" i="48"/>
  <c r="R86" i="48"/>
  <c r="R87" i="48" s="1"/>
  <c r="M203" i="48" a="1"/>
  <c r="M203" i="48" s="1"/>
  <c r="H76" i="48"/>
  <c r="H69" i="48"/>
  <c r="Q146" i="48"/>
  <c r="Q19" i="48"/>
  <c r="J86" i="48"/>
  <c r="J69" i="48"/>
  <c r="J58" i="48"/>
  <c r="O76" i="48"/>
  <c r="Q85" i="48"/>
  <c r="AI105" i="48" a="1"/>
  <c r="AI105" i="48" s="1"/>
  <c r="AL105" i="48" s="1" a="1"/>
  <c r="AL105" i="48" s="1"/>
  <c r="H159" i="48"/>
  <c r="K163" i="48"/>
  <c r="I166" i="48"/>
  <c r="J52" i="48"/>
  <c r="J94" i="48"/>
  <c r="M69" i="48"/>
  <c r="M86" i="48"/>
  <c r="N87" i="48"/>
  <c r="O88" i="48"/>
  <c r="G93" i="48"/>
  <c r="P76" i="48"/>
  <c r="H44" i="48"/>
  <c r="J85" i="48"/>
  <c r="J78" i="48"/>
  <c r="R77" i="48"/>
  <c r="AD107" i="48" a="1"/>
  <c r="AD107" i="48" s="1"/>
  <c r="H111" i="48"/>
  <c r="I111" i="48"/>
  <c r="L165" i="48"/>
  <c r="D53" i="48"/>
  <c r="H58" i="48"/>
  <c r="N69" i="48"/>
  <c r="M76" i="48"/>
  <c r="L78" i="48"/>
  <c r="G87" i="48"/>
  <c r="B91" i="48"/>
  <c r="AU105" i="48" a="1"/>
  <c r="AU105" i="48" s="1"/>
  <c r="AV105" i="48" s="1" a="1"/>
  <c r="AV105" i="48" s="1"/>
  <c r="AT105" i="48" a="1"/>
  <c r="AT105" i="48" s="1"/>
  <c r="R159" i="48"/>
  <c r="Q166" i="48"/>
  <c r="P51" i="48"/>
  <c r="P146" i="48"/>
  <c r="P19" i="48"/>
  <c r="I86" i="48"/>
  <c r="I88" i="48" s="1"/>
  <c r="I69" i="48"/>
  <c r="I58" i="48"/>
  <c r="O69" i="48"/>
  <c r="N76" i="48"/>
  <c r="L82" i="48"/>
  <c r="D20" i="48"/>
  <c r="R19" i="48"/>
  <c r="R146" i="48"/>
  <c r="K58" i="48"/>
  <c r="K68" i="48"/>
  <c r="H77" i="48"/>
  <c r="Q69" i="48"/>
  <c r="J147" i="48"/>
  <c r="M202" i="48" a="1"/>
  <c r="M202" i="48" s="1"/>
  <c r="M205" i="48" a="1"/>
  <c r="M205" i="48" s="1"/>
  <c r="AD105" i="48" a="1"/>
  <c r="AD105" i="48" s="1"/>
  <c r="AG105" i="48" s="1" a="1"/>
  <c r="AG105" i="48" s="1"/>
  <c r="H82" i="48"/>
  <c r="I84" i="48"/>
  <c r="AQ105" i="48" a="1"/>
  <c r="AQ105" i="48" s="1"/>
  <c r="N159" i="48"/>
  <c r="N165" i="48"/>
  <c r="K84" i="48"/>
  <c r="O159" i="48"/>
  <c r="K85" i="47"/>
  <c r="K78" i="47"/>
  <c r="G78" i="47"/>
  <c r="H77" i="47"/>
  <c r="G85" i="47"/>
  <c r="H85" i="47"/>
  <c r="H78" i="47"/>
  <c r="I77" i="47"/>
  <c r="J85" i="47"/>
  <c r="K77" i="47"/>
  <c r="J78" i="47"/>
  <c r="I85" i="47"/>
  <c r="I78" i="47"/>
  <c r="J77" i="47"/>
  <c r="N52" i="47"/>
  <c r="N94" i="47"/>
  <c r="N147" i="47"/>
  <c r="O84" i="47"/>
  <c r="K146" i="47"/>
  <c r="K93" i="47"/>
  <c r="K19" i="47"/>
  <c r="D21" i="47"/>
  <c r="Q84" i="47"/>
  <c r="P88" i="47"/>
  <c r="K82" i="47"/>
  <c r="R84" i="47"/>
  <c r="N68" i="47"/>
  <c r="K86" i="47"/>
  <c r="M94" i="47"/>
  <c r="M147" i="47"/>
  <c r="L69" i="47"/>
  <c r="L76" i="47"/>
  <c r="M76" i="47"/>
  <c r="M69" i="47"/>
  <c r="L166" i="47"/>
  <c r="M159" i="47"/>
  <c r="R147" i="47"/>
  <c r="R94" i="47"/>
  <c r="M166" i="47"/>
  <c r="N159" i="47"/>
  <c r="J146" i="47"/>
  <c r="J93" i="47"/>
  <c r="J19" i="47"/>
  <c r="AF107" i="47" a="1"/>
  <c r="AF107" i="47" s="1"/>
  <c r="AG107" i="47" s="1" a="1"/>
  <c r="AG107" i="47" s="1"/>
  <c r="G107" i="47" s="1"/>
  <c r="AE107" i="47" a="1"/>
  <c r="AE107" i="47" s="1"/>
  <c r="AD107" i="47" a="1"/>
  <c r="AD107" i="47" s="1"/>
  <c r="N166" i="47"/>
  <c r="O159" i="47"/>
  <c r="J201" i="47" a="1"/>
  <c r="J201" i="47" s="1"/>
  <c r="J200" i="47" a="1"/>
  <c r="J200" i="47" s="1"/>
  <c r="J199" i="47" a="1"/>
  <c r="J199" i="47" s="1"/>
  <c r="E8" i="47" a="1"/>
  <c r="E8" i="47" s="1"/>
  <c r="J198" i="47" a="1"/>
  <c r="J198" i="47" s="1"/>
  <c r="P203" i="47"/>
  <c r="O202" i="47"/>
  <c r="J51" i="47"/>
  <c r="R52" i="47"/>
  <c r="J86" i="47"/>
  <c r="J69" i="47"/>
  <c r="K51" i="47"/>
  <c r="G103" i="47"/>
  <c r="O166" i="47"/>
  <c r="M58" i="47"/>
  <c r="L86" i="47"/>
  <c r="M86" i="47"/>
  <c r="AP105" i="47" a="1"/>
  <c r="AP105" i="47" s="1"/>
  <c r="AO105" i="47" a="1"/>
  <c r="AO105" i="47" s="1"/>
  <c r="R163" i="47"/>
  <c r="O78" i="47"/>
  <c r="P77" i="47"/>
  <c r="O85" i="47"/>
  <c r="D55" i="47"/>
  <c r="P78" i="47"/>
  <c r="Q77" i="47"/>
  <c r="P85" i="47"/>
  <c r="AT105" i="47" a="1"/>
  <c r="AT105" i="47" s="1"/>
  <c r="I165" i="47"/>
  <c r="Q76" i="47"/>
  <c r="Q69" i="47"/>
  <c r="Q86" i="47"/>
  <c r="N202" i="47" a="1"/>
  <c r="N202" i="47" s="1"/>
  <c r="M202" i="47" a="1"/>
  <c r="M202" i="47" s="1"/>
  <c r="O93" i="47"/>
  <c r="O19" i="47"/>
  <c r="O51" i="47"/>
  <c r="O146" i="47"/>
  <c r="R86" i="47"/>
  <c r="R87" i="47" s="1"/>
  <c r="R76" i="47"/>
  <c r="R69" i="47"/>
  <c r="G86" i="47"/>
  <c r="O69" i="47"/>
  <c r="P51" i="47"/>
  <c r="P146" i="47"/>
  <c r="P19" i="47"/>
  <c r="H86" i="47"/>
  <c r="P69" i="47"/>
  <c r="AQ105" i="47" a="1"/>
  <c r="AQ105" i="47" s="1"/>
  <c r="AV105" i="47" a="1"/>
  <c r="AV105" i="47" s="1"/>
  <c r="D54" i="47"/>
  <c r="L94" i="47"/>
  <c r="L147" i="47"/>
  <c r="Q146" i="47"/>
  <c r="Q19" i="47"/>
  <c r="AG105" i="47" a="1"/>
  <c r="AG105" i="47" s="1"/>
  <c r="I86" i="47"/>
  <c r="I163" i="47"/>
  <c r="L165" i="47"/>
  <c r="B91" i="47"/>
  <c r="I159" i="47"/>
  <c r="I84" i="47"/>
  <c r="AS105" i="47" a="1"/>
  <c r="AS105" i="47" s="1"/>
  <c r="H51" i="47"/>
  <c r="J84" i="47"/>
  <c r="AJ105" i="47" a="1"/>
  <c r="AJ105" i="47" s="1"/>
  <c r="AI105" i="47" a="1"/>
  <c r="AI105" i="47" s="1"/>
  <c r="M205" i="47" a="1"/>
  <c r="M205" i="47" s="1"/>
  <c r="G51" i="47"/>
  <c r="I51" i="47"/>
  <c r="AK105" i="47" a="1"/>
  <c r="AK105" i="47" s="1"/>
  <c r="L159" i="47"/>
  <c r="M163" i="47"/>
  <c r="N86" i="46"/>
  <c r="N69" i="46"/>
  <c r="N76" i="46"/>
  <c r="J201" i="46" a="1"/>
  <c r="J201" i="46" s="1"/>
  <c r="J200" i="46" a="1"/>
  <c r="J200" i="46" s="1"/>
  <c r="J198" i="46" a="1"/>
  <c r="J198" i="46" s="1"/>
  <c r="J199" i="46" a="1"/>
  <c r="J199" i="46" s="1"/>
  <c r="E8" i="46" a="1"/>
  <c r="E8" i="46" s="1"/>
  <c r="N52" i="46"/>
  <c r="N94" i="46"/>
  <c r="N147" i="46"/>
  <c r="O76" i="46"/>
  <c r="O86" i="46"/>
  <c r="O69" i="46"/>
  <c r="Q76" i="46"/>
  <c r="Q86" i="46"/>
  <c r="G69" i="46"/>
  <c r="G76" i="46"/>
  <c r="O82" i="46"/>
  <c r="J84" i="46"/>
  <c r="J146" i="46"/>
  <c r="H159" i="46"/>
  <c r="Q146" i="46"/>
  <c r="Q19" i="46"/>
  <c r="I163" i="46"/>
  <c r="O202" i="46"/>
  <c r="N202" i="46" s="1" a="1"/>
  <c r="N202" i="46" s="1"/>
  <c r="P203" i="46"/>
  <c r="R51" i="46"/>
  <c r="R19" i="46"/>
  <c r="Q93" i="46"/>
  <c r="J163" i="46"/>
  <c r="J19" i="46"/>
  <c r="R84" i="46"/>
  <c r="P159" i="46"/>
  <c r="O159" i="46"/>
  <c r="O166" i="46"/>
  <c r="Q159" i="46"/>
  <c r="P166" i="46"/>
  <c r="Q51" i="46"/>
  <c r="P76" i="46"/>
  <c r="P86" i="46"/>
  <c r="D20" i="46"/>
  <c r="L69" i="46"/>
  <c r="L76" i="46"/>
  <c r="L86" i="46"/>
  <c r="M76" i="46"/>
  <c r="M69" i="46"/>
  <c r="M86" i="46"/>
  <c r="H88" i="46"/>
  <c r="G87" i="46"/>
  <c r="R93" i="46"/>
  <c r="K19" i="46"/>
  <c r="P69" i="46"/>
  <c r="L88" i="46"/>
  <c r="G103" i="46"/>
  <c r="AU105" i="46" a="1"/>
  <c r="AU105" i="46" s="1"/>
  <c r="AT105" i="46" a="1"/>
  <c r="AT105" i="46" s="1"/>
  <c r="M203" i="46" a="1"/>
  <c r="M203" i="46" s="1"/>
  <c r="M19" i="46"/>
  <c r="AS105" i="46" a="1"/>
  <c r="AS105" i="46" s="1"/>
  <c r="J51" i="46"/>
  <c r="G44" i="46"/>
  <c r="I86" i="46"/>
  <c r="I69" i="46"/>
  <c r="I76" i="46"/>
  <c r="I159" i="46"/>
  <c r="J86" i="46"/>
  <c r="J69" i="46"/>
  <c r="J76" i="46"/>
  <c r="H85" i="46"/>
  <c r="H78" i="46"/>
  <c r="AD107" i="46" a="1"/>
  <c r="AD107" i="46" s="1"/>
  <c r="B49" i="46"/>
  <c r="AK105" i="46" a="1"/>
  <c r="AK105" i="46" s="1"/>
  <c r="R146" i="46"/>
  <c r="R163" i="46"/>
  <c r="M165" i="46"/>
  <c r="AF107" i="46" a="1"/>
  <c r="AF107" i="46" s="1"/>
  <c r="AG107" i="46" s="1" a="1"/>
  <c r="AG107" i="46" s="1"/>
  <c r="G107" i="46" s="1"/>
  <c r="AV105" i="46" a="1"/>
  <c r="AV105" i="46" s="1"/>
  <c r="M202" i="46" a="1"/>
  <c r="M202" i="46" s="1"/>
  <c r="Q84" i="46"/>
  <c r="G111" i="46"/>
  <c r="G51" i="46"/>
  <c r="G146" i="46"/>
  <c r="G93" i="46"/>
  <c r="H146" i="46"/>
  <c r="H93" i="46"/>
  <c r="H111" i="46"/>
  <c r="P51" i="46"/>
  <c r="P146" i="46"/>
  <c r="P19" i="46"/>
  <c r="M58" i="46"/>
  <c r="AP105" i="46" a="1"/>
  <c r="AP105" i="46" s="1"/>
  <c r="AN105" i="46" a="1"/>
  <c r="AN105" i="46" s="1"/>
  <c r="AQ105" i="46" s="1" a="1"/>
  <c r="AQ105" i="46" s="1"/>
  <c r="K51" i="46"/>
  <c r="K146" i="46"/>
  <c r="I166" i="46"/>
  <c r="AG105" i="46" a="1"/>
  <c r="AG105" i="46" s="1"/>
  <c r="R68" i="46"/>
  <c r="AI105" i="46" a="1"/>
  <c r="AI105" i="46" s="1"/>
  <c r="AL105" i="46" s="1" a="1"/>
  <c r="AL105" i="46" s="1"/>
  <c r="M205" i="46" a="1"/>
  <c r="M205" i="46" s="1"/>
  <c r="H86" i="46"/>
  <c r="H58" i="46"/>
  <c r="H69" i="46"/>
  <c r="K85" i="46"/>
  <c r="K78" i="46"/>
  <c r="L77" i="46"/>
  <c r="L166" i="46"/>
  <c r="M159" i="46"/>
  <c r="AJ105" i="46" a="1"/>
  <c r="AJ105" i="46" s="1"/>
  <c r="J159" i="46"/>
  <c r="O93" i="46"/>
  <c r="O51" i="46"/>
  <c r="O146" i="46"/>
  <c r="O19" i="46"/>
  <c r="L19" i="46"/>
  <c r="N159" i="46"/>
  <c r="L69" i="45"/>
  <c r="L76" i="45"/>
  <c r="L86" i="45"/>
  <c r="L88" i="45" s="1"/>
  <c r="G103" i="45"/>
  <c r="AL105" i="45" a="1"/>
  <c r="AL105" i="45" s="1"/>
  <c r="R19" i="45"/>
  <c r="N76" i="45"/>
  <c r="N86" i="45"/>
  <c r="N69" i="45"/>
  <c r="N202" i="45" a="1"/>
  <c r="N202" i="45" s="1"/>
  <c r="AU105" i="45" a="1"/>
  <c r="AU105" i="45" s="1"/>
  <c r="AV105" i="45" s="1" a="1"/>
  <c r="AV105" i="45" s="1"/>
  <c r="AT105" i="45" a="1"/>
  <c r="AT105" i="45" s="1"/>
  <c r="K85" i="45"/>
  <c r="K78" i="45"/>
  <c r="L77" i="45"/>
  <c r="M68" i="45"/>
  <c r="M58" i="45"/>
  <c r="P203" i="45"/>
  <c r="O202" i="45"/>
  <c r="G78" i="45"/>
  <c r="G85" i="45"/>
  <c r="R163" i="45"/>
  <c r="I85" i="45"/>
  <c r="I78" i="45"/>
  <c r="J77" i="45"/>
  <c r="O82" i="45"/>
  <c r="AS105" i="45" a="1"/>
  <c r="AS105" i="45" s="1"/>
  <c r="M204" i="45" a="1"/>
  <c r="M204" i="45" s="1"/>
  <c r="O76" i="45"/>
  <c r="O69" i="45"/>
  <c r="O86" i="45"/>
  <c r="D21" i="45"/>
  <c r="J87" i="45"/>
  <c r="K88" i="45"/>
  <c r="J85" i="45"/>
  <c r="J78" i="45"/>
  <c r="K77" i="45"/>
  <c r="M166" i="45"/>
  <c r="N159" i="45"/>
  <c r="O93" i="45"/>
  <c r="O51" i="45"/>
  <c r="O146" i="45"/>
  <c r="Q76" i="45"/>
  <c r="Q86" i="45"/>
  <c r="F14" i="45"/>
  <c r="H58" i="45"/>
  <c r="H68" i="45"/>
  <c r="J82" i="45"/>
  <c r="AD105" i="45" a="1"/>
  <c r="AD105" i="45" s="1"/>
  <c r="AG105" i="45" s="1" a="1"/>
  <c r="AG105" i="45" s="1"/>
  <c r="AP105" i="45" a="1"/>
  <c r="AP105" i="45" s="1"/>
  <c r="AQ105" i="45" s="1" a="1"/>
  <c r="AQ105" i="45" s="1"/>
  <c r="AF107" i="45" a="1"/>
  <c r="AF107" i="45" s="1"/>
  <c r="AG107" i="45" s="1" a="1"/>
  <c r="AG107" i="45" s="1"/>
  <c r="G107" i="45" s="1"/>
  <c r="AE107" i="45" a="1"/>
  <c r="AE107" i="45" s="1"/>
  <c r="R146" i="45"/>
  <c r="K163" i="45"/>
  <c r="J199" i="45" a="1"/>
  <c r="J199" i="45" s="1"/>
  <c r="P78" i="45"/>
  <c r="Q77" i="45"/>
  <c r="Q146" i="45"/>
  <c r="P86" i="45"/>
  <c r="AN105" i="45" a="1"/>
  <c r="AN105" i="45" s="1"/>
  <c r="AD107" i="45" a="1"/>
  <c r="AD107" i="45" s="1"/>
  <c r="M203" i="45" a="1"/>
  <c r="M203" i="45" s="1"/>
  <c r="I84" i="45"/>
  <c r="P51" i="45"/>
  <c r="P146" i="45"/>
  <c r="P19" i="45"/>
  <c r="Q51" i="45"/>
  <c r="H82" i="45"/>
  <c r="I163" i="45"/>
  <c r="B91" i="45"/>
  <c r="B49" i="45"/>
  <c r="R51" i="45"/>
  <c r="G86" i="45"/>
  <c r="G69" i="45"/>
  <c r="R76" i="45"/>
  <c r="AO105" i="45" a="1"/>
  <c r="AO105" i="45" s="1"/>
  <c r="J159" i="45"/>
  <c r="J201" i="45" a="1"/>
  <c r="J201" i="45" s="1"/>
  <c r="J200" i="45" a="1"/>
  <c r="J200" i="45" s="1"/>
  <c r="E8" i="45" a="1"/>
  <c r="E8" i="45" s="1"/>
  <c r="I69" i="45"/>
  <c r="I86" i="45"/>
  <c r="P69" i="45"/>
  <c r="P93" i="45"/>
  <c r="K159" i="45"/>
  <c r="M205" i="45" a="1"/>
  <c r="M205" i="45" s="1"/>
  <c r="P159" i="45"/>
  <c r="N51" i="45"/>
  <c r="J69" i="45"/>
  <c r="AJ105" i="45" a="1"/>
  <c r="AJ105" i="45" s="1"/>
  <c r="L88" i="44"/>
  <c r="K87" i="44"/>
  <c r="L87" i="44"/>
  <c r="M88" i="44"/>
  <c r="N87" i="44"/>
  <c r="N88" i="44"/>
  <c r="M87" i="44"/>
  <c r="N19" i="44"/>
  <c r="M19" i="44"/>
  <c r="L19" i="44"/>
  <c r="K19" i="44"/>
  <c r="J19" i="44"/>
  <c r="G86" i="44"/>
  <c r="G76" i="44"/>
  <c r="G69" i="44"/>
  <c r="J85" i="44"/>
  <c r="K77" i="44"/>
  <c r="J78" i="44"/>
  <c r="O93" i="44"/>
  <c r="O146" i="44"/>
  <c r="O19" i="44"/>
  <c r="O51" i="44"/>
  <c r="H58" i="44"/>
  <c r="H68" i="44"/>
  <c r="G58" i="44"/>
  <c r="K85" i="44"/>
  <c r="K78" i="44"/>
  <c r="P82" i="44"/>
  <c r="Q159" i="44"/>
  <c r="P166" i="44"/>
  <c r="F13" i="44"/>
  <c r="P51" i="44"/>
  <c r="P146" i="44"/>
  <c r="P19" i="44"/>
  <c r="Q146" i="44"/>
  <c r="Q19" i="44"/>
  <c r="Q93" i="44"/>
  <c r="Q51" i="44"/>
  <c r="O78" i="44"/>
  <c r="O85" i="44"/>
  <c r="L85" i="44"/>
  <c r="P93" i="44"/>
  <c r="AU105" i="44" a="1"/>
  <c r="AU105" i="44" s="1"/>
  <c r="AT105" i="44" a="1"/>
  <c r="AT105" i="44" s="1"/>
  <c r="H165" i="44"/>
  <c r="B49" i="44"/>
  <c r="D20" i="44"/>
  <c r="R93" i="44"/>
  <c r="R19" i="44"/>
  <c r="R51" i="44"/>
  <c r="P76" i="44"/>
  <c r="P86" i="44"/>
  <c r="N76" i="44"/>
  <c r="M85" i="44"/>
  <c r="AS105" i="44" a="1"/>
  <c r="AS105" i="44" s="1"/>
  <c r="AV105" i="44" s="1" a="1"/>
  <c r="AV105" i="44" s="1"/>
  <c r="G111" i="44"/>
  <c r="G93" i="44"/>
  <c r="G146" i="44"/>
  <c r="L77" i="44"/>
  <c r="Q84" i="44"/>
  <c r="N163" i="44"/>
  <c r="N69" i="44"/>
  <c r="M77" i="44"/>
  <c r="R84" i="44"/>
  <c r="O69" i="44"/>
  <c r="AF107" i="44" a="1"/>
  <c r="AF107" i="44" s="1"/>
  <c r="AG107" i="44" s="1" a="1"/>
  <c r="AG107" i="44" s="1"/>
  <c r="G107" i="44" s="1"/>
  <c r="AE107" i="44" a="1"/>
  <c r="AE107" i="44" s="1"/>
  <c r="R146" i="44"/>
  <c r="O159" i="44"/>
  <c r="M202" i="44" a="1"/>
  <c r="M202" i="44" s="1"/>
  <c r="D53" i="44"/>
  <c r="P69" i="44"/>
  <c r="AD107" i="44" a="1"/>
  <c r="AD107" i="44" s="1"/>
  <c r="AQ105" i="44" a="1"/>
  <c r="AQ105" i="44" s="1"/>
  <c r="P159" i="44"/>
  <c r="J201" i="44" a="1"/>
  <c r="J201" i="44" s="1"/>
  <c r="J200" i="44" a="1"/>
  <c r="J200" i="44" s="1"/>
  <c r="E8" i="44" a="1"/>
  <c r="E8" i="44" s="1"/>
  <c r="J198" i="44" a="1"/>
  <c r="J198" i="44" s="1"/>
  <c r="O86" i="44"/>
  <c r="AJ105" i="44" a="1"/>
  <c r="AJ105" i="44" s="1"/>
  <c r="AK105" i="44" a="1"/>
  <c r="AK105" i="44" s="1"/>
  <c r="Q76" i="44"/>
  <c r="Q86" i="44"/>
  <c r="AI105" i="44" a="1"/>
  <c r="AI105" i="44" s="1"/>
  <c r="AL105" i="44" s="1" a="1"/>
  <c r="AL105" i="44" s="1"/>
  <c r="G51" i="44"/>
  <c r="R86" i="44"/>
  <c r="R87" i="44" s="1"/>
  <c r="R76" i="44"/>
  <c r="J86" i="44"/>
  <c r="J69" i="44"/>
  <c r="N205" i="44" a="1"/>
  <c r="N205" i="44" s="1"/>
  <c r="K51" i="44"/>
  <c r="K82" i="44"/>
  <c r="H93" i="44"/>
  <c r="AP105" i="44" a="1"/>
  <c r="AP105" i="44" s="1"/>
  <c r="I93" i="44"/>
  <c r="AN105" i="44" a="1"/>
  <c r="AN105" i="44" s="1"/>
  <c r="M165" i="44"/>
  <c r="I84" i="44"/>
  <c r="H51" i="44"/>
  <c r="H82" i="44"/>
  <c r="H146" i="44"/>
  <c r="I165" i="44"/>
  <c r="I51" i="44"/>
  <c r="I82" i="44"/>
  <c r="AD105" i="44" a="1"/>
  <c r="AD105" i="44" s="1"/>
  <c r="AG105" i="44" s="1" a="1"/>
  <c r="AG105" i="44" s="1"/>
  <c r="I146" i="44"/>
  <c r="O204" i="44"/>
  <c r="N204" i="44" s="1" a="1"/>
  <c r="N204" i="44" s="1"/>
  <c r="P205" i="44"/>
  <c r="O205" i="44" s="1"/>
  <c r="J51" i="44"/>
  <c r="J146" i="44"/>
  <c r="M205" i="44" a="1"/>
  <c r="M205" i="44" s="1"/>
  <c r="I68" i="44"/>
  <c r="G87" i="43"/>
  <c r="G44" i="43"/>
  <c r="J201" i="43" a="1"/>
  <c r="J201" i="43" s="1"/>
  <c r="J200" i="43" a="1"/>
  <c r="J200" i="43" s="1"/>
  <c r="J198" i="43" a="1"/>
  <c r="J198" i="43" s="1"/>
  <c r="E8" i="43" a="1"/>
  <c r="E8" i="43" s="1"/>
  <c r="J199" i="43" a="1"/>
  <c r="J199" i="43" s="1"/>
  <c r="P205" i="43"/>
  <c r="O205" i="43" s="1"/>
  <c r="O204" i="43"/>
  <c r="N19" i="43"/>
  <c r="M19" i="43"/>
  <c r="Q146" i="43"/>
  <c r="Q19" i="43"/>
  <c r="Q51" i="43"/>
  <c r="B102" i="43"/>
  <c r="D54" i="43"/>
  <c r="D53" i="43"/>
  <c r="R19" i="43"/>
  <c r="R51" i="43"/>
  <c r="R146" i="43"/>
  <c r="H76" i="43"/>
  <c r="H69" i="43"/>
  <c r="H86" i="43"/>
  <c r="H88" i="43" s="1"/>
  <c r="G58" i="43"/>
  <c r="Q165" i="43"/>
  <c r="B49" i="43"/>
  <c r="I86" i="43"/>
  <c r="I69" i="43"/>
  <c r="H58" i="43"/>
  <c r="AJ105" i="43" a="1"/>
  <c r="AJ105" i="43" s="1"/>
  <c r="AK105" i="43" a="1"/>
  <c r="AK105" i="43" s="1"/>
  <c r="R159" i="43"/>
  <c r="Q166" i="43"/>
  <c r="K19" i="43"/>
  <c r="I58" i="43"/>
  <c r="AI105" i="43" a="1"/>
  <c r="AI105" i="43" s="1"/>
  <c r="K58" i="43"/>
  <c r="K68" i="43"/>
  <c r="Q93" i="43"/>
  <c r="D20" i="43"/>
  <c r="O77" i="43"/>
  <c r="R93" i="43"/>
  <c r="I111" i="43"/>
  <c r="I159" i="43"/>
  <c r="N204" i="43" a="1"/>
  <c r="N204" i="43" s="1"/>
  <c r="M69" i="43"/>
  <c r="M86" i="43"/>
  <c r="L82" i="43"/>
  <c r="P159" i="43"/>
  <c r="J165" i="43"/>
  <c r="G76" i="43"/>
  <c r="G69" i="43"/>
  <c r="L87" i="43"/>
  <c r="M88" i="43"/>
  <c r="G111" i="43"/>
  <c r="G146" i="43"/>
  <c r="G51" i="43"/>
  <c r="G93" i="43"/>
  <c r="J19" i="43"/>
  <c r="H51" i="43"/>
  <c r="H93" i="43"/>
  <c r="J58" i="43"/>
  <c r="J68" i="43"/>
  <c r="L19" i="43"/>
  <c r="N86" i="43"/>
  <c r="I76" i="43"/>
  <c r="P87" i="43"/>
  <c r="Q88" i="43"/>
  <c r="B91" i="43"/>
  <c r="Q159" i="43"/>
  <c r="I51" i="43"/>
  <c r="O86" i="43"/>
  <c r="O76" i="43"/>
  <c r="P78" i="43"/>
  <c r="Q77" i="43"/>
  <c r="N78" i="43"/>
  <c r="H146" i="43"/>
  <c r="O93" i="43"/>
  <c r="O19" i="43"/>
  <c r="O146" i="43"/>
  <c r="L76" i="43"/>
  <c r="Q84" i="43"/>
  <c r="I146" i="43"/>
  <c r="N203" i="43" a="1"/>
  <c r="N203" i="43" s="1"/>
  <c r="P51" i="43"/>
  <c r="P146" i="43"/>
  <c r="P19" i="43"/>
  <c r="M76" i="43"/>
  <c r="AU105" i="43" a="1"/>
  <c r="AU105" i="43" s="1"/>
  <c r="N205" i="43" a="1"/>
  <c r="N205" i="43" s="1"/>
  <c r="M205" i="43" a="1"/>
  <c r="M205" i="43" s="1"/>
  <c r="I163" i="43"/>
  <c r="AS105" i="43" a="1"/>
  <c r="AS105" i="43" s="1"/>
  <c r="AD107" i="43" a="1"/>
  <c r="AD107" i="43" s="1"/>
  <c r="H84" i="43"/>
  <c r="AD105" i="43" a="1"/>
  <c r="AD105" i="43" s="1"/>
  <c r="AG105" i="43" s="1" a="1"/>
  <c r="AG105" i="43" s="1"/>
  <c r="M204" i="43" a="1"/>
  <c r="M204" i="43" s="1"/>
  <c r="AQ105" i="43" a="1"/>
  <c r="AQ105" i="43" s="1"/>
  <c r="AG107" i="43" a="1"/>
  <c r="AG107" i="43" s="1"/>
  <c r="G107" i="43" s="1"/>
  <c r="H82" i="43"/>
  <c r="AL105" i="43" a="1"/>
  <c r="AL105" i="43" s="1"/>
  <c r="AT105" i="43" a="1"/>
  <c r="AT105" i="43" s="1"/>
  <c r="AE107" i="43" a="1"/>
  <c r="AE107" i="43" s="1"/>
  <c r="M203" i="43" a="1"/>
  <c r="M203" i="43" s="1"/>
  <c r="N159" i="43"/>
  <c r="N165" i="43"/>
  <c r="K84" i="43"/>
  <c r="O159" i="43"/>
  <c r="N19" i="42"/>
  <c r="M19" i="42"/>
  <c r="L19" i="42"/>
  <c r="K19" i="42"/>
  <c r="J19" i="42"/>
  <c r="P205" i="42"/>
  <c r="O205" i="42" s="1"/>
  <c r="O204" i="42"/>
  <c r="N204" i="42" s="1" a="1"/>
  <c r="N204" i="42" s="1"/>
  <c r="F13" i="42"/>
  <c r="P51" i="42"/>
  <c r="P146" i="42"/>
  <c r="P19" i="42"/>
  <c r="K58" i="42"/>
  <c r="K68" i="42"/>
  <c r="N87" i="42"/>
  <c r="H166" i="42"/>
  <c r="B102" i="42"/>
  <c r="D54" i="42"/>
  <c r="D53" i="42"/>
  <c r="R19" i="42"/>
  <c r="R146" i="42"/>
  <c r="R51" i="42"/>
  <c r="O86" i="42"/>
  <c r="O76" i="42"/>
  <c r="G111" i="42"/>
  <c r="G146" i="42"/>
  <c r="G51" i="42"/>
  <c r="G93" i="42"/>
  <c r="P78" i="42"/>
  <c r="Q77" i="42"/>
  <c r="Q84" i="42"/>
  <c r="D20" i="42"/>
  <c r="N76" i="42"/>
  <c r="J201" i="42" a="1"/>
  <c r="J201" i="42" s="1"/>
  <c r="J200" i="42" a="1"/>
  <c r="J200" i="42" s="1"/>
  <c r="J198" i="42" a="1"/>
  <c r="J198" i="42" s="1"/>
  <c r="E8" i="42" a="1"/>
  <c r="E8" i="42" s="1"/>
  <c r="O69" i="42"/>
  <c r="P85" i="42"/>
  <c r="AJ105" i="42" a="1"/>
  <c r="AJ105" i="42" s="1"/>
  <c r="AK105" i="42" a="1"/>
  <c r="AK105" i="42" s="1"/>
  <c r="R159" i="42"/>
  <c r="Q166" i="42"/>
  <c r="H76" i="42"/>
  <c r="H69" i="42"/>
  <c r="H86" i="42"/>
  <c r="I86" i="42"/>
  <c r="I69" i="42"/>
  <c r="H58" i="42"/>
  <c r="I165" i="42"/>
  <c r="O93" i="42"/>
  <c r="O146" i="42"/>
  <c r="O19" i="42"/>
  <c r="O51" i="42"/>
  <c r="J58" i="42"/>
  <c r="J68" i="42"/>
  <c r="I58" i="42"/>
  <c r="L82" i="42"/>
  <c r="H88" i="42"/>
  <c r="J165" i="42"/>
  <c r="I76" i="42"/>
  <c r="P87" i="42"/>
  <c r="Q88" i="42"/>
  <c r="B91" i="42"/>
  <c r="Q146" i="42"/>
  <c r="Q19" i="42"/>
  <c r="Q51" i="42"/>
  <c r="H51" i="42"/>
  <c r="H93" i="42"/>
  <c r="G87" i="42"/>
  <c r="AU105" i="42" a="1"/>
  <c r="AU105" i="42" s="1"/>
  <c r="L87" i="42"/>
  <c r="D95" i="42"/>
  <c r="D96" i="42" s="1"/>
  <c r="I163" i="42"/>
  <c r="D21" i="42"/>
  <c r="N69" i="42"/>
  <c r="Q87" i="42"/>
  <c r="Q165" i="42"/>
  <c r="G69" i="42"/>
  <c r="G76" i="42"/>
  <c r="P69" i="42"/>
  <c r="M77" i="42"/>
  <c r="P93" i="42"/>
  <c r="AI105" i="42" a="1"/>
  <c r="AI105" i="42" s="1"/>
  <c r="N203" i="42" a="1"/>
  <c r="N203" i="42" s="1"/>
  <c r="N205" i="42" a="1"/>
  <c r="N205" i="42" s="1"/>
  <c r="J159" i="42"/>
  <c r="M204" i="42" a="1"/>
  <c r="M204" i="42" s="1"/>
  <c r="AE105" i="42" a="1"/>
  <c r="AE105" i="42" s="1"/>
  <c r="N159" i="42"/>
  <c r="N165" i="42"/>
  <c r="AS105" i="42" a="1"/>
  <c r="AS105" i="42" s="1"/>
  <c r="AD107" i="42" a="1"/>
  <c r="AD107" i="42" s="1"/>
  <c r="M205" i="42" a="1"/>
  <c r="M205" i="42" s="1"/>
  <c r="AD105" i="42" a="1"/>
  <c r="AD105" i="42" s="1"/>
  <c r="AG105" i="42" s="1" a="1"/>
  <c r="AG105" i="42" s="1"/>
  <c r="AG107" i="42" a="1"/>
  <c r="AG107" i="42" s="1"/>
  <c r="G107" i="42" s="1"/>
  <c r="M86" i="42"/>
  <c r="AL105" i="42" a="1"/>
  <c r="AL105" i="42" s="1"/>
  <c r="AT105" i="42" a="1"/>
  <c r="AT105" i="42" s="1"/>
  <c r="AE107" i="42" a="1"/>
  <c r="AE107" i="42" s="1"/>
  <c r="AQ105" i="42" a="1"/>
  <c r="AQ105" i="42" s="1"/>
  <c r="M203" i="42" a="1"/>
  <c r="M203" i="42" s="1"/>
  <c r="O159" i="42"/>
  <c r="P147" i="50" l="1"/>
  <c r="P94" i="50"/>
  <c r="P52" i="50"/>
  <c r="Q87" i="50"/>
  <c r="R88" i="50"/>
  <c r="O76" i="50"/>
  <c r="O86" i="50"/>
  <c r="O69" i="50"/>
  <c r="R94" i="50"/>
  <c r="R147" i="50"/>
  <c r="R52" i="50"/>
  <c r="D96" i="50"/>
  <c r="H87" i="50"/>
  <c r="H44" i="50"/>
  <c r="O52" i="50"/>
  <c r="O147" i="50"/>
  <c r="O94" i="50"/>
  <c r="R85" i="50"/>
  <c r="R78" i="50"/>
  <c r="J147" i="50"/>
  <c r="J52" i="50"/>
  <c r="J94" i="50"/>
  <c r="Q85" i="50"/>
  <c r="Q78" i="50"/>
  <c r="R77" i="50"/>
  <c r="N87" i="50"/>
  <c r="AQ105" i="50" a="1"/>
  <c r="AQ105" i="50" s="1"/>
  <c r="D22" i="50"/>
  <c r="H77" i="50"/>
  <c r="G85" i="50"/>
  <c r="G78" i="50"/>
  <c r="D55" i="50"/>
  <c r="I86" i="50"/>
  <c r="I76" i="50"/>
  <c r="I69" i="50"/>
  <c r="Q94" i="50"/>
  <c r="Q147" i="50"/>
  <c r="Q52" i="50"/>
  <c r="N19" i="50"/>
  <c r="M19" i="50"/>
  <c r="L19" i="50"/>
  <c r="K19" i="50"/>
  <c r="J85" i="50"/>
  <c r="K77" i="50"/>
  <c r="J78" i="50"/>
  <c r="P76" i="50"/>
  <c r="P86" i="50"/>
  <c r="P69" i="50"/>
  <c r="P204" i="50"/>
  <c r="O203" i="50"/>
  <c r="N203" i="50" s="1" a="1"/>
  <c r="N203" i="50" s="1"/>
  <c r="H85" i="50"/>
  <c r="H78" i="50"/>
  <c r="B102" i="50"/>
  <c r="N88" i="50"/>
  <c r="D24" i="49"/>
  <c r="J87" i="49"/>
  <c r="K88" i="49"/>
  <c r="O94" i="49"/>
  <c r="O52" i="49"/>
  <c r="O147" i="49"/>
  <c r="H88" i="49"/>
  <c r="G87" i="49"/>
  <c r="G44" i="49"/>
  <c r="Q147" i="49"/>
  <c r="Q94" i="49"/>
  <c r="Q52" i="49"/>
  <c r="J94" i="49"/>
  <c r="J52" i="49"/>
  <c r="J147" i="49"/>
  <c r="D25" i="49"/>
  <c r="M94" i="49"/>
  <c r="M52" i="49"/>
  <c r="M147" i="49"/>
  <c r="O87" i="49"/>
  <c r="P88" i="49"/>
  <c r="J85" i="49"/>
  <c r="J78" i="49"/>
  <c r="K77" i="49"/>
  <c r="B102" i="49"/>
  <c r="R85" i="49"/>
  <c r="R78" i="49"/>
  <c r="P204" i="49"/>
  <c r="O203" i="49"/>
  <c r="N203" i="49" s="1" a="1"/>
  <c r="N203" i="49" s="1"/>
  <c r="Q88" i="49"/>
  <c r="P87" i="49"/>
  <c r="AG105" i="49" a="1"/>
  <c r="AG105" i="49" s="1"/>
  <c r="P78" i="49"/>
  <c r="Q77" i="49"/>
  <c r="P85" i="49"/>
  <c r="Q85" i="49"/>
  <c r="Q78" i="49"/>
  <c r="R77" i="49"/>
  <c r="N87" i="49"/>
  <c r="O88" i="49"/>
  <c r="I85" i="49"/>
  <c r="I78" i="49"/>
  <c r="J77" i="49"/>
  <c r="D103" i="49"/>
  <c r="I87" i="49"/>
  <c r="J88" i="49"/>
  <c r="I44" i="49"/>
  <c r="D23" i="49"/>
  <c r="D95" i="49"/>
  <c r="I77" i="49"/>
  <c r="H78" i="49"/>
  <c r="H85" i="49"/>
  <c r="I88" i="49"/>
  <c r="H87" i="49"/>
  <c r="H44" i="49"/>
  <c r="R88" i="49"/>
  <c r="Q87" i="49"/>
  <c r="K52" i="49"/>
  <c r="K147" i="49"/>
  <c r="K94" i="49"/>
  <c r="P52" i="49"/>
  <c r="P147" i="49"/>
  <c r="P94" i="49"/>
  <c r="L52" i="49"/>
  <c r="L147" i="49"/>
  <c r="L94" i="49"/>
  <c r="O77" i="49"/>
  <c r="N78" i="49"/>
  <c r="N85" i="49"/>
  <c r="D54" i="49"/>
  <c r="O78" i="49"/>
  <c r="P77" i="49"/>
  <c r="O85" i="49"/>
  <c r="N52" i="49"/>
  <c r="N94" i="49"/>
  <c r="N147" i="49"/>
  <c r="H77" i="49"/>
  <c r="D96" i="49"/>
  <c r="M86" i="49"/>
  <c r="M69" i="49"/>
  <c r="M76" i="49"/>
  <c r="Q147" i="48"/>
  <c r="Q94" i="48"/>
  <c r="Q52" i="48"/>
  <c r="P87" i="48"/>
  <c r="Q88" i="48"/>
  <c r="I77" i="48"/>
  <c r="H78" i="48"/>
  <c r="H85" i="48"/>
  <c r="P205" i="48"/>
  <c r="O205" i="48" s="1"/>
  <c r="N205" i="48" s="1" a="1"/>
  <c r="N205" i="48" s="1"/>
  <c r="O204" i="48"/>
  <c r="N204" i="48" s="1" a="1"/>
  <c r="N204" i="48" s="1"/>
  <c r="O78" i="48"/>
  <c r="P77" i="48"/>
  <c r="O85" i="48"/>
  <c r="N85" i="48"/>
  <c r="N78" i="48"/>
  <c r="O77" i="48"/>
  <c r="R52" i="48"/>
  <c r="L205" i="48" s="1"/>
  <c r="R147" i="48"/>
  <c r="M200" i="48" s="1"/>
  <c r="R94" i="48"/>
  <c r="O87" i="48"/>
  <c r="P88" i="48"/>
  <c r="I87" i="48"/>
  <c r="I44" i="48"/>
  <c r="J88" i="48"/>
  <c r="P78" i="48"/>
  <c r="Q77" i="48"/>
  <c r="P85" i="48"/>
  <c r="D96" i="48"/>
  <c r="D97" i="48" s="1"/>
  <c r="D95" i="48"/>
  <c r="K69" i="48"/>
  <c r="K76" i="48"/>
  <c r="K86" i="48"/>
  <c r="P52" i="48"/>
  <c r="L203" i="48" s="1"/>
  <c r="P147" i="48"/>
  <c r="P94" i="48"/>
  <c r="AE108" i="48" s="1"/>
  <c r="D21" i="48"/>
  <c r="M85" i="48"/>
  <c r="M78" i="48"/>
  <c r="M77" i="48"/>
  <c r="N77" i="48"/>
  <c r="M87" i="48"/>
  <c r="N88" i="48"/>
  <c r="M88" i="48"/>
  <c r="D54" i="48"/>
  <c r="B102" i="48"/>
  <c r="J87" i="48"/>
  <c r="R88" i="48"/>
  <c r="Q87" i="48"/>
  <c r="D56" i="47"/>
  <c r="J94" i="47"/>
  <c r="J52" i="47"/>
  <c r="J147" i="47"/>
  <c r="M85" i="47"/>
  <c r="M78" i="47"/>
  <c r="H88" i="47"/>
  <c r="G87" i="47"/>
  <c r="G44" i="47"/>
  <c r="Q147" i="47"/>
  <c r="Q94" i="47"/>
  <c r="Q52" i="47"/>
  <c r="I88" i="47"/>
  <c r="H87" i="47"/>
  <c r="H44" i="47"/>
  <c r="AL105" i="47" a="1"/>
  <c r="AL105" i="47" s="1"/>
  <c r="Q85" i="47"/>
  <c r="Q78" i="47"/>
  <c r="R77" i="47"/>
  <c r="K52" i="47"/>
  <c r="K94" i="47"/>
  <c r="K147" i="47"/>
  <c r="B102" i="47"/>
  <c r="M88" i="47"/>
  <c r="L87" i="47"/>
  <c r="P204" i="47"/>
  <c r="O203" i="47"/>
  <c r="N203" i="47" s="1" a="1"/>
  <c r="N203" i="47" s="1"/>
  <c r="L85" i="47"/>
  <c r="M77" i="47"/>
  <c r="L78" i="47"/>
  <c r="D97" i="47"/>
  <c r="B110" i="47"/>
  <c r="B142" i="47" s="1"/>
  <c r="D95" i="47"/>
  <c r="B114" i="47"/>
  <c r="D118" i="47" s="1"/>
  <c r="D96" i="47"/>
  <c r="R88" i="47"/>
  <c r="Q87" i="47"/>
  <c r="Q88" i="47"/>
  <c r="R85" i="47"/>
  <c r="R78" i="47"/>
  <c r="K87" i="47"/>
  <c r="L88" i="47"/>
  <c r="D22" i="47"/>
  <c r="L77" i="47"/>
  <c r="D103" i="47"/>
  <c r="I87" i="47"/>
  <c r="I44" i="47"/>
  <c r="J88" i="47"/>
  <c r="P52" i="47"/>
  <c r="P147" i="47"/>
  <c r="P94" i="47"/>
  <c r="O94" i="47"/>
  <c r="O52" i="47"/>
  <c r="O147" i="47"/>
  <c r="M87" i="47"/>
  <c r="J87" i="47"/>
  <c r="K88" i="47"/>
  <c r="N76" i="47"/>
  <c r="N69" i="47"/>
  <c r="N86" i="47"/>
  <c r="D23" i="47"/>
  <c r="P204" i="46"/>
  <c r="O203" i="46"/>
  <c r="N203" i="46" s="1" a="1"/>
  <c r="N203" i="46" s="1"/>
  <c r="Q87" i="46"/>
  <c r="R88" i="46"/>
  <c r="Q85" i="46"/>
  <c r="R77" i="46"/>
  <c r="Q78" i="46"/>
  <c r="P78" i="46"/>
  <c r="Q77" i="46"/>
  <c r="P85" i="46"/>
  <c r="O94" i="46"/>
  <c r="O52" i="46"/>
  <c r="O147" i="46"/>
  <c r="I85" i="46"/>
  <c r="I78" i="46"/>
  <c r="I77" i="46"/>
  <c r="J77" i="46"/>
  <c r="M88" i="46"/>
  <c r="L87" i="46"/>
  <c r="B110" i="46"/>
  <c r="L85" i="46"/>
  <c r="L78" i="46"/>
  <c r="M77" i="46"/>
  <c r="B91" i="46"/>
  <c r="Q147" i="46"/>
  <c r="Q52" i="46"/>
  <c r="Q94" i="46"/>
  <c r="L147" i="46"/>
  <c r="L94" i="46"/>
  <c r="L52" i="46"/>
  <c r="D53" i="46"/>
  <c r="P87" i="46"/>
  <c r="Q88" i="46"/>
  <c r="J94" i="46"/>
  <c r="J52" i="46"/>
  <c r="J147" i="46"/>
  <c r="D95" i="46"/>
  <c r="D21" i="46"/>
  <c r="N78" i="46"/>
  <c r="O77" i="46"/>
  <c r="N85" i="46"/>
  <c r="N77" i="46"/>
  <c r="M85" i="46"/>
  <c r="M78" i="46"/>
  <c r="K88" i="46"/>
  <c r="J87" i="46"/>
  <c r="R69" i="46"/>
  <c r="R86" i="46"/>
  <c r="R87" i="46" s="1"/>
  <c r="R76" i="46"/>
  <c r="B102" i="46"/>
  <c r="D55" i="46"/>
  <c r="D54" i="46"/>
  <c r="I88" i="46"/>
  <c r="H87" i="46"/>
  <c r="H44" i="46"/>
  <c r="M87" i="46"/>
  <c r="N88" i="46"/>
  <c r="R147" i="46"/>
  <c r="R52" i="46"/>
  <c r="R94" i="46"/>
  <c r="P88" i="46"/>
  <c r="O87" i="46"/>
  <c r="G85" i="46"/>
  <c r="G78" i="46"/>
  <c r="H77" i="46"/>
  <c r="K52" i="46"/>
  <c r="K147" i="46"/>
  <c r="K94" i="46"/>
  <c r="P52" i="46"/>
  <c r="P147" i="46"/>
  <c r="P94" i="46"/>
  <c r="I87" i="46"/>
  <c r="J88" i="46"/>
  <c r="I44" i="46"/>
  <c r="J85" i="46"/>
  <c r="J78" i="46"/>
  <c r="K77" i="46"/>
  <c r="M94" i="46"/>
  <c r="M147" i="46"/>
  <c r="M52" i="46"/>
  <c r="O78" i="46"/>
  <c r="P77" i="46"/>
  <c r="O85" i="46"/>
  <c r="O88" i="46"/>
  <c r="N87" i="46"/>
  <c r="N19" i="45"/>
  <c r="L19" i="45"/>
  <c r="M19" i="45"/>
  <c r="K19" i="45"/>
  <c r="J19" i="45"/>
  <c r="H86" i="45"/>
  <c r="H69" i="45"/>
  <c r="H76" i="45"/>
  <c r="R77" i="45"/>
  <c r="Q78" i="45"/>
  <c r="Q85" i="45"/>
  <c r="P87" i="45"/>
  <c r="Q88" i="45"/>
  <c r="M76" i="45"/>
  <c r="M86" i="45"/>
  <c r="M69" i="45"/>
  <c r="R94" i="45"/>
  <c r="R52" i="45"/>
  <c r="R147" i="45"/>
  <c r="B102" i="45"/>
  <c r="Q19" i="45"/>
  <c r="R88" i="45"/>
  <c r="Q87" i="45"/>
  <c r="D96" i="45"/>
  <c r="P204" i="45"/>
  <c r="O203" i="45"/>
  <c r="N203" i="45" s="1" a="1"/>
  <c r="N203" i="45" s="1"/>
  <c r="D22" i="45"/>
  <c r="L78" i="45"/>
  <c r="L85" i="45"/>
  <c r="M77" i="45"/>
  <c r="H88" i="45"/>
  <c r="G87" i="45"/>
  <c r="G44" i="45"/>
  <c r="O78" i="45"/>
  <c r="P77" i="45"/>
  <c r="O85" i="45"/>
  <c r="N78" i="45"/>
  <c r="O77" i="45"/>
  <c r="N85" i="45"/>
  <c r="P52" i="45"/>
  <c r="P147" i="45"/>
  <c r="P94" i="45"/>
  <c r="D53" i="45"/>
  <c r="O19" i="45"/>
  <c r="D95" i="45"/>
  <c r="M88" i="45"/>
  <c r="L87" i="45"/>
  <c r="I87" i="45"/>
  <c r="J88" i="45"/>
  <c r="I44" i="45"/>
  <c r="R85" i="45"/>
  <c r="R78" i="45"/>
  <c r="P88" i="45"/>
  <c r="O87" i="45"/>
  <c r="B110" i="45"/>
  <c r="O88" i="45"/>
  <c r="N87" i="45"/>
  <c r="O94" i="44"/>
  <c r="O147" i="44"/>
  <c r="O52" i="44"/>
  <c r="I86" i="44"/>
  <c r="I69" i="44"/>
  <c r="I76" i="44"/>
  <c r="Q85" i="44"/>
  <c r="Q78" i="44"/>
  <c r="R77" i="44"/>
  <c r="D54" i="44"/>
  <c r="G78" i="44"/>
  <c r="G85" i="44"/>
  <c r="K88" i="44"/>
  <c r="J87" i="44"/>
  <c r="G87" i="44"/>
  <c r="G44" i="44"/>
  <c r="R85" i="44"/>
  <c r="R78" i="44"/>
  <c r="D21" i="44"/>
  <c r="H86" i="44"/>
  <c r="H76" i="44"/>
  <c r="H69" i="44"/>
  <c r="P52" i="44"/>
  <c r="P147" i="44"/>
  <c r="P94" i="44"/>
  <c r="K94" i="44"/>
  <c r="K52" i="44"/>
  <c r="K147" i="44"/>
  <c r="L52" i="44"/>
  <c r="L147" i="44"/>
  <c r="L94" i="44"/>
  <c r="M94" i="44"/>
  <c r="M52" i="44"/>
  <c r="M147" i="44"/>
  <c r="P88" i="44"/>
  <c r="O87" i="44"/>
  <c r="D22" i="44"/>
  <c r="N78" i="44"/>
  <c r="O77" i="44"/>
  <c r="N85" i="44"/>
  <c r="N94" i="44"/>
  <c r="N52" i="44"/>
  <c r="N147" i="44"/>
  <c r="Q88" i="44"/>
  <c r="P87" i="44"/>
  <c r="P78" i="44"/>
  <c r="Q77" i="44"/>
  <c r="P85" i="44"/>
  <c r="P77" i="44"/>
  <c r="R88" i="44"/>
  <c r="Q87" i="44"/>
  <c r="R52" i="44"/>
  <c r="R147" i="44"/>
  <c r="R94" i="44"/>
  <c r="O88" i="44"/>
  <c r="B91" i="44"/>
  <c r="Q147" i="44"/>
  <c r="Q52" i="44"/>
  <c r="Q94" i="44"/>
  <c r="N77" i="44"/>
  <c r="J52" i="44"/>
  <c r="J147" i="44"/>
  <c r="J94" i="44"/>
  <c r="N87" i="43"/>
  <c r="O88" i="43"/>
  <c r="M85" i="43"/>
  <c r="M78" i="43"/>
  <c r="N77" i="43"/>
  <c r="J94" i="43"/>
  <c r="J147" i="43"/>
  <c r="J52" i="43"/>
  <c r="D56" i="43"/>
  <c r="Q147" i="43"/>
  <c r="Q94" i="43"/>
  <c r="Q52" i="43"/>
  <c r="B110" i="43"/>
  <c r="O87" i="43"/>
  <c r="P88" i="43"/>
  <c r="I78" i="43"/>
  <c r="I85" i="43"/>
  <c r="J86" i="43"/>
  <c r="J69" i="43"/>
  <c r="J76" i="43"/>
  <c r="N94" i="43"/>
  <c r="N147" i="43"/>
  <c r="N52" i="43"/>
  <c r="D55" i="43"/>
  <c r="H77" i="43"/>
  <c r="G78" i="43"/>
  <c r="G85" i="43"/>
  <c r="I88" i="43"/>
  <c r="H87" i="43"/>
  <c r="H44" i="43"/>
  <c r="L85" i="43"/>
  <c r="L78" i="43"/>
  <c r="M77" i="43"/>
  <c r="I77" i="43"/>
  <c r="H78" i="43"/>
  <c r="H85" i="43"/>
  <c r="D103" i="43"/>
  <c r="P52" i="43"/>
  <c r="P147" i="43"/>
  <c r="P94" i="43"/>
  <c r="O94" i="43"/>
  <c r="O52" i="43"/>
  <c r="O147" i="43"/>
  <c r="K94" i="43"/>
  <c r="K147" i="43"/>
  <c r="K52" i="43"/>
  <c r="I87" i="43"/>
  <c r="I44" i="43"/>
  <c r="J88" i="43"/>
  <c r="D104" i="43"/>
  <c r="AV105" i="43" a="1"/>
  <c r="AV105" i="43" s="1"/>
  <c r="L94" i="43"/>
  <c r="L147" i="43"/>
  <c r="L52" i="43"/>
  <c r="M87" i="43"/>
  <c r="N88" i="43"/>
  <c r="D95" i="43"/>
  <c r="R52" i="43"/>
  <c r="R147" i="43"/>
  <c r="R94" i="43"/>
  <c r="O78" i="43"/>
  <c r="P77" i="43"/>
  <c r="O85" i="43"/>
  <c r="D21" i="43"/>
  <c r="K69" i="43"/>
  <c r="K86" i="43"/>
  <c r="K76" i="43"/>
  <c r="M94" i="43"/>
  <c r="M147" i="43"/>
  <c r="M52" i="43"/>
  <c r="D97" i="42"/>
  <c r="D99" i="42" s="1"/>
  <c r="H77" i="42"/>
  <c r="G78" i="42"/>
  <c r="G85" i="42"/>
  <c r="N85" i="42"/>
  <c r="O77" i="42"/>
  <c r="N77" i="42"/>
  <c r="N78" i="42"/>
  <c r="O78" i="42"/>
  <c r="P77" i="42"/>
  <c r="O85" i="42"/>
  <c r="B110" i="42"/>
  <c r="I88" i="42"/>
  <c r="H87" i="42"/>
  <c r="H44" i="42"/>
  <c r="D24" i="42"/>
  <c r="P88" i="42"/>
  <c r="O87" i="42"/>
  <c r="O88" i="42"/>
  <c r="AV105" i="42" a="1"/>
  <c r="AV105" i="42" s="1"/>
  <c r="J86" i="42"/>
  <c r="J69" i="42"/>
  <c r="J76" i="42"/>
  <c r="H78" i="42"/>
  <c r="I77" i="42"/>
  <c r="H85" i="42"/>
  <c r="D98" i="42"/>
  <c r="D100" i="42" s="1"/>
  <c r="J94" i="42"/>
  <c r="J147" i="42"/>
  <c r="J52" i="42"/>
  <c r="Q147" i="42"/>
  <c r="Q52" i="42"/>
  <c r="Q94" i="42"/>
  <c r="D22" i="42"/>
  <c r="K94" i="42"/>
  <c r="K52" i="42"/>
  <c r="K147" i="42"/>
  <c r="R52" i="42"/>
  <c r="R147" i="42"/>
  <c r="R94" i="42"/>
  <c r="K69" i="42"/>
  <c r="K86" i="42"/>
  <c r="K76" i="42"/>
  <c r="O94" i="42"/>
  <c r="O52" i="42"/>
  <c r="O147" i="42"/>
  <c r="M94" i="42"/>
  <c r="M52" i="42"/>
  <c r="M147" i="42"/>
  <c r="J77" i="42"/>
  <c r="I78" i="42"/>
  <c r="I85" i="42"/>
  <c r="M87" i="42"/>
  <c r="N88" i="42"/>
  <c r="I87" i="42"/>
  <c r="I44" i="42"/>
  <c r="J88" i="42"/>
  <c r="D23" i="42"/>
  <c r="M88" i="42"/>
  <c r="L94" i="42"/>
  <c r="L52" i="42"/>
  <c r="L147" i="42"/>
  <c r="D55" i="42"/>
  <c r="D103" i="42"/>
  <c r="P52" i="42"/>
  <c r="P147" i="42"/>
  <c r="P94" i="42"/>
  <c r="N94" i="42"/>
  <c r="N147" i="42"/>
  <c r="N52" i="42"/>
  <c r="O87" i="50" l="1"/>
  <c r="P88" i="50"/>
  <c r="K147" i="50"/>
  <c r="L204" i="50" s="1"/>
  <c r="K52" i="50"/>
  <c r="L203" i="50" s="1"/>
  <c r="K94" i="50"/>
  <c r="AG108" i="50" s="1"/>
  <c r="L147" i="50"/>
  <c r="L202" i="50" s="1"/>
  <c r="L94" i="50"/>
  <c r="AE108" i="50" s="1"/>
  <c r="L52" i="50"/>
  <c r="O201" i="50" s="1"/>
  <c r="Q201" i="50" s="1" a="1"/>
  <c r="Q201" i="50" s="1"/>
  <c r="I87" i="50"/>
  <c r="J88" i="50"/>
  <c r="I44" i="50"/>
  <c r="M94" i="50"/>
  <c r="M52" i="50"/>
  <c r="M147" i="50"/>
  <c r="N94" i="50"/>
  <c r="N52" i="50"/>
  <c r="N147" i="50"/>
  <c r="I88" i="50"/>
  <c r="P205" i="50"/>
  <c r="O205" i="50" s="1"/>
  <c r="N205" i="50" s="1" a="1"/>
  <c r="N205" i="50" s="1"/>
  <c r="O204" i="50"/>
  <c r="N204" i="50" s="1" a="1"/>
  <c r="N204" i="50" s="1"/>
  <c r="I85" i="50"/>
  <c r="J77" i="50"/>
  <c r="I78" i="50"/>
  <c r="O78" i="50"/>
  <c r="P77" i="50"/>
  <c r="O85" i="50"/>
  <c r="O77" i="50"/>
  <c r="D23" i="50"/>
  <c r="P87" i="50"/>
  <c r="Q88" i="50"/>
  <c r="P85" i="50"/>
  <c r="P78" i="50"/>
  <c r="Q77" i="50"/>
  <c r="D24" i="50"/>
  <c r="D103" i="50"/>
  <c r="D25" i="50"/>
  <c r="D56" i="50"/>
  <c r="D97" i="50"/>
  <c r="B110" i="50"/>
  <c r="O88" i="50"/>
  <c r="I77" i="50"/>
  <c r="P205" i="49"/>
  <c r="O205" i="49" s="1"/>
  <c r="N205" i="49" s="1" a="1"/>
  <c r="N205" i="49" s="1"/>
  <c r="O204" i="49"/>
  <c r="N204" i="49" s="1" a="1"/>
  <c r="N204" i="49" s="1"/>
  <c r="D104" i="49"/>
  <c r="D105" i="49" s="1"/>
  <c r="N77" i="49"/>
  <c r="M78" i="49"/>
  <c r="M85" i="49"/>
  <c r="M77" i="49"/>
  <c r="D97" i="49"/>
  <c r="L203" i="49"/>
  <c r="O201" i="49"/>
  <c r="Q201" i="49" s="1" a="1"/>
  <c r="Q201" i="49" s="1"/>
  <c r="M201" i="49"/>
  <c r="L205" i="49"/>
  <c r="M199" i="49"/>
  <c r="B110" i="49"/>
  <c r="M200" i="49"/>
  <c r="M198" i="49"/>
  <c r="L202" i="49"/>
  <c r="O200" i="49"/>
  <c r="Q200" i="49" s="1" a="1"/>
  <c r="Q200" i="49" s="1"/>
  <c r="L204" i="49"/>
  <c r="D26" i="49"/>
  <c r="AF104" i="49"/>
  <c r="AG108" i="49"/>
  <c r="AE104" i="49"/>
  <c r="AF108" i="49"/>
  <c r="AE108" i="49"/>
  <c r="AG104" i="49"/>
  <c r="AD104" i="49"/>
  <c r="G104" i="49" s="1"/>
  <c r="AD108" i="49"/>
  <c r="G108" i="49" s="1"/>
  <c r="B114" i="49"/>
  <c r="D55" i="49"/>
  <c r="M87" i="49"/>
  <c r="N88" i="49"/>
  <c r="M88" i="49"/>
  <c r="L201" i="48"/>
  <c r="I205" i="48" a="1"/>
  <c r="I205" i="48" s="1"/>
  <c r="D98" i="48"/>
  <c r="B114" i="48"/>
  <c r="D103" i="48"/>
  <c r="D104" i="48"/>
  <c r="B110" i="48"/>
  <c r="B169" i="48" s="1"/>
  <c r="M201" i="48"/>
  <c r="N201" i="48" s="1"/>
  <c r="I201" i="48" s="1"/>
  <c r="AG108" i="48"/>
  <c r="O201" i="48"/>
  <c r="Q201" i="48" s="1" a="1"/>
  <c r="Q201" i="48" s="1"/>
  <c r="D55" i="48"/>
  <c r="L204" i="48"/>
  <c r="AD104" i="48"/>
  <c r="G104" i="48" s="1"/>
  <c r="AE104" i="48"/>
  <c r="AD108" i="48"/>
  <c r="G108" i="48" s="1"/>
  <c r="AF104" i="48"/>
  <c r="L202" i="48"/>
  <c r="I203" i="48" a="1"/>
  <c r="I203" i="48" s="1"/>
  <c r="L199" i="48"/>
  <c r="D105" i="48"/>
  <c r="L88" i="48"/>
  <c r="K87" i="48"/>
  <c r="K88" i="48"/>
  <c r="AG104" i="48"/>
  <c r="K85" i="48"/>
  <c r="K78" i="48"/>
  <c r="K77" i="48"/>
  <c r="L77" i="48"/>
  <c r="AF108" i="48"/>
  <c r="D22" i="48"/>
  <c r="M199" i="48"/>
  <c r="D99" i="48"/>
  <c r="D100" i="48" s="1"/>
  <c r="B142" i="48"/>
  <c r="M198" i="48"/>
  <c r="O200" i="48"/>
  <c r="Q200" i="48" s="1" a="1"/>
  <c r="Q200" i="48" s="1"/>
  <c r="D23" i="48"/>
  <c r="B169" i="47"/>
  <c r="D120" i="47"/>
  <c r="D119" i="47"/>
  <c r="P205" i="47"/>
  <c r="O205" i="47" s="1"/>
  <c r="N205" i="47" s="1" a="1"/>
  <c r="N205" i="47" s="1"/>
  <c r="O204" i="47"/>
  <c r="N204" i="47" s="1" a="1"/>
  <c r="N204" i="47" s="1"/>
  <c r="O201" i="47"/>
  <c r="Q201" i="47" s="1" a="1"/>
  <c r="Q201" i="47" s="1"/>
  <c r="L203" i="47"/>
  <c r="M201" i="47"/>
  <c r="L205" i="47"/>
  <c r="M199" i="47"/>
  <c r="AF108" i="47"/>
  <c r="AG108" i="47"/>
  <c r="AG104" i="47"/>
  <c r="AE104" i="47"/>
  <c r="AD108" i="47"/>
  <c r="G108" i="47" s="1"/>
  <c r="AE108" i="47"/>
  <c r="AF104" i="47"/>
  <c r="AD104" i="47"/>
  <c r="G104" i="47" s="1"/>
  <c r="D104" i="47"/>
  <c r="D105" i="47" s="1"/>
  <c r="N78" i="47"/>
  <c r="O77" i="47"/>
  <c r="N85" i="47"/>
  <c r="N77" i="47"/>
  <c r="D148" i="47"/>
  <c r="D98" i="47"/>
  <c r="D99" i="47" s="1"/>
  <c r="D58" i="47"/>
  <c r="D57" i="47"/>
  <c r="O88" i="47"/>
  <c r="N87" i="47"/>
  <c r="D25" i="47"/>
  <c r="D24" i="47"/>
  <c r="N88" i="47"/>
  <c r="O200" i="47"/>
  <c r="Q200" i="47" s="1" a="1"/>
  <c r="Q200" i="47" s="1"/>
  <c r="L202" i="47"/>
  <c r="M198" i="47"/>
  <c r="L204" i="47"/>
  <c r="M200" i="47"/>
  <c r="D22" i="46"/>
  <c r="D56" i="46"/>
  <c r="L203" i="46"/>
  <c r="O201" i="46"/>
  <c r="Q201" i="46" s="1" a="1"/>
  <c r="Q201" i="46" s="1"/>
  <c r="M201" i="46"/>
  <c r="M199" i="46"/>
  <c r="L205" i="46"/>
  <c r="AG108" i="46"/>
  <c r="AF104" i="46"/>
  <c r="AD104" i="46"/>
  <c r="G104" i="46" s="1"/>
  <c r="AE104" i="46"/>
  <c r="AE108" i="46"/>
  <c r="AD108" i="46"/>
  <c r="G108" i="46" s="1"/>
  <c r="AG104" i="46"/>
  <c r="AF108" i="46"/>
  <c r="P205" i="46"/>
  <c r="O205" i="46" s="1"/>
  <c r="N205" i="46" s="1" a="1"/>
  <c r="N205" i="46" s="1"/>
  <c r="O204" i="46"/>
  <c r="N204" i="46" s="1" a="1"/>
  <c r="N204" i="46" s="1"/>
  <c r="L202" i="46"/>
  <c r="M200" i="46"/>
  <c r="L204" i="46"/>
  <c r="M198" i="46"/>
  <c r="O200" i="46"/>
  <c r="Q200" i="46" s="1" a="1"/>
  <c r="Q200" i="46" s="1"/>
  <c r="D97" i="46"/>
  <c r="B114" i="46"/>
  <c r="D103" i="46"/>
  <c r="D104" i="46" s="1"/>
  <c r="R85" i="46"/>
  <c r="R78" i="46"/>
  <c r="D96" i="46"/>
  <c r="B142" i="46"/>
  <c r="D148" i="46"/>
  <c r="D149" i="46" s="1"/>
  <c r="D24" i="45"/>
  <c r="D25" i="45" s="1"/>
  <c r="D23" i="45"/>
  <c r="M52" i="45"/>
  <c r="M147" i="45"/>
  <c r="M94" i="45"/>
  <c r="Q147" i="45"/>
  <c r="Q94" i="45"/>
  <c r="Q52" i="45"/>
  <c r="D105" i="45"/>
  <c r="D107" i="45" s="1"/>
  <c r="D108" i="45" s="1"/>
  <c r="D106" i="45"/>
  <c r="H85" i="45"/>
  <c r="H78" i="45"/>
  <c r="I77" i="45"/>
  <c r="H77" i="45"/>
  <c r="I88" i="45"/>
  <c r="H87" i="45"/>
  <c r="H44" i="45"/>
  <c r="O94" i="45"/>
  <c r="O52" i="45"/>
  <c r="O147" i="45"/>
  <c r="D97" i="45"/>
  <c r="B114" i="45"/>
  <c r="K52" i="45"/>
  <c r="K94" i="45"/>
  <c r="K147" i="45"/>
  <c r="L94" i="45"/>
  <c r="L147" i="45"/>
  <c r="L52" i="45"/>
  <c r="P205" i="45"/>
  <c r="O205" i="45" s="1"/>
  <c r="N205" i="45" s="1" a="1"/>
  <c r="N205" i="45" s="1"/>
  <c r="O204" i="45"/>
  <c r="N204" i="45" s="1" a="1"/>
  <c r="N204" i="45" s="1"/>
  <c r="D103" i="45"/>
  <c r="D104" i="45" s="1"/>
  <c r="N88" i="45"/>
  <c r="M87" i="45"/>
  <c r="J94" i="45"/>
  <c r="J52" i="45"/>
  <c r="J147" i="45"/>
  <c r="N147" i="45"/>
  <c r="N94" i="45"/>
  <c r="N52" i="45"/>
  <c r="D54" i="45"/>
  <c r="N77" i="45"/>
  <c r="M78" i="45"/>
  <c r="M85" i="45"/>
  <c r="I87" i="44"/>
  <c r="J88" i="44"/>
  <c r="I44" i="44"/>
  <c r="H78" i="44"/>
  <c r="I77" i="44"/>
  <c r="H85" i="44"/>
  <c r="I88" i="44"/>
  <c r="H87" i="44"/>
  <c r="H44" i="44"/>
  <c r="H88" i="44"/>
  <c r="AE108" i="44"/>
  <c r="AG104" i="44"/>
  <c r="AF104" i="44"/>
  <c r="AE104" i="44"/>
  <c r="AG108" i="44"/>
  <c r="AD104" i="44"/>
  <c r="G104" i="44" s="1"/>
  <c r="AF108" i="44"/>
  <c r="AD108" i="44"/>
  <c r="G108" i="44" s="1"/>
  <c r="D23" i="44"/>
  <c r="H77" i="44"/>
  <c r="L203" i="44"/>
  <c r="O201" i="44"/>
  <c r="Q201" i="44" s="1" a="1"/>
  <c r="Q201" i="44" s="1"/>
  <c r="M199" i="44"/>
  <c r="L205" i="44"/>
  <c r="M201" i="44"/>
  <c r="D104" i="44"/>
  <c r="B110" i="44"/>
  <c r="B102" i="44"/>
  <c r="D55" i="44"/>
  <c r="L202" i="44"/>
  <c r="M200" i="44"/>
  <c r="M198" i="44"/>
  <c r="O200" i="44"/>
  <c r="Q200" i="44" s="1" a="1"/>
  <c r="Q200" i="44" s="1"/>
  <c r="L204" i="44"/>
  <c r="D103" i="44"/>
  <c r="D95" i="44"/>
  <c r="I85" i="44"/>
  <c r="I78" i="44"/>
  <c r="J77" i="44"/>
  <c r="B142" i="43"/>
  <c r="D121" i="43"/>
  <c r="D120" i="43"/>
  <c r="D118" i="43"/>
  <c r="K85" i="43"/>
  <c r="K78" i="43"/>
  <c r="L77" i="43"/>
  <c r="L203" i="43"/>
  <c r="M199" i="43"/>
  <c r="L205" i="43"/>
  <c r="O201" i="43"/>
  <c r="Q201" i="43" s="1" a="1"/>
  <c r="Q201" i="43" s="1"/>
  <c r="M201" i="43"/>
  <c r="K88" i="43"/>
  <c r="J87" i="43"/>
  <c r="AG108" i="43"/>
  <c r="AF108" i="43"/>
  <c r="AE104" i="43"/>
  <c r="AD104" i="43"/>
  <c r="G104" i="43" s="1"/>
  <c r="AE108" i="43"/>
  <c r="AG104" i="43"/>
  <c r="AF104" i="43"/>
  <c r="AD108" i="43"/>
  <c r="B169" i="43"/>
  <c r="D96" i="43"/>
  <c r="D97" i="43"/>
  <c r="J85" i="43"/>
  <c r="J78" i="43"/>
  <c r="K77" i="43"/>
  <c r="K87" i="43"/>
  <c r="L88" i="43"/>
  <c r="D105" i="43"/>
  <c r="L204" i="43"/>
  <c r="M198" i="43"/>
  <c r="O200" i="43"/>
  <c r="Q200" i="43" s="1" a="1"/>
  <c r="Q200" i="43" s="1"/>
  <c r="M200" i="43"/>
  <c r="L202" i="43"/>
  <c r="D23" i="43"/>
  <c r="D22" i="43"/>
  <c r="D57" i="43"/>
  <c r="J77" i="43"/>
  <c r="B114" i="43"/>
  <c r="D119" i="43"/>
  <c r="D56" i="42"/>
  <c r="D57" i="42"/>
  <c r="D148" i="42"/>
  <c r="D25" i="42"/>
  <c r="J85" i="42"/>
  <c r="J78" i="42"/>
  <c r="K77" i="42"/>
  <c r="D119" i="42"/>
  <c r="B114" i="42"/>
  <c r="L203" i="42"/>
  <c r="M199" i="42"/>
  <c r="L205" i="42"/>
  <c r="O201" i="42"/>
  <c r="Q201" i="42" s="1" a="1"/>
  <c r="Q201" i="42" s="1"/>
  <c r="M201" i="42"/>
  <c r="K88" i="42"/>
  <c r="J87" i="42"/>
  <c r="K85" i="42"/>
  <c r="K78" i="42"/>
  <c r="L77" i="42"/>
  <c r="L204" i="42"/>
  <c r="M200" i="42"/>
  <c r="M198" i="42"/>
  <c r="O200" i="42"/>
  <c r="Q200" i="42" s="1" a="1"/>
  <c r="Q200" i="42" s="1"/>
  <c r="L202" i="42"/>
  <c r="B142" i="42"/>
  <c r="D118" i="42"/>
  <c r="D105" i="42"/>
  <c r="D104" i="42"/>
  <c r="D106" i="42" s="1"/>
  <c r="K87" i="42"/>
  <c r="L88" i="42"/>
  <c r="AG108" i="42"/>
  <c r="AF108" i="42"/>
  <c r="AE108" i="42"/>
  <c r="AE104" i="42"/>
  <c r="AD104" i="42"/>
  <c r="G104" i="42" s="1"/>
  <c r="AG104" i="42"/>
  <c r="AD108" i="42"/>
  <c r="AF104" i="42"/>
  <c r="H201" i="50" l="1"/>
  <c r="Q205" i="50"/>
  <c r="H205" i="50" s="1"/>
  <c r="Q199" i="50"/>
  <c r="I202" i="50" a="1"/>
  <c r="I202" i="50" s="1"/>
  <c r="L198" i="50"/>
  <c r="L199" i="50"/>
  <c r="I203" i="50" a="1"/>
  <c r="I203" i="50" s="1"/>
  <c r="L200" i="50"/>
  <c r="I204" i="50" a="1"/>
  <c r="I204" i="50" s="1"/>
  <c r="AD104" i="50"/>
  <c r="G104" i="50" s="1"/>
  <c r="L205" i="50"/>
  <c r="D104" i="50"/>
  <c r="M201" i="50"/>
  <c r="AF108" i="50"/>
  <c r="AE104" i="50"/>
  <c r="AG104" i="50"/>
  <c r="M198" i="50"/>
  <c r="M199" i="50"/>
  <c r="AD108" i="50"/>
  <c r="G108" i="50" s="1"/>
  <c r="D26" i="50"/>
  <c r="M200" i="50"/>
  <c r="AF104" i="50"/>
  <c r="O200" i="50"/>
  <c r="Q200" i="50" s="1" a="1"/>
  <c r="Q200" i="50" s="1"/>
  <c r="B114" i="50"/>
  <c r="D98" i="50"/>
  <c r="D57" i="50"/>
  <c r="N201" i="49"/>
  <c r="I201" i="49" s="1"/>
  <c r="I203" i="49" a="1"/>
  <c r="I203" i="49" s="1"/>
  <c r="L199" i="49"/>
  <c r="D27" i="49"/>
  <c r="D118" i="49"/>
  <c r="B142" i="49"/>
  <c r="N200" i="49"/>
  <c r="I200" i="49" s="1"/>
  <c r="D106" i="49"/>
  <c r="D107" i="49" s="1"/>
  <c r="D108" i="49" s="1"/>
  <c r="D56" i="49"/>
  <c r="D57" i="49"/>
  <c r="I204" i="49" a="1"/>
  <c r="I204" i="49" s="1"/>
  <c r="L200" i="49"/>
  <c r="L201" i="49"/>
  <c r="I205" i="49" a="1"/>
  <c r="I205" i="49" s="1"/>
  <c r="D98" i="49"/>
  <c r="D99" i="49" s="1"/>
  <c r="D100" i="49" s="1"/>
  <c r="I202" i="49" a="1"/>
  <c r="I202" i="49" s="1"/>
  <c r="L198" i="49"/>
  <c r="N198" i="49" s="1"/>
  <c r="I198" i="49" s="1"/>
  <c r="Q205" i="49"/>
  <c r="H205" i="49" s="1"/>
  <c r="G205" i="49" s="1"/>
  <c r="H201" i="49"/>
  <c r="Q199" i="49"/>
  <c r="N199" i="49"/>
  <c r="I199" i="49" s="1"/>
  <c r="Q204" i="49"/>
  <c r="H204" i="49" s="1"/>
  <c r="G204" i="49" s="1"/>
  <c r="Q198" i="49"/>
  <c r="H200" i="49"/>
  <c r="D118" i="48"/>
  <c r="D170" i="48"/>
  <c r="Q205" i="48"/>
  <c r="H205" i="48" s="1"/>
  <c r="G205" i="48" s="1"/>
  <c r="H201" i="48"/>
  <c r="G201" i="48" s="1"/>
  <c r="Q199" i="48"/>
  <c r="D24" i="48"/>
  <c r="D149" i="48"/>
  <c r="D106" i="48"/>
  <c r="D25" i="48"/>
  <c r="L200" i="48"/>
  <c r="N200" i="48" s="1"/>
  <c r="I200" i="48" s="1"/>
  <c r="I204" i="48" a="1"/>
  <c r="I204" i="48" s="1"/>
  <c r="Q204" i="48"/>
  <c r="H204" i="48" s="1"/>
  <c r="G204" i="48" s="1"/>
  <c r="Q198" i="48"/>
  <c r="H200" i="48"/>
  <c r="N199" i="48"/>
  <c r="I199" i="48" s="1"/>
  <c r="N198" i="48"/>
  <c r="I198" i="48" s="1"/>
  <c r="I202" i="48" a="1"/>
  <c r="I202" i="48" s="1"/>
  <c r="L198" i="48"/>
  <c r="D148" i="48"/>
  <c r="D56" i="48"/>
  <c r="D122" i="47"/>
  <c r="N198" i="47"/>
  <c r="I198" i="47" s="1"/>
  <c r="D123" i="47"/>
  <c r="I202" i="47" a="1"/>
  <c r="I202" i="47" s="1"/>
  <c r="L198" i="47"/>
  <c r="D100" i="47"/>
  <c r="L201" i="47"/>
  <c r="I205" i="47" a="1"/>
  <c r="I205" i="47" s="1"/>
  <c r="N200" i="47"/>
  <c r="I200" i="47" s="1"/>
  <c r="D27" i="47"/>
  <c r="D170" i="47"/>
  <c r="D121" i="47"/>
  <c r="N201" i="47"/>
  <c r="I201" i="47" s="1"/>
  <c r="H200" i="47"/>
  <c r="Q204" i="47"/>
  <c r="H204" i="47" s="1"/>
  <c r="Q198" i="47"/>
  <c r="D106" i="47"/>
  <c r="D107" i="47" s="1"/>
  <c r="D108" i="47" s="1"/>
  <c r="D59" i="47"/>
  <c r="I203" i="47" a="1"/>
  <c r="I203" i="47" s="1"/>
  <c r="L199" i="47"/>
  <c r="N199" i="47" s="1"/>
  <c r="I199" i="47" s="1"/>
  <c r="Q205" i="47"/>
  <c r="H205" i="47" s="1"/>
  <c r="G205" i="47" s="1"/>
  <c r="H201" i="47"/>
  <c r="Q199" i="47"/>
  <c r="I204" i="47" a="1"/>
  <c r="I204" i="47" s="1"/>
  <c r="L200" i="47"/>
  <c r="D149" i="47"/>
  <c r="D26" i="47"/>
  <c r="D171" i="47"/>
  <c r="D105" i="46"/>
  <c r="D106" i="46" s="1"/>
  <c r="D107" i="46" s="1"/>
  <c r="Q205" i="46"/>
  <c r="H205" i="46" s="1"/>
  <c r="H201" i="46"/>
  <c r="Q199" i="46"/>
  <c r="I203" i="46" a="1"/>
  <c r="I203" i="46" s="1"/>
  <c r="L199" i="46"/>
  <c r="B169" i="46"/>
  <c r="D118" i="46"/>
  <c r="I204" i="46" a="1"/>
  <c r="I204" i="46" s="1"/>
  <c r="L200" i="46"/>
  <c r="N200" i="46"/>
  <c r="I200" i="46" s="1"/>
  <c r="I202" i="46" a="1"/>
  <c r="I202" i="46" s="1"/>
  <c r="L198" i="46"/>
  <c r="N198" i="46" s="1"/>
  <c r="I198" i="46" s="1"/>
  <c r="D98" i="46"/>
  <c r="D57" i="46"/>
  <c r="D23" i="46"/>
  <c r="D99" i="46"/>
  <c r="D100" i="46" s="1"/>
  <c r="D151" i="46"/>
  <c r="D152" i="46" s="1"/>
  <c r="D150" i="46"/>
  <c r="Q204" i="46"/>
  <c r="H204" i="46" s="1"/>
  <c r="G204" i="46" s="1"/>
  <c r="Q198" i="46"/>
  <c r="H200" i="46"/>
  <c r="I205" i="46" a="1"/>
  <c r="I205" i="46" s="1"/>
  <c r="L201" i="46"/>
  <c r="N201" i="46"/>
  <c r="I201" i="46" s="1"/>
  <c r="N199" i="46"/>
  <c r="I199" i="46" s="1"/>
  <c r="D26" i="45"/>
  <c r="D55" i="45"/>
  <c r="D98" i="45"/>
  <c r="D99" i="45" s="1"/>
  <c r="D100" i="45" s="1"/>
  <c r="O200" i="45"/>
  <c r="Q200" i="45" s="1" a="1"/>
  <c r="Q200" i="45" s="1"/>
  <c r="L204" i="45"/>
  <c r="M200" i="45"/>
  <c r="L202" i="45"/>
  <c r="M198" i="45"/>
  <c r="M201" i="45"/>
  <c r="L203" i="45"/>
  <c r="O201" i="45"/>
  <c r="Q201" i="45" s="1" a="1"/>
  <c r="Q201" i="45" s="1"/>
  <c r="L205" i="45"/>
  <c r="M199" i="45"/>
  <c r="AG108" i="45"/>
  <c r="AD108" i="45"/>
  <c r="G108" i="45" s="1"/>
  <c r="AD104" i="45"/>
  <c r="G104" i="45" s="1"/>
  <c r="AE108" i="45"/>
  <c r="AF104" i="45"/>
  <c r="AE104" i="45"/>
  <c r="AF108" i="45"/>
  <c r="AG104" i="45"/>
  <c r="D118" i="45"/>
  <c r="D119" i="45"/>
  <c r="D120" i="45" s="1"/>
  <c r="B142" i="45"/>
  <c r="D56" i="44"/>
  <c r="L201" i="44"/>
  <c r="N201" i="44" s="1"/>
  <c r="I201" i="44" s="1"/>
  <c r="I205" i="44" a="1"/>
  <c r="I205" i="44" s="1"/>
  <c r="N199" i="44"/>
  <c r="I199" i="44" s="1"/>
  <c r="I202" i="44" a="1"/>
  <c r="I202" i="44" s="1"/>
  <c r="L198" i="44"/>
  <c r="N198" i="44" s="1"/>
  <c r="I198" i="44" s="1"/>
  <c r="I204" i="44" a="1"/>
  <c r="I204" i="44" s="1"/>
  <c r="L200" i="44"/>
  <c r="H200" i="44"/>
  <c r="Q204" i="44"/>
  <c r="H204" i="44" s="1"/>
  <c r="Q198" i="44"/>
  <c r="D105" i="44"/>
  <c r="D106" i="44" s="1"/>
  <c r="N200" i="44"/>
  <c r="I200" i="44" s="1"/>
  <c r="Q205" i="44"/>
  <c r="H205" i="44" s="1"/>
  <c r="G205" i="44" s="1"/>
  <c r="H201" i="44"/>
  <c r="Q199" i="44"/>
  <c r="I203" i="44" a="1"/>
  <c r="I203" i="44" s="1"/>
  <c r="L199" i="44"/>
  <c r="D96" i="44"/>
  <c r="B114" i="44"/>
  <c r="B142" i="44"/>
  <c r="D24" i="44"/>
  <c r="D25" i="44"/>
  <c r="D107" i="43"/>
  <c r="D108" i="43" s="1"/>
  <c r="D123" i="43"/>
  <c r="D99" i="43"/>
  <c r="I202" i="43" a="1"/>
  <c r="I202" i="43" s="1"/>
  <c r="L198" i="43"/>
  <c r="N198" i="43" s="1"/>
  <c r="I198" i="43" s="1"/>
  <c r="D170" i="43"/>
  <c r="D171" i="43" s="1"/>
  <c r="D122" i="43"/>
  <c r="D124" i="43"/>
  <c r="D26" i="43"/>
  <c r="D98" i="43"/>
  <c r="L201" i="43"/>
  <c r="N201" i="43" s="1"/>
  <c r="I201" i="43" s="1"/>
  <c r="I205" i="43" a="1"/>
  <c r="I205" i="43" s="1"/>
  <c r="N199" i="43"/>
  <c r="I199" i="43" s="1"/>
  <c r="Q204" i="43"/>
  <c r="H204" i="43" s="1"/>
  <c r="Q198" i="43"/>
  <c r="H200" i="43"/>
  <c r="I203" i="43" a="1"/>
  <c r="I203" i="43" s="1"/>
  <c r="L199" i="43"/>
  <c r="D58" i="43"/>
  <c r="L200" i="43"/>
  <c r="N200" i="43" s="1"/>
  <c r="I200" i="43" s="1"/>
  <c r="I204" i="43" a="1"/>
  <c r="I204" i="43" s="1"/>
  <c r="D106" i="43"/>
  <c r="D24" i="43"/>
  <c r="D25" i="43"/>
  <c r="G108" i="43"/>
  <c r="D148" i="43"/>
  <c r="Q205" i="43"/>
  <c r="H205" i="43" s="1"/>
  <c r="G205" i="43" s="1"/>
  <c r="H201" i="43"/>
  <c r="Q199" i="43"/>
  <c r="I203" i="42" a="1"/>
  <c r="I203" i="42" s="1"/>
  <c r="L199" i="42"/>
  <c r="D107" i="42"/>
  <c r="D108" i="42" s="1"/>
  <c r="D58" i="42"/>
  <c r="D59" i="42"/>
  <c r="D120" i="42"/>
  <c r="G108" i="42"/>
  <c r="I202" i="42" a="1"/>
  <c r="I202" i="42" s="1"/>
  <c r="L198" i="42"/>
  <c r="D26" i="42"/>
  <c r="Q204" i="42"/>
  <c r="H204" i="42" s="1"/>
  <c r="G204" i="42" s="1"/>
  <c r="Q198" i="42"/>
  <c r="H200" i="42"/>
  <c r="N201" i="42"/>
  <c r="I201" i="42" s="1"/>
  <c r="L200" i="42"/>
  <c r="N200" i="42" s="1"/>
  <c r="I200" i="42" s="1"/>
  <c r="I204" i="42" a="1"/>
  <c r="I204" i="42" s="1"/>
  <c r="L201" i="42"/>
  <c r="I205" i="42" a="1"/>
  <c r="I205" i="42" s="1"/>
  <c r="N199" i="42"/>
  <c r="I199" i="42" s="1"/>
  <c r="D149" i="42"/>
  <c r="D121" i="42"/>
  <c r="B169" i="42"/>
  <c r="N198" i="42"/>
  <c r="I198" i="42" s="1"/>
  <c r="Q205" i="42"/>
  <c r="H205" i="42" s="1"/>
  <c r="G205" i="42" s="1"/>
  <c r="H201" i="42"/>
  <c r="Q199" i="42"/>
  <c r="E406" i="36"/>
  <c r="E410" i="36"/>
  <c r="E415" i="36"/>
  <c r="E414" i="36"/>
  <c r="E413" i="36"/>
  <c r="E412" i="36"/>
  <c r="E411" i="36"/>
  <c r="E409" i="36"/>
  <c r="E408" i="36"/>
  <c r="E407" i="36"/>
  <c r="V42" i="38"/>
  <c r="W42" i="38"/>
  <c r="V38" i="38"/>
  <c r="W38" i="38"/>
  <c r="V34" i="38"/>
  <c r="W34" i="38"/>
  <c r="V30" i="38"/>
  <c r="W30" i="38"/>
  <c r="V26" i="38"/>
  <c r="W26" i="38"/>
  <c r="R26" i="38"/>
  <c r="S26" i="38"/>
  <c r="R30" i="38"/>
  <c r="S30" i="38"/>
  <c r="R34" i="38"/>
  <c r="S34" i="38"/>
  <c r="R38" i="38"/>
  <c r="S38" i="38"/>
  <c r="N38" i="38"/>
  <c r="O38" i="38"/>
  <c r="N34" i="38"/>
  <c r="O34" i="38"/>
  <c r="N30" i="38"/>
  <c r="O30" i="38"/>
  <c r="N26" i="38"/>
  <c r="O26" i="38"/>
  <c r="J26" i="38"/>
  <c r="K26" i="38"/>
  <c r="J30" i="38"/>
  <c r="K30" i="38"/>
  <c r="J34" i="38"/>
  <c r="K34" i="38"/>
  <c r="J38" i="38"/>
  <c r="K38" i="38"/>
  <c r="G42" i="38"/>
  <c r="F42" i="38"/>
  <c r="G38" i="38"/>
  <c r="F38" i="38"/>
  <c r="G34" i="38"/>
  <c r="F34" i="38"/>
  <c r="G30" i="38"/>
  <c r="F30" i="38"/>
  <c r="G26" i="38"/>
  <c r="F26" i="38"/>
  <c r="F301" i="36"/>
  <c r="B316" i="36"/>
  <c r="B315" i="36"/>
  <c r="N200" i="50" l="1"/>
  <c r="I200" i="50" s="1"/>
  <c r="B142" i="50"/>
  <c r="Q204" i="50"/>
  <c r="H204" i="50" s="1"/>
  <c r="G204" i="50" s="1"/>
  <c r="Q198" i="50"/>
  <c r="H200" i="50"/>
  <c r="G200" i="50" s="1"/>
  <c r="D118" i="50"/>
  <c r="D27" i="50"/>
  <c r="Q203" i="50"/>
  <c r="H203" i="50" s="1"/>
  <c r="G203" i="50" s="1"/>
  <c r="H199" i="50"/>
  <c r="G201" i="49"/>
  <c r="N198" i="50"/>
  <c r="I198" i="50" s="1"/>
  <c r="N201" i="50"/>
  <c r="I201" i="50" s="1"/>
  <c r="G201" i="50" s="1"/>
  <c r="D58" i="50"/>
  <c r="D59" i="50"/>
  <c r="D149" i="50"/>
  <c r="D100" i="50"/>
  <c r="D105" i="50"/>
  <c r="L201" i="50"/>
  <c r="I205" i="50" a="1"/>
  <c r="I205" i="50" s="1"/>
  <c r="G205" i="50"/>
  <c r="N199" i="50"/>
  <c r="I199" i="50" s="1"/>
  <c r="D99" i="50"/>
  <c r="D148" i="50"/>
  <c r="D59" i="49"/>
  <c r="G200" i="49"/>
  <c r="D58" i="49"/>
  <c r="D28" i="49"/>
  <c r="Q202" i="49"/>
  <c r="H202" i="49" s="1"/>
  <c r="G202" i="49" s="1"/>
  <c r="H198" i="49"/>
  <c r="B169" i="49"/>
  <c r="D148" i="49"/>
  <c r="Q203" i="49"/>
  <c r="H203" i="49" s="1"/>
  <c r="G203" i="49" s="1"/>
  <c r="H199" i="49"/>
  <c r="D119" i="49"/>
  <c r="D108" i="48"/>
  <c r="Q203" i="48"/>
  <c r="H203" i="48" s="1"/>
  <c r="G203" i="48" s="1"/>
  <c r="H199" i="48"/>
  <c r="G200" i="48"/>
  <c r="Q202" i="48"/>
  <c r="H202" i="48" s="1"/>
  <c r="G202" i="48" s="1"/>
  <c r="H198" i="48"/>
  <c r="D57" i="48"/>
  <c r="D119" i="48"/>
  <c r="D107" i="48"/>
  <c r="G200" i="46"/>
  <c r="D26" i="48"/>
  <c r="D150" i="48"/>
  <c r="D151" i="48"/>
  <c r="D171" i="48"/>
  <c r="D125" i="47"/>
  <c r="D126" i="47" s="1"/>
  <c r="D127" i="47" s="1"/>
  <c r="D128" i="47" s="1"/>
  <c r="D60" i="47"/>
  <c r="D150" i="47"/>
  <c r="Q202" i="47"/>
  <c r="H202" i="47" s="1"/>
  <c r="G202" i="47" s="1"/>
  <c r="H198" i="47"/>
  <c r="D28" i="47"/>
  <c r="D29" i="47" s="1"/>
  <c r="D124" i="47"/>
  <c r="G204" i="47"/>
  <c r="G201" i="47"/>
  <c r="G200" i="47"/>
  <c r="Q203" i="47"/>
  <c r="H203" i="47" s="1"/>
  <c r="G203" i="47" s="1"/>
  <c r="H199" i="47"/>
  <c r="D172" i="47"/>
  <c r="D173" i="47" s="1"/>
  <c r="D175" i="47" s="1"/>
  <c r="D176" i="47" s="1"/>
  <c r="D108" i="46"/>
  <c r="H198" i="46"/>
  <c r="Q202" i="46"/>
  <c r="H202" i="46" s="1"/>
  <c r="G202" i="46" s="1"/>
  <c r="Q203" i="46"/>
  <c r="H203" i="46" s="1"/>
  <c r="G203" i="46" s="1"/>
  <c r="H199" i="46"/>
  <c r="D170" i="46"/>
  <c r="D26" i="46"/>
  <c r="D153" i="46"/>
  <c r="D25" i="46"/>
  <c r="D58" i="46"/>
  <c r="G201" i="46"/>
  <c r="D120" i="46"/>
  <c r="D121" i="46"/>
  <c r="D24" i="46"/>
  <c r="D119" i="46"/>
  <c r="G205" i="46"/>
  <c r="D121" i="45"/>
  <c r="D122" i="45"/>
  <c r="B169" i="45"/>
  <c r="D56" i="45"/>
  <c r="L198" i="45"/>
  <c r="N198" i="45" s="1"/>
  <c r="I198" i="45" s="1"/>
  <c r="I202" i="45" a="1"/>
  <c r="I202" i="45" s="1"/>
  <c r="D27" i="45"/>
  <c r="I203" i="45" a="1"/>
  <c r="I203" i="45" s="1"/>
  <c r="L199" i="45"/>
  <c r="I205" i="45" a="1"/>
  <c r="I205" i="45" s="1"/>
  <c r="L201" i="45"/>
  <c r="N201" i="45" s="1"/>
  <c r="I201" i="45" s="1"/>
  <c r="Q205" i="45"/>
  <c r="H205" i="45" s="1"/>
  <c r="G205" i="45" s="1"/>
  <c r="H201" i="45"/>
  <c r="Q199" i="45"/>
  <c r="I204" i="45" a="1"/>
  <c r="I204" i="45" s="1"/>
  <c r="L200" i="45"/>
  <c r="N200" i="45" s="1"/>
  <c r="I200" i="45" s="1"/>
  <c r="D148" i="45"/>
  <c r="D149" i="45" s="1"/>
  <c r="N199" i="45"/>
  <c r="I199" i="45" s="1"/>
  <c r="Q204" i="45"/>
  <c r="H204" i="45" s="1"/>
  <c r="G204" i="45" s="1"/>
  <c r="Q198" i="45"/>
  <c r="H200" i="45"/>
  <c r="D97" i="44"/>
  <c r="D98" i="44"/>
  <c r="D99" i="44" s="1"/>
  <c r="Q203" i="44"/>
  <c r="H203" i="44" s="1"/>
  <c r="G203" i="44" s="1"/>
  <c r="H199" i="44"/>
  <c r="D100" i="44"/>
  <c r="D148" i="44"/>
  <c r="H198" i="44"/>
  <c r="Q202" i="44"/>
  <c r="H202" i="44" s="1"/>
  <c r="G202" i="44" s="1"/>
  <c r="D118" i="44"/>
  <c r="G201" i="44"/>
  <c r="D107" i="44"/>
  <c r="D108" i="44" s="1"/>
  <c r="D171" i="44"/>
  <c r="B169" i="44"/>
  <c r="G204" i="44"/>
  <c r="D26" i="44"/>
  <c r="G200" i="44"/>
  <c r="D170" i="44"/>
  <c r="D57" i="44"/>
  <c r="D172" i="43"/>
  <c r="D173" i="43"/>
  <c r="D175" i="43" s="1"/>
  <c r="G201" i="43"/>
  <c r="D27" i="43"/>
  <c r="G200" i="43"/>
  <c r="G204" i="43"/>
  <c r="D149" i="43"/>
  <c r="D28" i="43"/>
  <c r="D29" i="43" s="1"/>
  <c r="D59" i="43"/>
  <c r="D150" i="43"/>
  <c r="D125" i="43"/>
  <c r="H198" i="43"/>
  <c r="Q202" i="43"/>
  <c r="H202" i="43" s="1"/>
  <c r="G202" i="43" s="1"/>
  <c r="D100" i="43"/>
  <c r="D126" i="43"/>
  <c r="D127" i="43" s="1"/>
  <c r="D128" i="43" s="1"/>
  <c r="D129" i="43" s="1"/>
  <c r="D135" i="43" s="1"/>
  <c r="D151" i="43"/>
  <c r="H199" i="43"/>
  <c r="Q203" i="43"/>
  <c r="H203" i="43" s="1"/>
  <c r="G203" i="43" s="1"/>
  <c r="D61" i="42"/>
  <c r="D62" i="42" s="1"/>
  <c r="D150" i="42"/>
  <c r="D170" i="42"/>
  <c r="D151" i="42"/>
  <c r="G200" i="42"/>
  <c r="D122" i="42"/>
  <c r="D29" i="42"/>
  <c r="D60" i="42"/>
  <c r="D27" i="42"/>
  <c r="D28" i="42" s="1"/>
  <c r="Q203" i="42"/>
  <c r="H203" i="42" s="1"/>
  <c r="G203" i="42" s="1"/>
  <c r="H199" i="42"/>
  <c r="G201" i="42"/>
  <c r="H198" i="42"/>
  <c r="Q202" i="42"/>
  <c r="H202" i="42" s="1"/>
  <c r="G202" i="42" s="1"/>
  <c r="A1" i="71" a="1"/>
  <c r="A1" i="71" s="1"/>
  <c r="G93" i="71"/>
  <c r="I93" i="71"/>
  <c r="G109" i="71"/>
  <c r="I109" i="71"/>
  <c r="X109" i="71"/>
  <c r="Z109" i="71"/>
  <c r="I120" i="71"/>
  <c r="I79" i="71" s="1"/>
  <c r="J120" i="71"/>
  <c r="J79" i="71" s="1"/>
  <c r="K120" i="71"/>
  <c r="K79" i="71" s="1"/>
  <c r="L120" i="71"/>
  <c r="L79" i="71" s="1"/>
  <c r="M120" i="71"/>
  <c r="M79" i="71" s="1"/>
  <c r="N120" i="71"/>
  <c r="N79" i="71" s="1"/>
  <c r="O120" i="71"/>
  <c r="O79" i="71" s="1"/>
  <c r="P120" i="71"/>
  <c r="P79" i="71" s="1"/>
  <c r="Q120" i="71"/>
  <c r="Q79" i="71" s="1"/>
  <c r="R120" i="71"/>
  <c r="R79" i="71" s="1"/>
  <c r="G139" i="71"/>
  <c r="J74" i="71"/>
  <c r="K74" i="71"/>
  <c r="L74" i="71"/>
  <c r="M74" i="71"/>
  <c r="N74" i="71"/>
  <c r="O74" i="71"/>
  <c r="P74" i="71"/>
  <c r="Q74" i="71"/>
  <c r="R74" i="71"/>
  <c r="G48" i="71"/>
  <c r="I48" i="71"/>
  <c r="G4" i="71"/>
  <c r="I4" i="71"/>
  <c r="I108" i="71" s="1"/>
  <c r="J4" i="71"/>
  <c r="J108" i="71" s="1"/>
  <c r="K4" i="71"/>
  <c r="L4" i="71"/>
  <c r="M4" i="71"/>
  <c r="N4" i="71"/>
  <c r="O4" i="71"/>
  <c r="P4" i="71"/>
  <c r="Q4" i="71"/>
  <c r="R4" i="71"/>
  <c r="G5" i="71"/>
  <c r="G80" i="71" s="1"/>
  <c r="H5" i="71"/>
  <c r="I5" i="71"/>
  <c r="I80" i="71" s="1"/>
  <c r="J5" i="71"/>
  <c r="G7" i="71"/>
  <c r="G82" i="71" s="1"/>
  <c r="H7" i="71"/>
  <c r="I7" i="71"/>
  <c r="I82" i="71" s="1"/>
  <c r="A2" i="71"/>
  <c r="A1" i="70" a="1"/>
  <c r="A1" i="70" s="1"/>
  <c r="G93" i="70"/>
  <c r="I93" i="70"/>
  <c r="G95" i="70"/>
  <c r="I95" i="70"/>
  <c r="G109" i="70"/>
  <c r="I109" i="70"/>
  <c r="X109" i="70"/>
  <c r="Z109" i="70"/>
  <c r="I120" i="70"/>
  <c r="I79" i="70" s="1"/>
  <c r="J120" i="70"/>
  <c r="J79" i="70" s="1"/>
  <c r="K120" i="70"/>
  <c r="K79" i="70" s="1"/>
  <c r="L120" i="70"/>
  <c r="M120" i="70"/>
  <c r="M79" i="70" s="1"/>
  <c r="N120" i="70"/>
  <c r="O120" i="70"/>
  <c r="O79" i="70" s="1"/>
  <c r="P120" i="70"/>
  <c r="Q120" i="70"/>
  <c r="Q79" i="70" s="1"/>
  <c r="R120" i="70"/>
  <c r="G139" i="70"/>
  <c r="J74" i="70"/>
  <c r="K74" i="70"/>
  <c r="L74" i="70"/>
  <c r="M74" i="70"/>
  <c r="N74" i="70"/>
  <c r="O74" i="70"/>
  <c r="P74" i="70"/>
  <c r="Q74" i="70"/>
  <c r="R74" i="70"/>
  <c r="G48" i="70"/>
  <c r="I48" i="70"/>
  <c r="G4" i="70"/>
  <c r="G120" i="70" s="1"/>
  <c r="I4" i="70"/>
  <c r="I108" i="70" s="1"/>
  <c r="J4" i="70"/>
  <c r="J108" i="70" s="1"/>
  <c r="K4" i="70"/>
  <c r="L4" i="70"/>
  <c r="M4" i="70"/>
  <c r="N4" i="70"/>
  <c r="O4" i="70"/>
  <c r="P4" i="70"/>
  <c r="Q4" i="70"/>
  <c r="R4" i="70"/>
  <c r="G5" i="70"/>
  <c r="G80" i="70" s="1"/>
  <c r="H5" i="70"/>
  <c r="I5" i="70"/>
  <c r="I80" i="70" s="1"/>
  <c r="J5" i="70"/>
  <c r="J121" i="70" s="1"/>
  <c r="G7" i="70"/>
  <c r="G82" i="70" s="1"/>
  <c r="H7" i="70"/>
  <c r="I7" i="70"/>
  <c r="I82" i="70" s="1"/>
  <c r="A2" i="70"/>
  <c r="A1" i="69" a="1"/>
  <c r="A1" i="69" s="1"/>
  <c r="G93" i="69"/>
  <c r="I93" i="69"/>
  <c r="G109" i="69"/>
  <c r="I109" i="69"/>
  <c r="X109" i="69"/>
  <c r="Z109" i="69"/>
  <c r="I120" i="69"/>
  <c r="I79" i="69" s="1"/>
  <c r="J120" i="69"/>
  <c r="J79" i="69" s="1"/>
  <c r="K120" i="69"/>
  <c r="K79" i="69" s="1"/>
  <c r="L120" i="69"/>
  <c r="L79" i="69" s="1"/>
  <c r="M120" i="69"/>
  <c r="M79" i="69" s="1"/>
  <c r="N120" i="69"/>
  <c r="N79" i="69" s="1"/>
  <c r="O120" i="69"/>
  <c r="O79" i="69" s="1"/>
  <c r="P120" i="69"/>
  <c r="P79" i="69" s="1"/>
  <c r="Q120" i="69"/>
  <c r="Q79" i="69" s="1"/>
  <c r="R120" i="69"/>
  <c r="R79" i="69" s="1"/>
  <c r="G139" i="69"/>
  <c r="J74" i="69"/>
  <c r="K74" i="69"/>
  <c r="L74" i="69"/>
  <c r="M74" i="69"/>
  <c r="N74" i="69"/>
  <c r="O74" i="69"/>
  <c r="P74" i="69"/>
  <c r="Q74" i="69"/>
  <c r="R74" i="69"/>
  <c r="G48" i="69"/>
  <c r="I48" i="69"/>
  <c r="G4" i="69"/>
  <c r="G120" i="69" s="1"/>
  <c r="I4" i="69"/>
  <c r="I108" i="69" s="1"/>
  <c r="J4" i="69"/>
  <c r="J108" i="69" s="1"/>
  <c r="K4" i="69"/>
  <c r="L4" i="69"/>
  <c r="M4" i="69"/>
  <c r="N4" i="69"/>
  <c r="O4" i="69"/>
  <c r="P4" i="69"/>
  <c r="Q4" i="69"/>
  <c r="R4" i="69"/>
  <c r="G5" i="69"/>
  <c r="G80" i="69" s="1"/>
  <c r="H5" i="69"/>
  <c r="I5" i="69"/>
  <c r="I80" i="69" s="1"/>
  <c r="J5" i="69"/>
  <c r="J80" i="69" s="1"/>
  <c r="G7" i="69"/>
  <c r="G82" i="69" s="1"/>
  <c r="H7" i="69"/>
  <c r="I7" i="69"/>
  <c r="I82" i="69" s="1"/>
  <c r="A2" i="69"/>
  <c r="A1" i="68" a="1"/>
  <c r="A1" i="68" s="1"/>
  <c r="G93" i="68"/>
  <c r="I93" i="68"/>
  <c r="G109" i="68"/>
  <c r="I109" i="68"/>
  <c r="X109" i="68"/>
  <c r="Z109" i="68"/>
  <c r="I120" i="68"/>
  <c r="I79" i="68" s="1"/>
  <c r="J120" i="68"/>
  <c r="J79" i="68" s="1"/>
  <c r="K120" i="68"/>
  <c r="K79" i="68" s="1"/>
  <c r="L120" i="68"/>
  <c r="L79" i="68" s="1"/>
  <c r="M120" i="68"/>
  <c r="M79" i="68" s="1"/>
  <c r="N120" i="68"/>
  <c r="N79" i="68" s="1"/>
  <c r="O120" i="68"/>
  <c r="O79" i="68" s="1"/>
  <c r="P120" i="68"/>
  <c r="P79" i="68" s="1"/>
  <c r="Q120" i="68"/>
  <c r="Q79" i="68" s="1"/>
  <c r="R120" i="68"/>
  <c r="R79" i="68" s="1"/>
  <c r="G139" i="68"/>
  <c r="J74" i="68"/>
  <c r="K74" i="68"/>
  <c r="L74" i="68"/>
  <c r="M74" i="68"/>
  <c r="N74" i="68"/>
  <c r="O74" i="68"/>
  <c r="P74" i="68"/>
  <c r="Q74" i="68"/>
  <c r="R74" i="68"/>
  <c r="G48" i="68"/>
  <c r="I48" i="68"/>
  <c r="G4" i="68"/>
  <c r="G79" i="68" s="1"/>
  <c r="I4" i="68"/>
  <c r="I108" i="68" s="1"/>
  <c r="J4" i="68"/>
  <c r="J108" i="68" s="1"/>
  <c r="K4" i="68"/>
  <c r="L4" i="68"/>
  <c r="M4" i="68"/>
  <c r="N4" i="68"/>
  <c r="O4" i="68"/>
  <c r="P4" i="68"/>
  <c r="Q4" i="68"/>
  <c r="R4" i="68"/>
  <c r="G5" i="68"/>
  <c r="G80" i="68" s="1"/>
  <c r="H5" i="68"/>
  <c r="H80" i="68" s="1"/>
  <c r="I5" i="68"/>
  <c r="I80" i="68" s="1"/>
  <c r="J5" i="68"/>
  <c r="J80" i="68" s="1"/>
  <c r="G7" i="68"/>
  <c r="G82" i="68" s="1"/>
  <c r="H7" i="68"/>
  <c r="H82" i="68" s="1"/>
  <c r="I7" i="68"/>
  <c r="I82" i="68" s="1"/>
  <c r="A2" i="68"/>
  <c r="A1" i="67" a="1"/>
  <c r="A1" i="67" s="1"/>
  <c r="J80" i="67"/>
  <c r="G93" i="67"/>
  <c r="I93" i="67"/>
  <c r="J108" i="67"/>
  <c r="G109" i="67"/>
  <c r="I109" i="67"/>
  <c r="X109" i="67"/>
  <c r="Z109" i="67"/>
  <c r="G120" i="67"/>
  <c r="I120" i="67"/>
  <c r="I79" i="67" s="1"/>
  <c r="J120" i="67"/>
  <c r="J79" i="67" s="1"/>
  <c r="K120" i="67"/>
  <c r="K79" i="67" s="1"/>
  <c r="L120" i="67"/>
  <c r="L79" i="67" s="1"/>
  <c r="M120" i="67"/>
  <c r="M79" i="67" s="1"/>
  <c r="N120" i="67"/>
  <c r="N79" i="67" s="1"/>
  <c r="O120" i="67"/>
  <c r="O79" i="67" s="1"/>
  <c r="P120" i="67"/>
  <c r="P79" i="67" s="1"/>
  <c r="Q120" i="67"/>
  <c r="Q79" i="67" s="1"/>
  <c r="R120" i="67"/>
  <c r="R79" i="67" s="1"/>
  <c r="J121" i="67"/>
  <c r="G139" i="67"/>
  <c r="J74" i="67"/>
  <c r="K74" i="67"/>
  <c r="L74" i="67"/>
  <c r="M74" i="67"/>
  <c r="N74" i="67"/>
  <c r="O74" i="67"/>
  <c r="P74" i="67"/>
  <c r="Q74" i="67"/>
  <c r="R74" i="67"/>
  <c r="G48" i="67"/>
  <c r="I48" i="67"/>
  <c r="G4" i="67"/>
  <c r="I4" i="67"/>
  <c r="I108" i="67" s="1"/>
  <c r="J4" i="67"/>
  <c r="K4" i="67"/>
  <c r="L4" i="67"/>
  <c r="M4" i="67"/>
  <c r="N4" i="67"/>
  <c r="O4" i="67"/>
  <c r="P4" i="67"/>
  <c r="Q4" i="67"/>
  <c r="R4" i="67"/>
  <c r="G5" i="67"/>
  <c r="G80" i="67" s="1"/>
  <c r="H5" i="67"/>
  <c r="I5" i="67"/>
  <c r="I80" i="67" s="1"/>
  <c r="J5" i="67"/>
  <c r="G7" i="67"/>
  <c r="G82" i="67" s="1"/>
  <c r="H7" i="67"/>
  <c r="I7" i="67"/>
  <c r="I82" i="67" s="1"/>
  <c r="A2" i="67"/>
  <c r="A1" i="66" a="1"/>
  <c r="A1" i="66" s="1"/>
  <c r="J80" i="66"/>
  <c r="G93" i="66"/>
  <c r="I93" i="66"/>
  <c r="J108" i="66"/>
  <c r="G109" i="66"/>
  <c r="I109" i="66"/>
  <c r="X109" i="66"/>
  <c r="Z109" i="66"/>
  <c r="G111" i="66"/>
  <c r="X111" i="66"/>
  <c r="G120" i="66"/>
  <c r="I120" i="66"/>
  <c r="I79" i="66" s="1"/>
  <c r="J120" i="66"/>
  <c r="J79" i="66" s="1"/>
  <c r="K120" i="66"/>
  <c r="K79" i="66" s="1"/>
  <c r="L120" i="66"/>
  <c r="L79" i="66" s="1"/>
  <c r="M120" i="66"/>
  <c r="M79" i="66" s="1"/>
  <c r="N120" i="66"/>
  <c r="N79" i="66" s="1"/>
  <c r="O120" i="66"/>
  <c r="O79" i="66" s="1"/>
  <c r="P120" i="66"/>
  <c r="P79" i="66" s="1"/>
  <c r="Q120" i="66"/>
  <c r="Q79" i="66" s="1"/>
  <c r="R120" i="66"/>
  <c r="R79" i="66" s="1"/>
  <c r="J121" i="66"/>
  <c r="G139" i="66"/>
  <c r="J74" i="66"/>
  <c r="K74" i="66"/>
  <c r="L74" i="66"/>
  <c r="M74" i="66"/>
  <c r="N74" i="66"/>
  <c r="O74" i="66"/>
  <c r="P74" i="66"/>
  <c r="Q74" i="66"/>
  <c r="R74" i="66"/>
  <c r="G48" i="66"/>
  <c r="I48" i="66"/>
  <c r="G4" i="66"/>
  <c r="I4" i="66"/>
  <c r="I108" i="66" s="1"/>
  <c r="J4" i="66"/>
  <c r="K4" i="66"/>
  <c r="L4" i="66"/>
  <c r="M4" i="66"/>
  <c r="N4" i="66"/>
  <c r="O4" i="66"/>
  <c r="P4" i="66"/>
  <c r="Q4" i="66"/>
  <c r="R4" i="66"/>
  <c r="G5" i="66"/>
  <c r="G80" i="66" s="1"/>
  <c r="H5" i="66"/>
  <c r="I5" i="66"/>
  <c r="I80" i="66" s="1"/>
  <c r="J5" i="66"/>
  <c r="G7" i="66"/>
  <c r="G82" i="66" s="1"/>
  <c r="H7" i="66"/>
  <c r="I7" i="66"/>
  <c r="I82" i="66" s="1"/>
  <c r="A2" i="66"/>
  <c r="A1" i="65" a="1"/>
  <c r="A1" i="65" s="1"/>
  <c r="I120" i="65"/>
  <c r="I79" i="65" s="1"/>
  <c r="J120" i="65"/>
  <c r="J79" i="65" s="1"/>
  <c r="K120" i="65"/>
  <c r="K79" i="65" s="1"/>
  <c r="L120" i="65"/>
  <c r="L79" i="65" s="1"/>
  <c r="M120" i="65"/>
  <c r="M79" i="65" s="1"/>
  <c r="N120" i="65"/>
  <c r="N79" i="65" s="1"/>
  <c r="O120" i="65"/>
  <c r="O79" i="65" s="1"/>
  <c r="P120" i="65"/>
  <c r="P79" i="65" s="1"/>
  <c r="Q120" i="65"/>
  <c r="Q79" i="65" s="1"/>
  <c r="R120" i="65"/>
  <c r="R79" i="65" s="1"/>
  <c r="G139" i="65"/>
  <c r="J74" i="65"/>
  <c r="K74" i="65"/>
  <c r="L74" i="65"/>
  <c r="M74" i="65"/>
  <c r="N74" i="65"/>
  <c r="O74" i="65"/>
  <c r="P74" i="65"/>
  <c r="Q74" i="65"/>
  <c r="R74" i="65"/>
  <c r="G48" i="65"/>
  <c r="I48" i="65"/>
  <c r="G4" i="65"/>
  <c r="G79" i="65" s="1"/>
  <c r="I4" i="65"/>
  <c r="I108" i="65" s="1"/>
  <c r="J4" i="65"/>
  <c r="J108" i="65" s="1"/>
  <c r="K4" i="65"/>
  <c r="L4" i="65"/>
  <c r="M4" i="65"/>
  <c r="N4" i="65"/>
  <c r="O4" i="65"/>
  <c r="P4" i="65"/>
  <c r="Q4" i="65"/>
  <c r="R4" i="65"/>
  <c r="G5" i="65"/>
  <c r="G93" i="65" s="1"/>
  <c r="H5" i="65"/>
  <c r="H80" i="65" s="1"/>
  <c r="I5" i="65"/>
  <c r="I93" i="65" s="1"/>
  <c r="J5" i="65"/>
  <c r="J80" i="65" s="1"/>
  <c r="G7" i="65"/>
  <c r="G95" i="65" s="1"/>
  <c r="H7" i="65"/>
  <c r="H82" i="65" s="1"/>
  <c r="I7" i="65"/>
  <c r="I95" i="65" s="1"/>
  <c r="A2" i="65"/>
  <c r="A1" i="64" a="1"/>
  <c r="A1" i="64" s="1"/>
  <c r="I79" i="64"/>
  <c r="M79" i="64"/>
  <c r="Q79" i="64"/>
  <c r="G92" i="64"/>
  <c r="H93" i="64"/>
  <c r="J93" i="64"/>
  <c r="I108" i="64"/>
  <c r="M108" i="64"/>
  <c r="Q108" i="64"/>
  <c r="X108" i="64"/>
  <c r="H109" i="64"/>
  <c r="J109" i="64"/>
  <c r="Y109" i="64"/>
  <c r="AA109" i="64"/>
  <c r="I120" i="64"/>
  <c r="J120" i="64"/>
  <c r="J79" i="64" s="1"/>
  <c r="K120" i="64"/>
  <c r="K79" i="64" s="1"/>
  <c r="L120" i="64"/>
  <c r="L79" i="64" s="1"/>
  <c r="M120" i="64"/>
  <c r="N120" i="64"/>
  <c r="N79" i="64" s="1"/>
  <c r="O120" i="64"/>
  <c r="O79" i="64" s="1"/>
  <c r="P120" i="64"/>
  <c r="P79" i="64" s="1"/>
  <c r="Q120" i="64"/>
  <c r="R120" i="64"/>
  <c r="R79" i="64" s="1"/>
  <c r="I121" i="64"/>
  <c r="G139" i="64"/>
  <c r="J74" i="64"/>
  <c r="K74" i="64"/>
  <c r="L74" i="64"/>
  <c r="M74" i="64"/>
  <c r="N74" i="64"/>
  <c r="O74" i="64"/>
  <c r="P74" i="64"/>
  <c r="Q74" i="64"/>
  <c r="R74" i="64"/>
  <c r="G47" i="64"/>
  <c r="H48" i="64"/>
  <c r="J48" i="64"/>
  <c r="G4" i="64"/>
  <c r="G79" i="64" s="1"/>
  <c r="I4" i="64"/>
  <c r="J4" i="64"/>
  <c r="J108" i="64" s="1"/>
  <c r="K4" i="64"/>
  <c r="L4" i="64"/>
  <c r="M4" i="64"/>
  <c r="N4" i="64"/>
  <c r="O4" i="64"/>
  <c r="P4" i="64"/>
  <c r="Q4" i="64"/>
  <c r="R4" i="64"/>
  <c r="G5" i="64"/>
  <c r="H5" i="64"/>
  <c r="H80" i="64" s="1"/>
  <c r="I5" i="64"/>
  <c r="J5" i="64"/>
  <c r="J80" i="64" s="1"/>
  <c r="G7" i="64"/>
  <c r="H7" i="64"/>
  <c r="H82" i="64" s="1"/>
  <c r="I7" i="64"/>
  <c r="I123" i="64" s="1"/>
  <c r="A2" i="64"/>
  <c r="A1" i="63" a="1"/>
  <c r="A1" i="63" s="1"/>
  <c r="I120" i="63"/>
  <c r="I79" i="63" s="1"/>
  <c r="J120" i="63"/>
  <c r="J79" i="63" s="1"/>
  <c r="K120" i="63"/>
  <c r="K79" i="63" s="1"/>
  <c r="L120" i="63"/>
  <c r="L79" i="63" s="1"/>
  <c r="M120" i="63"/>
  <c r="M79" i="63" s="1"/>
  <c r="N120" i="63"/>
  <c r="N79" i="63" s="1"/>
  <c r="O120" i="63"/>
  <c r="O79" i="63" s="1"/>
  <c r="P120" i="63"/>
  <c r="P79" i="63" s="1"/>
  <c r="Q120" i="63"/>
  <c r="Q79" i="63" s="1"/>
  <c r="R120" i="63"/>
  <c r="R79" i="63" s="1"/>
  <c r="G139" i="63"/>
  <c r="J74" i="63"/>
  <c r="K74" i="63"/>
  <c r="L74" i="63"/>
  <c r="M74" i="63"/>
  <c r="N74" i="63"/>
  <c r="O74" i="63"/>
  <c r="P74" i="63"/>
  <c r="Q74" i="63"/>
  <c r="R74" i="63"/>
  <c r="G48" i="63"/>
  <c r="I48" i="63"/>
  <c r="G4" i="63"/>
  <c r="G92" i="63" s="1"/>
  <c r="I4" i="63"/>
  <c r="I108" i="63" s="1"/>
  <c r="J4" i="63"/>
  <c r="J108" i="63" s="1"/>
  <c r="K4" i="63"/>
  <c r="L4" i="63"/>
  <c r="M4" i="63"/>
  <c r="N4" i="63"/>
  <c r="O4" i="63"/>
  <c r="P4" i="63"/>
  <c r="Q4" i="63"/>
  <c r="R4" i="63"/>
  <c r="G5" i="63"/>
  <c r="G80" i="63" s="1"/>
  <c r="H5" i="63"/>
  <c r="H93" i="63" s="1"/>
  <c r="I5" i="63"/>
  <c r="I80" i="63" s="1"/>
  <c r="J5" i="63"/>
  <c r="J93" i="63" s="1"/>
  <c r="G7" i="63"/>
  <c r="G82" i="63" s="1"/>
  <c r="H7" i="63"/>
  <c r="H95" i="63" s="1"/>
  <c r="I7" i="63"/>
  <c r="I82" i="63" s="1"/>
  <c r="A2" i="63"/>
  <c r="H164" i="37"/>
  <c r="G139" i="55"/>
  <c r="R120" i="55"/>
  <c r="Q120" i="55"/>
  <c r="Q108" i="55" s="1"/>
  <c r="P120" i="55"/>
  <c r="O120" i="55"/>
  <c r="O79" i="55" s="1"/>
  <c r="N120" i="55"/>
  <c r="N108" i="55" s="1"/>
  <c r="M120" i="55"/>
  <c r="M108" i="55" s="1"/>
  <c r="L120" i="55"/>
  <c r="K120" i="55"/>
  <c r="J120" i="55"/>
  <c r="I120" i="55"/>
  <c r="I79" i="55" s="1"/>
  <c r="R74" i="55"/>
  <c r="Q74" i="55"/>
  <c r="P74" i="55"/>
  <c r="O74" i="55"/>
  <c r="N74" i="55"/>
  <c r="M74" i="55"/>
  <c r="L74" i="55"/>
  <c r="K74" i="55"/>
  <c r="J74" i="55"/>
  <c r="I7" i="55"/>
  <c r="H7" i="55"/>
  <c r="H111" i="55" s="1"/>
  <c r="G7" i="55"/>
  <c r="G111" i="55" s="1"/>
  <c r="J5" i="55"/>
  <c r="J93" i="55" s="1"/>
  <c r="I5" i="55"/>
  <c r="H5" i="55"/>
  <c r="H80" i="55" s="1"/>
  <c r="G5" i="55"/>
  <c r="G80" i="55" s="1"/>
  <c r="R4" i="55"/>
  <c r="Q4" i="55"/>
  <c r="P4" i="55"/>
  <c r="O4" i="55"/>
  <c r="N4" i="55"/>
  <c r="M4" i="55"/>
  <c r="L4" i="55"/>
  <c r="K4" i="55"/>
  <c r="J4" i="55"/>
  <c r="J108" i="55" s="1"/>
  <c r="I4" i="55"/>
  <c r="G4" i="55"/>
  <c r="A2" i="55"/>
  <c r="N79" i="55"/>
  <c r="J79" i="55"/>
  <c r="R108" i="55"/>
  <c r="P108" i="55"/>
  <c r="R79" i="55"/>
  <c r="P79" i="55"/>
  <c r="I48" i="55"/>
  <c r="I80" i="55"/>
  <c r="H93" i="55"/>
  <c r="I108" i="55"/>
  <c r="A1" i="55" a="1"/>
  <c r="A1" i="55" s="1"/>
  <c r="G144" i="66" a="1"/>
  <c r="J20" i="67" a="1"/>
  <c r="D107" i="50" l="1"/>
  <c r="D150" i="50"/>
  <c r="D120" i="50"/>
  <c r="B169" i="50"/>
  <c r="D170" i="50" s="1"/>
  <c r="D171" i="50" s="1"/>
  <c r="D119" i="50"/>
  <c r="D28" i="50"/>
  <c r="D29" i="50" s="1"/>
  <c r="D30" i="50" s="1"/>
  <c r="D32" i="50" s="1"/>
  <c r="G106" i="50"/>
  <c r="G199" i="50"/>
  <c r="G105" i="50"/>
  <c r="H198" i="50"/>
  <c r="Q202" i="50"/>
  <c r="H202" i="50" s="1"/>
  <c r="G202" i="50" s="1"/>
  <c r="D106" i="50"/>
  <c r="D108" i="50"/>
  <c r="D60" i="50"/>
  <c r="D149" i="49"/>
  <c r="D150" i="49"/>
  <c r="D151" i="49" s="1"/>
  <c r="D152" i="49" s="1"/>
  <c r="G199" i="49"/>
  <c r="G106" i="49"/>
  <c r="G105" i="49"/>
  <c r="D120" i="49"/>
  <c r="D170" i="49"/>
  <c r="D172" i="49" s="1"/>
  <c r="D60" i="49"/>
  <c r="D171" i="49"/>
  <c r="D173" i="49" s="1"/>
  <c r="D175" i="49" s="1"/>
  <c r="D176" i="49" s="1"/>
  <c r="H105" i="49"/>
  <c r="G198" i="49"/>
  <c r="H106" i="49"/>
  <c r="D29" i="49"/>
  <c r="D30" i="49" s="1"/>
  <c r="G198" i="48"/>
  <c r="H105" i="48"/>
  <c r="H106" i="48"/>
  <c r="D172" i="48"/>
  <c r="D173" i="48" s="1"/>
  <c r="D175" i="48" s="1"/>
  <c r="G199" i="48"/>
  <c r="G106" i="48"/>
  <c r="G105" i="48"/>
  <c r="D121" i="48"/>
  <c r="D120" i="48"/>
  <c r="D152" i="48"/>
  <c r="D58" i="48"/>
  <c r="D27" i="48"/>
  <c r="H105" i="47"/>
  <c r="G198" i="47"/>
  <c r="H106" i="47"/>
  <c r="D129" i="47"/>
  <c r="D135" i="47" s="1"/>
  <c r="D136" i="47" s="1"/>
  <c r="D137" i="47" s="1"/>
  <c r="D138" i="47" s="1"/>
  <c r="D151" i="47"/>
  <c r="D61" i="47"/>
  <c r="G199" i="47"/>
  <c r="G106" i="47"/>
  <c r="G105" i="47"/>
  <c r="D30" i="47"/>
  <c r="D31" i="47" s="1"/>
  <c r="D123" i="46"/>
  <c r="D124" i="46" s="1"/>
  <c r="D126" i="46"/>
  <c r="D127" i="46" s="1"/>
  <c r="H105" i="46"/>
  <c r="H106" i="46"/>
  <c r="G198" i="46"/>
  <c r="D154" i="46"/>
  <c r="D27" i="46"/>
  <c r="D28" i="46" s="1"/>
  <c r="D29" i="46" s="1"/>
  <c r="D30" i="46" s="1"/>
  <c r="D171" i="46"/>
  <c r="D172" i="46"/>
  <c r="D173" i="46" s="1"/>
  <c r="D175" i="46" s="1"/>
  <c r="D176" i="46" s="1"/>
  <c r="D59" i="46"/>
  <c r="D125" i="46"/>
  <c r="G199" i="46"/>
  <c r="G106" i="46"/>
  <c r="G105" i="46"/>
  <c r="D122" i="46"/>
  <c r="Q202" i="45"/>
  <c r="H202" i="45" s="1"/>
  <c r="G202" i="45" s="1"/>
  <c r="H198" i="45"/>
  <c r="Q203" i="45"/>
  <c r="H203" i="45" s="1"/>
  <c r="G203" i="45" s="1"/>
  <c r="H199" i="45"/>
  <c r="D150" i="45"/>
  <c r="D151" i="45" s="1"/>
  <c r="D123" i="45"/>
  <c r="G200" i="45"/>
  <c r="D28" i="45"/>
  <c r="D29" i="45"/>
  <c r="D170" i="45"/>
  <c r="D171" i="45" s="1"/>
  <c r="G201" i="45"/>
  <c r="D60" i="45"/>
  <c r="D61" i="45" s="1"/>
  <c r="D62" i="45" s="1"/>
  <c r="D57" i="45"/>
  <c r="D152" i="45"/>
  <c r="D153" i="45" s="1"/>
  <c r="D154" i="45" s="1"/>
  <c r="D155" i="45" s="1"/>
  <c r="D156" i="45" s="1"/>
  <c r="D157" i="45" s="1"/>
  <c r="D58" i="45"/>
  <c r="D59" i="45" s="1"/>
  <c r="D158" i="45"/>
  <c r="D159" i="45" s="1"/>
  <c r="D160" i="45" s="1"/>
  <c r="D161" i="45" s="1"/>
  <c r="D162" i="45" s="1"/>
  <c r="D163" i="45" s="1"/>
  <c r="D164" i="45" s="1"/>
  <c r="D165" i="45" s="1"/>
  <c r="D166" i="45" s="1"/>
  <c r="D167" i="45" s="1"/>
  <c r="D172" i="44"/>
  <c r="D173" i="44" s="1"/>
  <c r="D58" i="44"/>
  <c r="H105" i="44"/>
  <c r="H106" i="44"/>
  <c r="G198" i="44"/>
  <c r="G199" i="44"/>
  <c r="G106" i="44"/>
  <c r="G105" i="44"/>
  <c r="D119" i="44"/>
  <c r="D149" i="44"/>
  <c r="D27" i="44"/>
  <c r="D30" i="43"/>
  <c r="D31" i="43"/>
  <c r="D32" i="43"/>
  <c r="D33" i="43"/>
  <c r="D34" i="43"/>
  <c r="D35" i="43"/>
  <c r="D36" i="43" s="1"/>
  <c r="D37" i="43" s="1"/>
  <c r="D38" i="43" s="1"/>
  <c r="D39" i="43" s="1"/>
  <c r="D40" i="43" s="1"/>
  <c r="D41" i="43" s="1"/>
  <c r="D42" i="43" s="1"/>
  <c r="D43" i="43" s="1"/>
  <c r="D44" i="43" s="1"/>
  <c r="G199" i="43"/>
  <c r="G106" i="43"/>
  <c r="G105" i="43"/>
  <c r="H105" i="43"/>
  <c r="G198" i="43"/>
  <c r="H106" i="43"/>
  <c r="D176" i="43"/>
  <c r="D152" i="43"/>
  <c r="D153" i="43" s="1"/>
  <c r="D154" i="43" s="1"/>
  <c r="D155" i="43" s="1"/>
  <c r="D156" i="43" s="1"/>
  <c r="D157" i="43" s="1"/>
  <c r="D158" i="43" s="1"/>
  <c r="D159" i="43" s="1"/>
  <c r="D160" i="43" s="1"/>
  <c r="D161" i="43" s="1"/>
  <c r="D162" i="43" s="1"/>
  <c r="D163" i="43" s="1"/>
  <c r="D164" i="43" s="1"/>
  <c r="D165" i="43" s="1"/>
  <c r="D166" i="43" s="1"/>
  <c r="D167" i="43" s="1"/>
  <c r="D136" i="43"/>
  <c r="D137" i="43" s="1"/>
  <c r="D138" i="43" s="1"/>
  <c r="D60" i="43"/>
  <c r="D61" i="43"/>
  <c r="D62" i="43" s="1"/>
  <c r="D63" i="43" s="1"/>
  <c r="D64" i="43" s="1"/>
  <c r="D65" i="43" s="1"/>
  <c r="D66" i="43" s="1"/>
  <c r="D67" i="43" s="1"/>
  <c r="D68" i="43" s="1"/>
  <c r="D69" i="43" s="1"/>
  <c r="D70" i="43" s="1"/>
  <c r="D71" i="43" s="1"/>
  <c r="D72" i="43" s="1"/>
  <c r="D73" i="43" s="1"/>
  <c r="D74" i="43" s="1"/>
  <c r="D66" i="42"/>
  <c r="D67" i="42" s="1"/>
  <c r="D153" i="42"/>
  <c r="D154" i="42" s="1"/>
  <c r="D155" i="42" s="1"/>
  <c r="G199" i="42"/>
  <c r="G106" i="42"/>
  <c r="G105" i="42"/>
  <c r="D30" i="42"/>
  <c r="D152" i="42"/>
  <c r="H105" i="42"/>
  <c r="G198" i="42"/>
  <c r="H106" i="42"/>
  <c r="D63" i="42"/>
  <c r="D123" i="42"/>
  <c r="D124" i="42" s="1"/>
  <c r="D125" i="42" s="1"/>
  <c r="D126" i="42" s="1"/>
  <c r="D127" i="42" s="1"/>
  <c r="D65" i="42"/>
  <c r="D68" i="42" s="1"/>
  <c r="D69" i="42" s="1"/>
  <c r="D171" i="42"/>
  <c r="D172" i="42" s="1"/>
  <c r="D173" i="42" s="1"/>
  <c r="D175" i="42" s="1"/>
  <c r="D176" i="42" s="1"/>
  <c r="D156" i="42"/>
  <c r="D64" i="42"/>
  <c r="X111" i="67"/>
  <c r="X111" i="69"/>
  <c r="G50" i="66"/>
  <c r="G50" i="69"/>
  <c r="I95" i="69"/>
  <c r="I50" i="63"/>
  <c r="I50" i="69"/>
  <c r="Z111" i="69"/>
  <c r="I111" i="69"/>
  <c r="I111" i="70"/>
  <c r="I50" i="65"/>
  <c r="G111" i="69"/>
  <c r="G95" i="71"/>
  <c r="X111" i="71"/>
  <c r="G50" i="71"/>
  <c r="G111" i="71"/>
  <c r="H50" i="64"/>
  <c r="H95" i="64"/>
  <c r="Y111" i="64"/>
  <c r="H111" i="64"/>
  <c r="G50" i="68"/>
  <c r="G95" i="69"/>
  <c r="G111" i="70"/>
  <c r="X111" i="68"/>
  <c r="X111" i="70"/>
  <c r="G95" i="67"/>
  <c r="G50" i="70"/>
  <c r="G111" i="68"/>
  <c r="G50" i="65"/>
  <c r="G50" i="63"/>
  <c r="G95" i="66"/>
  <c r="G50" i="67"/>
  <c r="G95" i="68"/>
  <c r="G111" i="67"/>
  <c r="H123" i="55"/>
  <c r="I95" i="68"/>
  <c r="I95" i="66"/>
  <c r="I95" i="67"/>
  <c r="I95" i="71"/>
  <c r="Z111" i="66"/>
  <c r="Z111" i="67"/>
  <c r="I111" i="68"/>
  <c r="I111" i="71"/>
  <c r="I50" i="66"/>
  <c r="I50" i="67"/>
  <c r="I50" i="68"/>
  <c r="Z111" i="68"/>
  <c r="I50" i="71"/>
  <c r="Z111" i="71"/>
  <c r="I111" i="66"/>
  <c r="I111" i="67"/>
  <c r="I50" i="70"/>
  <c r="Z111" i="70"/>
  <c r="G144" i="66"/>
  <c r="J20" i="67"/>
  <c r="H95" i="66"/>
  <c r="H111" i="66"/>
  <c r="Y111" i="66"/>
  <c r="H50" i="66"/>
  <c r="J93" i="66"/>
  <c r="J109" i="66"/>
  <c r="AA109" i="66"/>
  <c r="J48" i="66"/>
  <c r="H93" i="66"/>
  <c r="H109" i="66"/>
  <c r="Y109" i="66"/>
  <c r="H48" i="66"/>
  <c r="G92" i="66"/>
  <c r="X108" i="66"/>
  <c r="G47" i="66"/>
  <c r="H123" i="66"/>
  <c r="H121" i="66"/>
  <c r="P108" i="66"/>
  <c r="L108" i="66"/>
  <c r="G108" i="66"/>
  <c r="H82" i="66"/>
  <c r="H80" i="66"/>
  <c r="G79" i="66"/>
  <c r="H95" i="67"/>
  <c r="H111" i="67"/>
  <c r="Y111" i="67"/>
  <c r="H50" i="67"/>
  <c r="J93" i="67"/>
  <c r="J109" i="67"/>
  <c r="AA109" i="67"/>
  <c r="J48" i="67"/>
  <c r="H93" i="67"/>
  <c r="H109" i="67"/>
  <c r="Y109" i="67"/>
  <c r="H48" i="67"/>
  <c r="G92" i="67"/>
  <c r="X108" i="67"/>
  <c r="G47" i="67"/>
  <c r="H123" i="67"/>
  <c r="H121" i="67"/>
  <c r="P108" i="67"/>
  <c r="L108" i="67"/>
  <c r="G108" i="67"/>
  <c r="H82" i="67"/>
  <c r="H80" i="67"/>
  <c r="G79" i="67"/>
  <c r="R108" i="66"/>
  <c r="N108" i="66"/>
  <c r="R108" i="67"/>
  <c r="N108" i="67"/>
  <c r="I123" i="66"/>
  <c r="G123" i="66"/>
  <c r="I121" i="66"/>
  <c r="G121" i="66"/>
  <c r="Q108" i="66"/>
  <c r="O108" i="66"/>
  <c r="M108" i="66"/>
  <c r="K108" i="66"/>
  <c r="I123" i="67"/>
  <c r="G123" i="67"/>
  <c r="I121" i="67"/>
  <c r="G121" i="67"/>
  <c r="Q108" i="67"/>
  <c r="O108" i="67"/>
  <c r="M108" i="67"/>
  <c r="K108" i="67"/>
  <c r="H50" i="68"/>
  <c r="J48" i="68"/>
  <c r="H48" i="68"/>
  <c r="G47" i="68"/>
  <c r="I123" i="68"/>
  <c r="G123" i="68"/>
  <c r="I121" i="68"/>
  <c r="G121" i="68"/>
  <c r="Y111" i="68"/>
  <c r="H111" i="68"/>
  <c r="AA109" i="68"/>
  <c r="Y109" i="68"/>
  <c r="J109" i="68"/>
  <c r="H109" i="68"/>
  <c r="X108" i="68"/>
  <c r="Q108" i="68"/>
  <c r="O108" i="68"/>
  <c r="M108" i="68"/>
  <c r="K108" i="68"/>
  <c r="H95" i="68"/>
  <c r="J93" i="68"/>
  <c r="H93" i="68"/>
  <c r="G92" i="68"/>
  <c r="J121" i="69"/>
  <c r="R108" i="69"/>
  <c r="N108" i="69"/>
  <c r="H123" i="68"/>
  <c r="J121" i="68"/>
  <c r="H121" i="68"/>
  <c r="G120" i="68"/>
  <c r="R108" i="68"/>
  <c r="P108" i="68"/>
  <c r="N108" i="68"/>
  <c r="L108" i="68"/>
  <c r="G108" i="68"/>
  <c r="H95" i="69"/>
  <c r="H111" i="69"/>
  <c r="Y111" i="69"/>
  <c r="H50" i="69"/>
  <c r="J93" i="69"/>
  <c r="J109" i="69"/>
  <c r="AA109" i="69"/>
  <c r="J48" i="69"/>
  <c r="H93" i="69"/>
  <c r="H109" i="69"/>
  <c r="Y109" i="69"/>
  <c r="H48" i="69"/>
  <c r="G92" i="69"/>
  <c r="X108" i="69"/>
  <c r="G47" i="69"/>
  <c r="H123" i="69"/>
  <c r="H121" i="69"/>
  <c r="P108" i="69"/>
  <c r="L108" i="69"/>
  <c r="G108" i="69"/>
  <c r="H82" i="69"/>
  <c r="H80" i="69"/>
  <c r="G79" i="69"/>
  <c r="I123" i="69"/>
  <c r="G123" i="69"/>
  <c r="I121" i="69"/>
  <c r="G121" i="69"/>
  <c r="Q108" i="69"/>
  <c r="O108" i="69"/>
  <c r="M108" i="69"/>
  <c r="K108" i="69"/>
  <c r="R79" i="70"/>
  <c r="R108" i="70"/>
  <c r="P79" i="70"/>
  <c r="P108" i="70"/>
  <c r="N79" i="70"/>
  <c r="N108" i="70"/>
  <c r="L79" i="70"/>
  <c r="L108" i="70"/>
  <c r="H95" i="70"/>
  <c r="H111" i="70"/>
  <c r="Y111" i="70"/>
  <c r="H50" i="70"/>
  <c r="H82" i="70"/>
  <c r="J93" i="70"/>
  <c r="J109" i="70"/>
  <c r="AA109" i="70"/>
  <c r="J48" i="70"/>
  <c r="J80" i="70"/>
  <c r="H93" i="70"/>
  <c r="H109" i="70"/>
  <c r="Y109" i="70"/>
  <c r="H48" i="70"/>
  <c r="H80" i="70"/>
  <c r="G92" i="70"/>
  <c r="X108" i="70"/>
  <c r="G47" i="70"/>
  <c r="G79" i="70"/>
  <c r="G108" i="70"/>
  <c r="H123" i="70"/>
  <c r="H121" i="70"/>
  <c r="I123" i="70"/>
  <c r="G123" i="70"/>
  <c r="I121" i="70"/>
  <c r="G121" i="70"/>
  <c r="Q108" i="70"/>
  <c r="O108" i="70"/>
  <c r="M108" i="70"/>
  <c r="K108" i="70"/>
  <c r="H82" i="71"/>
  <c r="H123" i="71"/>
  <c r="H95" i="71"/>
  <c r="H111" i="71"/>
  <c r="Y111" i="71"/>
  <c r="H50" i="71"/>
  <c r="J80" i="71"/>
  <c r="J121" i="71"/>
  <c r="J93" i="71"/>
  <c r="J109" i="71"/>
  <c r="AA109" i="71"/>
  <c r="J48" i="71"/>
  <c r="H80" i="71"/>
  <c r="H121" i="71"/>
  <c r="H93" i="71"/>
  <c r="H109" i="71"/>
  <c r="Y109" i="71"/>
  <c r="H48" i="71"/>
  <c r="G79" i="71"/>
  <c r="G108" i="71"/>
  <c r="G120" i="71"/>
  <c r="G92" i="71"/>
  <c r="X108" i="71"/>
  <c r="G47" i="71"/>
  <c r="I123" i="71"/>
  <c r="G123" i="71"/>
  <c r="I121" i="71"/>
  <c r="G121" i="71"/>
  <c r="Q108" i="71"/>
  <c r="O108" i="71"/>
  <c r="M108" i="71"/>
  <c r="K108" i="71"/>
  <c r="R108" i="71"/>
  <c r="P108" i="71"/>
  <c r="N108" i="71"/>
  <c r="L108" i="71"/>
  <c r="H50" i="65"/>
  <c r="J48" i="65"/>
  <c r="H48" i="65"/>
  <c r="G47" i="65"/>
  <c r="I123" i="65"/>
  <c r="G123" i="65"/>
  <c r="I121" i="65"/>
  <c r="G121" i="65"/>
  <c r="Y111" i="65"/>
  <c r="H111" i="65"/>
  <c r="AA109" i="65"/>
  <c r="Y109" i="65"/>
  <c r="J109" i="65"/>
  <c r="H109" i="65"/>
  <c r="X108" i="65"/>
  <c r="Q108" i="65"/>
  <c r="O108" i="65"/>
  <c r="M108" i="65"/>
  <c r="K108" i="65"/>
  <c r="H95" i="65"/>
  <c r="J93" i="65"/>
  <c r="H93" i="65"/>
  <c r="G92" i="65"/>
  <c r="I82" i="65"/>
  <c r="G82" i="65"/>
  <c r="I80" i="65"/>
  <c r="G80" i="65"/>
  <c r="H123" i="65"/>
  <c r="J121" i="65"/>
  <c r="H121" i="65"/>
  <c r="G120" i="65"/>
  <c r="Z111" i="65"/>
  <c r="X111" i="65"/>
  <c r="I111" i="65"/>
  <c r="G111" i="65"/>
  <c r="Z109" i="65"/>
  <c r="X109" i="65"/>
  <c r="I109" i="65"/>
  <c r="G109" i="65"/>
  <c r="R108" i="65"/>
  <c r="P108" i="65"/>
  <c r="N108" i="65"/>
  <c r="L108" i="65"/>
  <c r="G108" i="65"/>
  <c r="I95" i="64"/>
  <c r="I111" i="64"/>
  <c r="Z111" i="64"/>
  <c r="I50" i="64"/>
  <c r="G95" i="64"/>
  <c r="G111" i="64"/>
  <c r="X111" i="64"/>
  <c r="G50" i="64"/>
  <c r="I93" i="64"/>
  <c r="I109" i="64"/>
  <c r="Z109" i="64"/>
  <c r="I48" i="64"/>
  <c r="G93" i="64"/>
  <c r="G109" i="64"/>
  <c r="X109" i="64"/>
  <c r="G48" i="64"/>
  <c r="G123" i="64"/>
  <c r="G121" i="64"/>
  <c r="O108" i="64"/>
  <c r="K108" i="64"/>
  <c r="G82" i="64"/>
  <c r="G80" i="64"/>
  <c r="I82" i="64"/>
  <c r="I80" i="64"/>
  <c r="H123" i="64"/>
  <c r="J121" i="64"/>
  <c r="H121" i="64"/>
  <c r="G120" i="64"/>
  <c r="R108" i="64"/>
  <c r="P108" i="64"/>
  <c r="N108" i="64"/>
  <c r="L108" i="64"/>
  <c r="G108" i="64"/>
  <c r="H123" i="63"/>
  <c r="J121" i="63"/>
  <c r="H121" i="63"/>
  <c r="G120" i="63"/>
  <c r="Z111" i="63"/>
  <c r="X111" i="63"/>
  <c r="I111" i="63"/>
  <c r="G111" i="63"/>
  <c r="Z109" i="63"/>
  <c r="X109" i="63"/>
  <c r="I109" i="63"/>
  <c r="G109" i="63"/>
  <c r="R108" i="63"/>
  <c r="P108" i="63"/>
  <c r="N108" i="63"/>
  <c r="L108" i="63"/>
  <c r="G108" i="63"/>
  <c r="I95" i="63"/>
  <c r="G95" i="63"/>
  <c r="I93" i="63"/>
  <c r="G93" i="63"/>
  <c r="H82" i="63"/>
  <c r="J80" i="63"/>
  <c r="H80" i="63"/>
  <c r="G79" i="63"/>
  <c r="H50" i="63"/>
  <c r="J48" i="63"/>
  <c r="H48" i="63"/>
  <c r="G47" i="63"/>
  <c r="I123" i="63"/>
  <c r="G123" i="63"/>
  <c r="I121" i="63"/>
  <c r="G121" i="63"/>
  <c r="Y111" i="63"/>
  <c r="H111" i="63"/>
  <c r="AA109" i="63"/>
  <c r="Y109" i="63"/>
  <c r="J109" i="63"/>
  <c r="H109" i="63"/>
  <c r="X108" i="63"/>
  <c r="Q108" i="63"/>
  <c r="O108" i="63"/>
  <c r="M108" i="63"/>
  <c r="K108" i="63"/>
  <c r="O108" i="55"/>
  <c r="M79" i="55"/>
  <c r="Q79" i="55"/>
  <c r="AA109" i="55"/>
  <c r="J121" i="55"/>
  <c r="L108" i="55"/>
  <c r="L79" i="55"/>
  <c r="X108" i="55"/>
  <c r="G92" i="55"/>
  <c r="G109" i="55"/>
  <c r="G93" i="55"/>
  <c r="X109" i="55"/>
  <c r="G121" i="55"/>
  <c r="H109" i="55"/>
  <c r="K108" i="55"/>
  <c r="K79" i="55"/>
  <c r="G120" i="55"/>
  <c r="G108" i="55"/>
  <c r="G47" i="55"/>
  <c r="G79" i="55"/>
  <c r="G95" i="55"/>
  <c r="X111" i="55"/>
  <c r="G123" i="55"/>
  <c r="G82" i="55"/>
  <c r="G50" i="55"/>
  <c r="H95" i="55"/>
  <c r="H82" i="55"/>
  <c r="H50" i="55"/>
  <c r="Y111" i="55"/>
  <c r="G48" i="55"/>
  <c r="H121" i="55"/>
  <c r="Y109" i="55"/>
  <c r="I82" i="55"/>
  <c r="Z111" i="55"/>
  <c r="I111" i="55"/>
  <c r="I50" i="55"/>
  <c r="I123" i="55"/>
  <c r="H48" i="55"/>
  <c r="I95" i="55"/>
  <c r="I121" i="55"/>
  <c r="I109" i="55"/>
  <c r="I93" i="55"/>
  <c r="Z109" i="55"/>
  <c r="J109" i="55"/>
  <c r="J80" i="55"/>
  <c r="J48" i="55"/>
  <c r="D31" i="50" l="1"/>
  <c r="D33" i="50" s="1"/>
  <c r="D34" i="50" s="1"/>
  <c r="D35" i="50" s="1"/>
  <c r="D36" i="50" s="1"/>
  <c r="D37" i="50" s="1"/>
  <c r="D38" i="50" s="1"/>
  <c r="D39" i="50" s="1"/>
  <c r="D40" i="50" s="1"/>
  <c r="D41" i="50" s="1"/>
  <c r="D42" i="50" s="1"/>
  <c r="D43" i="50" s="1"/>
  <c r="D44" i="50" s="1"/>
  <c r="D121" i="50"/>
  <c r="D173" i="50"/>
  <c r="D176" i="50" s="1"/>
  <c r="D151" i="50"/>
  <c r="D175" i="50"/>
  <c r="D172" i="50"/>
  <c r="H105" i="50"/>
  <c r="G198" i="50"/>
  <c r="H106" i="50"/>
  <c r="D61" i="50"/>
  <c r="D153" i="49"/>
  <c r="D154" i="49" s="1"/>
  <c r="D155" i="49" s="1"/>
  <c r="D156" i="49" s="1"/>
  <c r="D157" i="49" s="1"/>
  <c r="D158" i="49" s="1"/>
  <c r="D159" i="49" s="1"/>
  <c r="D160" i="49" s="1"/>
  <c r="D161" i="49" s="1"/>
  <c r="D162" i="49" s="1"/>
  <c r="D163" i="49" s="1"/>
  <c r="D164" i="49" s="1"/>
  <c r="D165" i="49" s="1"/>
  <c r="D166" i="49" s="1"/>
  <c r="D167" i="49" s="1"/>
  <c r="D31" i="49"/>
  <c r="D32" i="49"/>
  <c r="D33" i="49" s="1"/>
  <c r="D34" i="49" s="1"/>
  <c r="D35" i="49" s="1"/>
  <c r="D36" i="49" s="1"/>
  <c r="D37" i="49" s="1"/>
  <c r="D38" i="49" s="1"/>
  <c r="D39" i="49" s="1"/>
  <c r="D40" i="49" s="1"/>
  <c r="D41" i="49" s="1"/>
  <c r="D42" i="49" s="1"/>
  <c r="D43" i="49" s="1"/>
  <c r="D44" i="49" s="1"/>
  <c r="D121" i="49"/>
  <c r="D122" i="49"/>
  <c r="D123" i="49" s="1"/>
  <c r="D124" i="49" s="1"/>
  <c r="D125" i="49" s="1"/>
  <c r="D126" i="49" s="1"/>
  <c r="D127" i="49" s="1"/>
  <c r="D128" i="49" s="1"/>
  <c r="D129" i="49" s="1"/>
  <c r="D135" i="49" s="1"/>
  <c r="D136" i="49" s="1"/>
  <c r="D137" i="49" s="1"/>
  <c r="D138" i="49" s="1"/>
  <c r="H195" i="49"/>
  <c r="G195" i="49" s="1"/>
  <c r="I195" i="49" a="1"/>
  <c r="I195" i="49" s="1"/>
  <c r="D61" i="49"/>
  <c r="D62" i="49" s="1"/>
  <c r="D63" i="49" s="1"/>
  <c r="D64" i="49" s="1"/>
  <c r="D65" i="49" s="1"/>
  <c r="D66" i="49" s="1"/>
  <c r="D67" i="49" s="1"/>
  <c r="D68" i="49" s="1"/>
  <c r="D69" i="49" s="1"/>
  <c r="D70" i="49" s="1"/>
  <c r="D71" i="49" s="1"/>
  <c r="D72" i="49" s="1"/>
  <c r="D73" i="49" s="1"/>
  <c r="D74" i="49" s="1"/>
  <c r="D75" i="49" s="1"/>
  <c r="D76" i="49" s="1"/>
  <c r="D77" i="49" s="1"/>
  <c r="D78" i="49" s="1"/>
  <c r="D79" i="49" s="1"/>
  <c r="D80" i="49" s="1"/>
  <c r="D81" i="49" s="1"/>
  <c r="D82" i="49" s="1"/>
  <c r="D83" i="49" s="1"/>
  <c r="D84" i="49" s="1"/>
  <c r="D85" i="49" s="1"/>
  <c r="D86" i="49" s="1"/>
  <c r="D87" i="49" s="1"/>
  <c r="D88" i="49" s="1"/>
  <c r="D59" i="48"/>
  <c r="D60" i="48"/>
  <c r="D61" i="48"/>
  <c r="D62" i="48"/>
  <c r="D63" i="48" s="1"/>
  <c r="D153" i="48"/>
  <c r="D122" i="48"/>
  <c r="D176" i="48"/>
  <c r="D28" i="48"/>
  <c r="H195" i="48"/>
  <c r="G195" i="48" s="1"/>
  <c r="I195" i="48" a="1"/>
  <c r="I195" i="48" s="1"/>
  <c r="H195" i="47"/>
  <c r="G195" i="47" s="1"/>
  <c r="I195" i="47" a="1"/>
  <c r="I195" i="47" s="1"/>
  <c r="D32" i="47"/>
  <c r="D33" i="47" s="1"/>
  <c r="D34" i="47" s="1"/>
  <c r="D35" i="47" s="1"/>
  <c r="D36" i="47" s="1"/>
  <c r="D37" i="47" s="1"/>
  <c r="D38" i="47" s="1"/>
  <c r="D39" i="47" s="1"/>
  <c r="D40" i="47" s="1"/>
  <c r="D41" i="47" s="1"/>
  <c r="D42" i="47" s="1"/>
  <c r="D43" i="47" s="1"/>
  <c r="D44" i="47" s="1"/>
  <c r="D152" i="47"/>
  <c r="D153" i="47" s="1"/>
  <c r="D154" i="47" s="1"/>
  <c r="D155" i="47" s="1"/>
  <c r="D156" i="47" s="1"/>
  <c r="D157" i="47" s="1"/>
  <c r="D158" i="47" s="1"/>
  <c r="D159" i="47" s="1"/>
  <c r="D160" i="47" s="1"/>
  <c r="D161" i="47" s="1"/>
  <c r="D162" i="47" s="1"/>
  <c r="D163" i="47" s="1"/>
  <c r="D164" i="47" s="1"/>
  <c r="D62" i="47"/>
  <c r="D31" i="46"/>
  <c r="D32" i="46"/>
  <c r="D33" i="46" s="1"/>
  <c r="D34" i="46" s="1"/>
  <c r="D35" i="46" s="1"/>
  <c r="D36" i="46" s="1"/>
  <c r="D37" i="46" s="1"/>
  <c r="D38" i="46" s="1"/>
  <c r="D39" i="46" s="1"/>
  <c r="D40" i="46" s="1"/>
  <c r="D41" i="46" s="1"/>
  <c r="D42" i="46" s="1"/>
  <c r="D43" i="46" s="1"/>
  <c r="D44" i="46" s="1"/>
  <c r="D60" i="46"/>
  <c r="D128" i="46"/>
  <c r="D129" i="46" s="1"/>
  <c r="D135" i="46" s="1"/>
  <c r="D136" i="46" s="1"/>
  <c r="D137" i="46" s="1"/>
  <c r="D138" i="46" s="1"/>
  <c r="D155" i="46"/>
  <c r="D156" i="46" s="1"/>
  <c r="D157" i="46" s="1"/>
  <c r="D158" i="46" s="1"/>
  <c r="D159" i="46" s="1"/>
  <c r="D160" i="46" s="1"/>
  <c r="D161" i="46" s="1"/>
  <c r="D162" i="46" s="1"/>
  <c r="D163" i="46" s="1"/>
  <c r="D164" i="46" s="1"/>
  <c r="D165" i="46" s="1"/>
  <c r="D166" i="46" s="1"/>
  <c r="D167" i="46" s="1"/>
  <c r="H195" i="46"/>
  <c r="G195" i="46" s="1"/>
  <c r="I195" i="46" a="1"/>
  <c r="I195" i="46" s="1"/>
  <c r="D63" i="45"/>
  <c r="D124" i="45"/>
  <c r="D125" i="45" s="1"/>
  <c r="D126" i="45"/>
  <c r="D127" i="45" s="1"/>
  <c r="D128" i="45"/>
  <c r="D129" i="45" s="1"/>
  <c r="D135" i="45" s="1"/>
  <c r="D136" i="45" s="1"/>
  <c r="D137" i="45" s="1"/>
  <c r="D138" i="45" s="1"/>
  <c r="G199" i="45"/>
  <c r="G106" i="45"/>
  <c r="G105" i="45"/>
  <c r="D64" i="45"/>
  <c r="D65" i="45" s="1"/>
  <c r="D66" i="45" s="1"/>
  <c r="D67" i="45" s="1"/>
  <c r="D68" i="45" s="1"/>
  <c r="D69" i="45" s="1"/>
  <c r="D70" i="45" s="1"/>
  <c r="D71" i="45" s="1"/>
  <c r="D72" i="45" s="1"/>
  <c r="D73" i="45" s="1"/>
  <c r="D74" i="45" s="1"/>
  <c r="D75" i="45" s="1"/>
  <c r="D76" i="45" s="1"/>
  <c r="D77" i="45" s="1"/>
  <c r="D78" i="45" s="1"/>
  <c r="D79" i="45" s="1"/>
  <c r="D80" i="45" s="1"/>
  <c r="D81" i="45" s="1"/>
  <c r="D82" i="45" s="1"/>
  <c r="D83" i="45" s="1"/>
  <c r="D84" i="45" s="1"/>
  <c r="D85" i="45" s="1"/>
  <c r="D86" i="45" s="1"/>
  <c r="D87" i="45" s="1"/>
  <c r="D88" i="45" s="1"/>
  <c r="D172" i="45"/>
  <c r="D30" i="45"/>
  <c r="D32" i="45" s="1"/>
  <c r="H105" i="45"/>
  <c r="H106" i="45"/>
  <c r="G198" i="45"/>
  <c r="D175" i="44"/>
  <c r="D176" i="44"/>
  <c r="D120" i="44"/>
  <c r="D121" i="44" s="1"/>
  <c r="D150" i="44"/>
  <c r="D28" i="44"/>
  <c r="D59" i="44"/>
  <c r="D60" i="44" s="1"/>
  <c r="D61" i="44" s="1"/>
  <c r="D62" i="44" s="1"/>
  <c r="D63" i="44" s="1"/>
  <c r="D64" i="44" s="1"/>
  <c r="D65" i="44" s="1"/>
  <c r="D66" i="44" s="1"/>
  <c r="D67" i="44" s="1"/>
  <c r="D68" i="44" s="1"/>
  <c r="D69" i="44" s="1"/>
  <c r="D70" i="44" s="1"/>
  <c r="D71" i="44" s="1"/>
  <c r="D72" i="44" s="1"/>
  <c r="D73" i="44" s="1"/>
  <c r="D74" i="44" s="1"/>
  <c r="D75" i="44" s="1"/>
  <c r="D76" i="44" s="1"/>
  <c r="D77" i="44" s="1"/>
  <c r="D78" i="44" s="1"/>
  <c r="D79" i="44" s="1"/>
  <c r="D80" i="44" s="1"/>
  <c r="D81" i="44" s="1"/>
  <c r="D82" i="44" s="1"/>
  <c r="D83" i="44" s="1"/>
  <c r="D84" i="44" s="1"/>
  <c r="D85" i="44" s="1"/>
  <c r="D86" i="44" s="1"/>
  <c r="D87" i="44" s="1"/>
  <c r="D88" i="44" s="1"/>
  <c r="H195" i="44"/>
  <c r="G195" i="44" s="1"/>
  <c r="I195" i="44" a="1"/>
  <c r="I195" i="44" s="1"/>
  <c r="D75" i="43"/>
  <c r="D76" i="43" s="1"/>
  <c r="D77" i="43" s="1"/>
  <c r="H195" i="43"/>
  <c r="G195" i="43" s="1"/>
  <c r="I195" i="43" a="1"/>
  <c r="I195" i="43" s="1"/>
  <c r="D78" i="43"/>
  <c r="D79" i="43" s="1"/>
  <c r="D157" i="42"/>
  <c r="D158" i="42" s="1"/>
  <c r="D159" i="42" s="1"/>
  <c r="D160" i="42" s="1"/>
  <c r="D161" i="42" s="1"/>
  <c r="D162" i="42" s="1"/>
  <c r="D70" i="42"/>
  <c r="D71" i="42" s="1"/>
  <c r="D72" i="42" s="1"/>
  <c r="D73" i="42" s="1"/>
  <c r="D74" i="42" s="1"/>
  <c r="D75" i="42" s="1"/>
  <c r="D76" i="42" s="1"/>
  <c r="D77" i="42" s="1"/>
  <c r="D78" i="42" s="1"/>
  <c r="D79" i="42" s="1"/>
  <c r="D80" i="42" s="1"/>
  <c r="D81" i="42" s="1"/>
  <c r="D82" i="42" s="1"/>
  <c r="D83" i="42" s="1"/>
  <c r="D84" i="42" s="1"/>
  <c r="D85" i="42" s="1"/>
  <c r="D86" i="42" s="1"/>
  <c r="D87" i="42" s="1"/>
  <c r="D88" i="42" s="1"/>
  <c r="D128" i="42"/>
  <c r="D129" i="42" s="1"/>
  <c r="D135" i="42" s="1"/>
  <c r="D136" i="42" s="1"/>
  <c r="D137" i="42" s="1"/>
  <c r="D138" i="42" s="1"/>
  <c r="D163" i="42"/>
  <c r="D164" i="42" s="1"/>
  <c r="D165" i="42" s="1"/>
  <c r="D166" i="42" s="1"/>
  <c r="D167" i="42" s="1"/>
  <c r="D32" i="42"/>
  <c r="D33" i="42" s="1"/>
  <c r="D34" i="42"/>
  <c r="D35" i="42" s="1"/>
  <c r="D36" i="42" s="1"/>
  <c r="D37" i="42" s="1"/>
  <c r="D38" i="42" s="1"/>
  <c r="D39" i="42" s="1"/>
  <c r="D40" i="42" s="1"/>
  <c r="D41" i="42" s="1"/>
  <c r="D42" i="42" s="1"/>
  <c r="D43" i="42" s="1"/>
  <c r="D44" i="42" s="1"/>
  <c r="D31" i="42"/>
  <c r="H195" i="42"/>
  <c r="G195" i="42" s="1"/>
  <c r="I195" i="42" a="1"/>
  <c r="I195" i="42" s="1"/>
  <c r="F401" i="36"/>
  <c r="F392" i="36"/>
  <c r="F383" i="36"/>
  <c r="F374" i="36"/>
  <c r="F365" i="36"/>
  <c r="F356" i="36"/>
  <c r="F347" i="36"/>
  <c r="F338" i="36"/>
  <c r="F329" i="36"/>
  <c r="E329" i="36"/>
  <c r="A2" i="57"/>
  <c r="A2" i="79"/>
  <c r="A2" i="51"/>
  <c r="A2" i="78"/>
  <c r="D62" i="50" l="1"/>
  <c r="H195" i="50"/>
  <c r="G195" i="50" s="1"/>
  <c r="I195" i="50" a="1"/>
  <c r="I195" i="50" s="1"/>
  <c r="D152" i="50"/>
  <c r="D153" i="50" s="1"/>
  <c r="D154" i="50" s="1"/>
  <c r="D155" i="50" s="1"/>
  <c r="D156" i="50" s="1"/>
  <c r="D157" i="50" s="1"/>
  <c r="D158" i="50" s="1"/>
  <c r="D159" i="50" s="1"/>
  <c r="D160" i="50" s="1"/>
  <c r="D161" i="50" s="1"/>
  <c r="D162" i="50" s="1"/>
  <c r="D163" i="50" s="1"/>
  <c r="D164" i="50" s="1"/>
  <c r="D165" i="50" s="1"/>
  <c r="D166" i="50" s="1"/>
  <c r="D167" i="50" s="1"/>
  <c r="D125" i="50"/>
  <c r="D126" i="50" s="1"/>
  <c r="D127" i="50" s="1"/>
  <c r="D128" i="50" s="1"/>
  <c r="D129" i="50" s="1"/>
  <c r="D135" i="50" s="1"/>
  <c r="D136" i="50" s="1"/>
  <c r="D137" i="50" s="1"/>
  <c r="D138" i="50" s="1"/>
  <c r="D122" i="50"/>
  <c r="D123" i="50" s="1"/>
  <c r="D124" i="50" s="1"/>
  <c r="D64" i="48"/>
  <c r="D123" i="48"/>
  <c r="D154" i="48"/>
  <c r="D155" i="48"/>
  <c r="D156" i="48" s="1"/>
  <c r="D157" i="48" s="1"/>
  <c r="D158" i="48" s="1"/>
  <c r="D159" i="48" s="1"/>
  <c r="D160" i="48" s="1"/>
  <c r="D65" i="48"/>
  <c r="D66" i="48" s="1"/>
  <c r="D67" i="48" s="1"/>
  <c r="D68" i="48" s="1"/>
  <c r="D69" i="48" s="1"/>
  <c r="D70" i="48" s="1"/>
  <c r="D71" i="48" s="1"/>
  <c r="D72" i="48" s="1"/>
  <c r="D73" i="48" s="1"/>
  <c r="D74" i="48" s="1"/>
  <c r="D75" i="48" s="1"/>
  <c r="D76" i="48" s="1"/>
  <c r="D77" i="48" s="1"/>
  <c r="D78" i="48" s="1"/>
  <c r="D79" i="48" s="1"/>
  <c r="D80" i="48" s="1"/>
  <c r="D81" i="48" s="1"/>
  <c r="D82" i="48" s="1"/>
  <c r="D83" i="48" s="1"/>
  <c r="D84" i="48" s="1"/>
  <c r="D85" i="48" s="1"/>
  <c r="D86" i="48" s="1"/>
  <c r="D87" i="48" s="1"/>
  <c r="D88" i="48" s="1"/>
  <c r="D29" i="48"/>
  <c r="D63" i="47"/>
  <c r="D64" i="47" s="1"/>
  <c r="D65" i="47"/>
  <c r="D66" i="47" s="1"/>
  <c r="D67" i="47" s="1"/>
  <c r="D68" i="47" s="1"/>
  <c r="D69" i="47" s="1"/>
  <c r="D70" i="47" s="1"/>
  <c r="D71" i="47" s="1"/>
  <c r="D72" i="47" s="1"/>
  <c r="D73" i="47" s="1"/>
  <c r="D74" i="47" s="1"/>
  <c r="D75" i="47" s="1"/>
  <c r="D76" i="47" s="1"/>
  <c r="D77" i="47" s="1"/>
  <c r="D78" i="47" s="1"/>
  <c r="D79" i="47" s="1"/>
  <c r="D80" i="47" s="1"/>
  <c r="D81" i="47" s="1"/>
  <c r="D82" i="47" s="1"/>
  <c r="D83" i="47" s="1"/>
  <c r="D84" i="47" s="1"/>
  <c r="D85" i="47" s="1"/>
  <c r="D86" i="47" s="1"/>
  <c r="D87" i="47" s="1"/>
  <c r="D88" i="47" s="1"/>
  <c r="D165" i="47"/>
  <c r="D166" i="47" s="1"/>
  <c r="D167" i="47" s="1"/>
  <c r="D61" i="46"/>
  <c r="H195" i="45"/>
  <c r="G195" i="45" s="1"/>
  <c r="I195" i="45" a="1"/>
  <c r="I195" i="45" s="1"/>
  <c r="D173" i="45"/>
  <c r="D175" i="45" s="1"/>
  <c r="D31" i="45"/>
  <c r="D33" i="45" s="1"/>
  <c r="D34" i="45" s="1"/>
  <c r="D35" i="45" s="1"/>
  <c r="D36" i="45" s="1"/>
  <c r="D37" i="45" s="1"/>
  <c r="D38" i="45" s="1"/>
  <c r="D39" i="45" s="1"/>
  <c r="D40" i="45" s="1"/>
  <c r="D41" i="45" s="1"/>
  <c r="D42" i="45" s="1"/>
  <c r="D43" i="45" s="1"/>
  <c r="D44" i="45" s="1"/>
  <c r="D122" i="44"/>
  <c r="D123" i="44" s="1"/>
  <c r="D124" i="44" s="1"/>
  <c r="D125" i="44" s="1"/>
  <c r="D126" i="44" s="1"/>
  <c r="D127" i="44" s="1"/>
  <c r="D128" i="44" s="1"/>
  <c r="D129" i="44" s="1"/>
  <c r="D135" i="44" s="1"/>
  <c r="D136" i="44"/>
  <c r="D137" i="44" s="1"/>
  <c r="D138" i="44" s="1"/>
  <c r="D29" i="44"/>
  <c r="D151" i="44"/>
  <c r="D80" i="43"/>
  <c r="D81" i="43" s="1"/>
  <c r="D82" i="43" s="1"/>
  <c r="D83" i="43" s="1"/>
  <c r="D84" i="43" s="1"/>
  <c r="D85" i="43" s="1"/>
  <c r="D86" i="43" s="1"/>
  <c r="D87" i="43" s="1"/>
  <c r="D88" i="43" s="1"/>
  <c r="D63" i="50" l="1"/>
  <c r="D64" i="50" s="1"/>
  <c r="D65" i="50" s="1"/>
  <c r="D66" i="50" s="1"/>
  <c r="D67" i="50" s="1"/>
  <c r="D68" i="50" s="1"/>
  <c r="D69" i="50" s="1"/>
  <c r="D70" i="50" s="1"/>
  <c r="D71" i="50" s="1"/>
  <c r="D72" i="50" s="1"/>
  <c r="D73" i="50" s="1"/>
  <c r="D74" i="50" s="1"/>
  <c r="D75" i="50" s="1"/>
  <c r="D76" i="50" s="1"/>
  <c r="D77" i="50" s="1"/>
  <c r="D78" i="50" s="1"/>
  <c r="D79" i="50" s="1"/>
  <c r="D80" i="50" s="1"/>
  <c r="D81" i="50" s="1"/>
  <c r="D82" i="50" s="1"/>
  <c r="D83" i="50" s="1"/>
  <c r="D84" i="50" s="1"/>
  <c r="D85" i="50" s="1"/>
  <c r="D86" i="50" s="1"/>
  <c r="D87" i="50" s="1"/>
  <c r="D88" i="50" s="1"/>
  <c r="D124" i="48"/>
  <c r="D125" i="48" s="1"/>
  <c r="D126" i="48" s="1"/>
  <c r="D127" i="48" s="1"/>
  <c r="D128" i="48" s="1"/>
  <c r="D129" i="48" s="1"/>
  <c r="D135" i="48" s="1"/>
  <c r="D136" i="48" s="1"/>
  <c r="D137" i="48" s="1"/>
  <c r="D138" i="48" s="1"/>
  <c r="D161" i="48"/>
  <c r="D162" i="48" s="1"/>
  <c r="D163" i="48" s="1"/>
  <c r="D164" i="48" s="1"/>
  <c r="D165" i="48" s="1"/>
  <c r="D166" i="48" s="1"/>
  <c r="D167" i="48" s="1"/>
  <c r="D30" i="48"/>
  <c r="D62" i="46"/>
  <c r="D63" i="46" s="1"/>
  <c r="D64" i="46" s="1"/>
  <c r="D65" i="46" s="1"/>
  <c r="D66" i="46" s="1"/>
  <c r="D67" i="46" s="1"/>
  <c r="D68" i="46" s="1"/>
  <c r="D69" i="46" s="1"/>
  <c r="D70" i="46" s="1"/>
  <c r="D71" i="46" s="1"/>
  <c r="D72" i="46" s="1"/>
  <c r="D73" i="46" s="1"/>
  <c r="D74" i="46" s="1"/>
  <c r="D75" i="46" s="1"/>
  <c r="D76" i="46" s="1"/>
  <c r="D77" i="46" s="1"/>
  <c r="D78" i="46" s="1"/>
  <c r="D79" i="46" s="1"/>
  <c r="D80" i="46" s="1"/>
  <c r="D81" i="46" s="1"/>
  <c r="D82" i="46" s="1"/>
  <c r="D83" i="46" s="1"/>
  <c r="D84" i="46" s="1"/>
  <c r="D85" i="46" s="1"/>
  <c r="D86" i="46" s="1"/>
  <c r="D87" i="46" s="1"/>
  <c r="D88" i="46" s="1"/>
  <c r="D176" i="45"/>
  <c r="D152" i="44"/>
  <c r="D153" i="44" s="1"/>
  <c r="D154" i="44" s="1"/>
  <c r="D155" i="44" s="1"/>
  <c r="D156" i="44" s="1"/>
  <c r="D157" i="44" s="1"/>
  <c r="D158" i="44" s="1"/>
  <c r="D159" i="44" s="1"/>
  <c r="D160" i="44" s="1"/>
  <c r="D161" i="44" s="1"/>
  <c r="D162" i="44" s="1"/>
  <c r="D163" i="44" s="1"/>
  <c r="D164" i="44" s="1"/>
  <c r="D165" i="44" s="1"/>
  <c r="D166" i="44" s="1"/>
  <c r="D167" i="44" s="1"/>
  <c r="D30" i="44"/>
  <c r="D31" i="48" l="1"/>
  <c r="D32" i="48"/>
  <c r="D31" i="44"/>
  <c r="D32" i="44"/>
  <c r="D33" i="48" l="1"/>
  <c r="D34" i="48" s="1"/>
  <c r="D35" i="48" s="1"/>
  <c r="D36" i="48" s="1"/>
  <c r="D37" i="48" s="1"/>
  <c r="D38" i="48" s="1"/>
  <c r="D39" i="48" s="1"/>
  <c r="D40" i="48" s="1"/>
  <c r="D41" i="48" s="1"/>
  <c r="D42" i="48" s="1"/>
  <c r="D43" i="48" s="1"/>
  <c r="D44" i="48" s="1"/>
  <c r="D33" i="44"/>
  <c r="D34" i="44" s="1"/>
  <c r="D35" i="44" s="1"/>
  <c r="D36" i="44" s="1"/>
  <c r="D37" i="44" s="1"/>
  <c r="D38" i="44" s="1"/>
  <c r="D39" i="44" s="1"/>
  <c r="D40" i="44" s="1"/>
  <c r="D41" i="44" s="1"/>
  <c r="D42" i="44" s="1"/>
  <c r="D43" i="44" s="1"/>
  <c r="D44" i="44" s="1"/>
  <c r="G164" i="37" l="1"/>
  <c r="K205" i="37"/>
  <c r="K204" i="37"/>
  <c r="K203" i="37"/>
  <c r="K202" i="37"/>
  <c r="AD107" i="37" a="1"/>
  <c r="AD107" i="37" s="1"/>
  <c r="AM105" i="37"/>
  <c r="AH105" i="37"/>
  <c r="E293" i="36"/>
  <c r="E290" i="36"/>
  <c r="E289" i="36"/>
  <c r="E286" i="36"/>
  <c r="AC105" i="37" l="1"/>
  <c r="E403" i="36" l="1"/>
  <c r="E402" i="36"/>
  <c r="E401" i="36"/>
  <c r="E400" i="36"/>
  <c r="E399" i="36"/>
  <c r="E398" i="36"/>
  <c r="E397" i="36"/>
  <c r="E396" i="36"/>
  <c r="E395" i="36"/>
  <c r="E394" i="36"/>
  <c r="E393" i="36"/>
  <c r="E392" i="36"/>
  <c r="E391" i="36"/>
  <c r="E390" i="36"/>
  <c r="E389" i="36"/>
  <c r="E388" i="36"/>
  <c r="E387" i="36"/>
  <c r="E386" i="36"/>
  <c r="E385" i="36"/>
  <c r="E384" i="36"/>
  <c r="E383" i="36"/>
  <c r="E382" i="36"/>
  <c r="E381" i="36"/>
  <c r="E380" i="36"/>
  <c r="E379" i="36"/>
  <c r="E378" i="36"/>
  <c r="E377" i="36"/>
  <c r="E376" i="36"/>
  <c r="E375" i="36"/>
  <c r="E374" i="36"/>
  <c r="E373" i="36"/>
  <c r="E372" i="36"/>
  <c r="E371" i="36"/>
  <c r="E370" i="36"/>
  <c r="E369" i="36"/>
  <c r="E368" i="36"/>
  <c r="E367" i="36"/>
  <c r="E366" i="36"/>
  <c r="E365" i="36"/>
  <c r="E364" i="36"/>
  <c r="E363" i="36"/>
  <c r="E362" i="36"/>
  <c r="E361" i="36"/>
  <c r="E360" i="36"/>
  <c r="E359" i="36"/>
  <c r="E358" i="36"/>
  <c r="E357" i="36"/>
  <c r="E356" i="36"/>
  <c r="E355" i="36"/>
  <c r="E354" i="36"/>
  <c r="E353" i="36"/>
  <c r="E352" i="36"/>
  <c r="E351" i="36"/>
  <c r="E350" i="36"/>
  <c r="E349" i="36"/>
  <c r="E348" i="36"/>
  <c r="E347" i="36"/>
  <c r="E346" i="36"/>
  <c r="E345" i="36"/>
  <c r="E344" i="36"/>
  <c r="E343" i="36"/>
  <c r="E342" i="36"/>
  <c r="E341" i="36"/>
  <c r="E340" i="36"/>
  <c r="E339" i="36"/>
  <c r="E338" i="36"/>
  <c r="E337" i="36"/>
  <c r="E336" i="36"/>
  <c r="E335" i="36"/>
  <c r="E334" i="36"/>
  <c r="E333" i="36"/>
  <c r="E332" i="36"/>
  <c r="E331" i="36"/>
  <c r="E330" i="36"/>
  <c r="E328" i="36"/>
  <c r="E327" i="36"/>
  <c r="E326" i="36"/>
  <c r="E325" i="36"/>
  <c r="E324" i="36"/>
  <c r="E323" i="36"/>
  <c r="E441" i="36"/>
  <c r="E442" i="36"/>
  <c r="E443" i="36"/>
  <c r="E444" i="36"/>
  <c r="E445" i="36"/>
  <c r="E446" i="36"/>
  <c r="E447" i="36"/>
  <c r="E448" i="36"/>
  <c r="E449" i="36"/>
  <c r="E450" i="36"/>
  <c r="E451" i="36"/>
  <c r="E452" i="36"/>
  <c r="E453" i="36"/>
  <c r="E454" i="36"/>
  <c r="E455" i="36"/>
  <c r="E456" i="36"/>
  <c r="E457" i="36"/>
  <c r="E458" i="36"/>
  <c r="E459" i="36"/>
  <c r="E460" i="36"/>
  <c r="E461" i="36"/>
  <c r="E462" i="36"/>
  <c r="E463" i="36"/>
  <c r="E464" i="36"/>
  <c r="E465" i="36"/>
  <c r="E466" i="36"/>
  <c r="E467" i="36"/>
  <c r="E468" i="36"/>
  <c r="E469" i="36"/>
  <c r="E470" i="36"/>
  <c r="E471" i="36"/>
  <c r="E472" i="36"/>
  <c r="E473" i="36"/>
  <c r="E474" i="36"/>
  <c r="E475" i="36"/>
  <c r="E476" i="36"/>
  <c r="E477" i="36"/>
  <c r="E478" i="36"/>
  <c r="E479" i="36"/>
  <c r="E440" i="36"/>
  <c r="E437" i="36"/>
  <c r="E436" i="36"/>
  <c r="E435" i="36"/>
  <c r="E434" i="36"/>
  <c r="E433" i="36"/>
  <c r="E432" i="36"/>
  <c r="E431" i="36"/>
  <c r="E430" i="36"/>
  <c r="E429" i="36"/>
  <c r="E428" i="36"/>
  <c r="E427" i="36"/>
  <c r="E426" i="36"/>
  <c r="E425" i="36"/>
  <c r="E424" i="36"/>
  <c r="E423" i="36"/>
  <c r="E422" i="36"/>
  <c r="E421" i="36"/>
  <c r="E420" i="36"/>
  <c r="E418" i="36"/>
  <c r="G4" i="80"/>
  <c r="G120" i="80" s="1"/>
  <c r="I4" i="80"/>
  <c r="J4" i="80"/>
  <c r="K4" i="80"/>
  <c r="L4" i="80"/>
  <c r="M4" i="80"/>
  <c r="N4" i="80"/>
  <c r="O4" i="80"/>
  <c r="P4" i="80"/>
  <c r="Q4" i="80"/>
  <c r="R4" i="80"/>
  <c r="I120" i="80"/>
  <c r="J120" i="80"/>
  <c r="G5" i="80"/>
  <c r="G109" i="80" s="1"/>
  <c r="H5" i="80"/>
  <c r="H109" i="80" s="1"/>
  <c r="I5" i="80"/>
  <c r="I93" i="80" s="1"/>
  <c r="J5" i="80"/>
  <c r="J80" i="80" s="1"/>
  <c r="G7" i="80"/>
  <c r="G123" i="80" s="1"/>
  <c r="H7" i="80"/>
  <c r="H123" i="80" s="1"/>
  <c r="I7" i="80"/>
  <c r="I123" i="80" s="1"/>
  <c r="H93" i="80" l="1"/>
  <c r="I121" i="80"/>
  <c r="I82" i="80"/>
  <c r="I95" i="80"/>
  <c r="G93" i="80"/>
  <c r="I50" i="80"/>
  <c r="G48" i="80"/>
  <c r="H121" i="80"/>
  <c r="I111" i="80"/>
  <c r="H82" i="80"/>
  <c r="H48" i="80"/>
  <c r="H111" i="80"/>
  <c r="H50" i="80"/>
  <c r="H80" i="80"/>
  <c r="H95" i="80"/>
  <c r="I109" i="80"/>
  <c r="J121" i="80"/>
  <c r="I80" i="80"/>
  <c r="J109" i="80"/>
  <c r="G121" i="80"/>
  <c r="G80" i="80"/>
  <c r="J48" i="80"/>
  <c r="J93" i="80"/>
  <c r="I48" i="80"/>
  <c r="G111" i="80"/>
  <c r="G95" i="80"/>
  <c r="G50" i="80"/>
  <c r="G82" i="80"/>
  <c r="G97" i="37" l="1"/>
  <c r="G96" i="37"/>
  <c r="G81" i="37"/>
  <c r="AF107" i="37" a="1"/>
  <c r="AF107" i="37" s="1"/>
  <c r="AE107" i="37" a="1"/>
  <c r="AE107" i="37" s="1"/>
  <c r="AC107" i="37"/>
  <c r="G75" i="37"/>
  <c r="G63" i="37"/>
  <c r="G60" i="37"/>
  <c r="I57" i="37"/>
  <c r="H57" i="37"/>
  <c r="I54" i="37"/>
  <c r="H54" i="37"/>
  <c r="AS105" i="37" a="1"/>
  <c r="AS105" i="37" s="1"/>
  <c r="AR105" i="37"/>
  <c r="AC108" i="37"/>
  <c r="AD105" i="37" l="1" a="1"/>
  <c r="AD105" i="37" s="1"/>
  <c r="I58" i="37"/>
  <c r="B114" i="37"/>
  <c r="D108" i="37"/>
  <c r="D107" i="37"/>
  <c r="D118" i="37" l="1"/>
  <c r="K10" i="55" a="1"/>
  <c r="H38" i="63" a="1"/>
  <c r="Q86" i="68" a="1"/>
  <c r="H64" i="67" a="1"/>
  <c r="K14" i="63" a="1"/>
  <c r="J27" i="70" a="1"/>
  <c r="N41" i="69" a="1"/>
  <c r="H63" i="69" a="1"/>
  <c r="Q87" i="69" a="1"/>
  <c r="R101" i="71" a="1"/>
  <c r="N33" i="65" a="1"/>
  <c r="G74" i="70" a="1"/>
  <c r="L11" i="63" a="1"/>
  <c r="P112" i="67" a="1"/>
  <c r="O28" i="66" a="1"/>
  <c r="J18" i="64" a="1"/>
  <c r="M31" i="64" a="1"/>
  <c r="M22" i="70" a="1"/>
  <c r="H11" i="67" a="1"/>
  <c r="P18" i="63" a="1"/>
  <c r="G36" i="66" a="1"/>
  <c r="L38" i="68" a="1"/>
  <c r="H68" i="70" a="1"/>
  <c r="J126" i="69" a="1"/>
  <c r="AE112" i="66" a="1"/>
  <c r="N85" i="66" a="1"/>
  <c r="N35" i="63" a="1"/>
  <c r="O22" i="67" a="1"/>
  <c r="H104" i="55" a="1"/>
  <c r="G35" i="70" a="1"/>
  <c r="I96" i="71" a="1"/>
  <c r="G64" i="67" a="1"/>
  <c r="K83" i="68" a="1"/>
  <c r="O124" i="65" a="1"/>
  <c r="G96" i="66" a="1"/>
  <c r="H15" i="69" a="1"/>
  <c r="J85" i="64" a="1"/>
  <c r="M32" i="63" a="1"/>
  <c r="L39" i="63" a="1"/>
  <c r="H8" i="71" a="1"/>
  <c r="M16" i="69" a="1"/>
  <c r="Q11" i="68" a="1"/>
  <c r="N12" i="65" a="1"/>
  <c r="N24" i="65" a="1"/>
  <c r="G141" i="67" a="1"/>
  <c r="O12" i="64" a="1"/>
  <c r="G25" i="55" a="1"/>
  <c r="O34" i="63" a="1"/>
  <c r="I114" i="67" a="1"/>
  <c r="P37" i="63" a="1"/>
  <c r="J112" i="67" a="1"/>
  <c r="K114" i="68" a="1"/>
  <c r="G51" i="63" a="1"/>
  <c r="G22" i="65" a="1"/>
  <c r="N96" i="63" a="1"/>
  <c r="G75" i="66" a="1"/>
  <c r="R100" i="67" a="1"/>
  <c r="O26" i="70" a="1"/>
  <c r="G144" i="71" a="1"/>
  <c r="H126" i="63" a="1"/>
  <c r="G63" i="69" a="1"/>
  <c r="G102" i="55" a="1"/>
  <c r="R10" i="69" a="1"/>
  <c r="L37" i="66" a="1"/>
  <c r="AE116" i="68" a="1"/>
  <c r="K104" i="71" a="1"/>
  <c r="J25" i="69" a="1"/>
  <c r="Q103" i="55" a="1"/>
  <c r="I12" i="66" a="1"/>
  <c r="X116" i="65" a="1"/>
  <c r="G99" i="68" a="1"/>
  <c r="G143" i="66" a="1"/>
  <c r="O38" i="64" a="1"/>
  <c r="Q100" i="63" a="1"/>
  <c r="P96" i="68" a="1"/>
  <c r="J101" i="68" a="1"/>
  <c r="Y114" i="66" a="1"/>
  <c r="I40" i="63" a="1"/>
  <c r="AE116" i="70" a="1"/>
  <c r="M104" i="67" a="1"/>
  <c r="O125" i="69" a="1"/>
  <c r="Z116" i="69" a="1"/>
  <c r="P32" i="68" a="1"/>
  <c r="L18" i="69" a="1"/>
  <c r="P83" i="64" a="1"/>
  <c r="G35" i="66" a="1"/>
  <c r="Q125" i="71" a="1"/>
  <c r="P114" i="55" a="1"/>
  <c r="J97" i="68" a="1"/>
  <c r="M40" i="71" a="1"/>
  <c r="L15" i="71" a="1"/>
  <c r="J13" i="71" a="1"/>
  <c r="Q15" i="63" a="1"/>
  <c r="G58" i="71" a="1"/>
  <c r="I39" i="68" a="1"/>
  <c r="L23" i="64" a="1"/>
  <c r="P29" i="64" a="1"/>
  <c r="J85" i="67" a="1"/>
  <c r="I112" i="66" a="1"/>
  <c r="I18" i="68" a="1"/>
  <c r="O86" i="71" a="1"/>
  <c r="Z116" i="70" a="1"/>
  <c r="P22" i="67" a="1"/>
  <c r="I85" i="64" a="1"/>
  <c r="K96" i="64" a="1"/>
  <c r="N11" i="71" a="1"/>
  <c r="O37" i="71" a="1"/>
  <c r="H9" i="71" a="1"/>
  <c r="K96" i="70" a="1"/>
  <c r="I21" i="66" a="1"/>
  <c r="M21" i="67" a="1"/>
  <c r="I57" i="68" a="1"/>
  <c r="H56" i="65" a="1"/>
  <c r="K18" i="71" a="1"/>
  <c r="M126" i="71" a="1"/>
  <c r="AF113" i="71" a="1"/>
  <c r="P8" i="64" a="1"/>
  <c r="R43" i="64" a="1"/>
  <c r="K102" i="70" a="1"/>
  <c r="L34" i="65" a="1"/>
  <c r="H25" i="66" a="1"/>
  <c r="M32" i="70" a="1"/>
  <c r="R17" i="71" a="1"/>
  <c r="O96" i="70" a="1"/>
  <c r="G68" i="70" a="1"/>
  <c r="M102" i="64" a="1"/>
  <c r="R41" i="70" a="1"/>
  <c r="J83" i="71" a="1"/>
  <c r="K124" i="71" a="1"/>
  <c r="Q42" i="71" a="1"/>
  <c r="G85" i="70" a="1"/>
  <c r="O100" i="67" a="1"/>
  <c r="R113" i="63" a="1"/>
  <c r="Q112" i="64" a="1"/>
  <c r="H13" i="64" a="1"/>
  <c r="H114" i="65" a="1"/>
  <c r="L86" i="69" a="1"/>
  <c r="L83" i="69" a="1"/>
  <c r="I63" i="66" a="1"/>
  <c r="K26" i="66" a="1"/>
  <c r="K126" i="67" a="1"/>
  <c r="G58" i="69" a="1"/>
  <c r="Q12" i="66" a="1"/>
  <c r="P83" i="70" a="1"/>
  <c r="J25" i="71" a="1"/>
  <c r="M10" i="55" a="1"/>
  <c r="K35" i="65" a="1"/>
  <c r="H14" i="63" a="1"/>
  <c r="M12" i="68" a="1"/>
  <c r="J12" i="67" a="1"/>
  <c r="I36" i="67" a="1"/>
  <c r="Y114" i="69" a="1"/>
  <c r="J14" i="69" a="1"/>
  <c r="O112" i="70" a="1"/>
  <c r="P18" i="69" a="1"/>
  <c r="P83" i="67" a="1"/>
  <c r="J17" i="64" a="1"/>
  <c r="L27" i="66" a="1"/>
  <c r="P37" i="67" a="1"/>
  <c r="L43" i="67" a="1"/>
  <c r="H112" i="63" a="1"/>
  <c r="K103" i="66" a="1"/>
  <c r="I63" i="71" a="1"/>
  <c r="AA112" i="67" a="1"/>
  <c r="G27" i="71" a="1"/>
  <c r="O96" i="67" a="1"/>
  <c r="I124" i="65" a="1"/>
  <c r="J102" i="67" a="1"/>
  <c r="O99" i="63" a="1"/>
  <c r="O12" i="65" a="1"/>
  <c r="H33" i="66" a="1"/>
  <c r="K36" i="64" a="1"/>
  <c r="G99" i="65" a="1"/>
  <c r="AB113" i="71" a="1"/>
  <c r="P15" i="69" a="1"/>
  <c r="L125" i="67" a="1"/>
  <c r="M18" i="64" a="1"/>
  <c r="K86" i="64" a="1"/>
  <c r="L12" i="71" a="1"/>
  <c r="H28" i="67" a="1"/>
  <c r="P103" i="63" a="1"/>
  <c r="AB114" i="64" a="1"/>
  <c r="R32" i="67" a="1"/>
  <c r="I73" i="71" a="1"/>
  <c r="J103" i="63" a="1"/>
  <c r="G71" i="55" a="1"/>
  <c r="O39" i="67" a="1"/>
  <c r="P22" i="69" a="1"/>
  <c r="L83" i="63" a="1"/>
  <c r="Q26" i="71" a="1"/>
  <c r="G65" i="67" a="1"/>
  <c r="K22" i="70" a="1"/>
  <c r="O33" i="69" a="1"/>
  <c r="R116" i="64" a="1"/>
  <c r="R126" i="68" a="1"/>
  <c r="H38" i="71" a="1"/>
  <c r="H55" i="64" a="1"/>
  <c r="I101" i="70" a="1"/>
  <c r="X112" i="64" a="1"/>
  <c r="L38" i="63" a="1"/>
  <c r="L32" i="64" a="1"/>
  <c r="H21" i="63" a="1"/>
  <c r="Q12" i="69" a="1"/>
  <c r="R96" i="55" a="1"/>
  <c r="J29" i="65" a="1"/>
  <c r="F81" i="70" a="1"/>
  <c r="H87" i="68" a="1"/>
  <c r="Q25" i="55" a="1"/>
  <c r="Z112" i="70" a="1"/>
  <c r="O35" i="67" a="1"/>
  <c r="J124" i="63" a="1"/>
  <c r="G42" i="70" a="1"/>
  <c r="K31" i="70" a="1"/>
  <c r="M86" i="66" a="1"/>
  <c r="G72" i="65" a="1"/>
  <c r="H61" i="66" a="1"/>
  <c r="L41" i="70" a="1"/>
  <c r="Y114" i="67" a="1"/>
  <c r="H57" i="67" a="1"/>
  <c r="K42" i="69" a="1"/>
  <c r="J20" i="69" a="1"/>
  <c r="H70" i="65" a="1"/>
  <c r="Y112" i="63" a="1"/>
  <c r="H27" i="63" a="1"/>
  <c r="G70" i="69" a="1"/>
  <c r="P20" i="67" a="1"/>
  <c r="L37" i="70" a="1"/>
  <c r="H102" i="69" a="1"/>
  <c r="Z114" i="71" a="1"/>
  <c r="G35" i="67" a="1"/>
  <c r="P38" i="71" a="1"/>
  <c r="O8" i="67" a="1"/>
  <c r="G97" i="70" a="1"/>
  <c r="I97" i="65" a="1"/>
  <c r="G59" i="69" a="1"/>
  <c r="P99" i="66" a="1"/>
  <c r="J87" i="66" a="1"/>
  <c r="R84" i="64" a="1"/>
  <c r="G87" i="70" a="1"/>
  <c r="J99" i="66" a="1"/>
  <c r="R102" i="63" a="1"/>
  <c r="H53" i="64" a="1"/>
  <c r="M30" i="67" a="1"/>
  <c r="I43" i="64" a="1"/>
  <c r="K10" i="71" a="1"/>
  <c r="G71" i="63" a="1"/>
  <c r="AE113" i="66" a="1"/>
  <c r="G144" i="65" a="1"/>
  <c r="P27" i="63" a="1"/>
  <c r="Q96" i="66" a="1"/>
  <c r="O86" i="70" a="1"/>
  <c r="G28" i="65" a="1"/>
  <c r="I53" i="67" a="1"/>
  <c r="O34" i="70" a="1"/>
  <c r="O103" i="69" a="1"/>
  <c r="P19" i="68" a="1"/>
  <c r="K86" i="65" a="1"/>
  <c r="M102" i="63" a="1"/>
  <c r="R36" i="69" a="1"/>
  <c r="N37" i="69" a="1"/>
  <c r="N32" i="67" a="1"/>
  <c r="R126" i="71" a="1"/>
  <c r="I102" i="55" a="1"/>
  <c r="I8" i="65" a="1"/>
  <c r="N24" i="70" a="1"/>
  <c r="I72" i="65" a="1"/>
  <c r="K37" i="69" a="1"/>
  <c r="AG112" i="71" a="1"/>
  <c r="J35" i="70" a="1"/>
  <c r="O101" i="70" a="1"/>
  <c r="J32" i="65" a="1"/>
  <c r="O38" i="66" a="1"/>
  <c r="G54" i="68" a="1"/>
  <c r="I56" i="55" a="1"/>
  <c r="Q114" i="63" a="1"/>
  <c r="P30" i="63" a="1"/>
  <c r="N125" i="71" a="1"/>
  <c r="N124" i="66" a="1"/>
  <c r="H66" i="71" a="1"/>
  <c r="J125" i="65" a="1"/>
  <c r="R113" i="66" a="1"/>
  <c r="H98" i="69" a="1"/>
  <c r="O37" i="64" a="1"/>
  <c r="O11" i="71" a="1"/>
  <c r="G63" i="67" a="1"/>
  <c r="R85" i="71" a="1"/>
  <c r="M29" i="71" a="1"/>
  <c r="Q27" i="64" a="1"/>
  <c r="I23" i="67" a="1"/>
  <c r="Q116" i="68" a="1"/>
  <c r="H30" i="71" a="1"/>
  <c r="K22" i="67" a="1"/>
  <c r="P10" i="63" a="1"/>
  <c r="I51" i="67" a="1"/>
  <c r="R34" i="66" a="1"/>
  <c r="P24" i="69" a="1"/>
  <c r="I37" i="63" a="1"/>
  <c r="N8" i="70" a="1"/>
  <c r="O25" i="66" a="1"/>
  <c r="L21" i="67" a="1"/>
  <c r="J20" i="71" a="1"/>
  <c r="R18" i="69" a="1"/>
  <c r="H59" i="68" a="1"/>
  <c r="AI114" i="67" a="1"/>
  <c r="L24" i="66" a="1"/>
  <c r="G65" i="65" a="1"/>
  <c r="G56" i="67" a="1"/>
  <c r="I61" i="71" a="1"/>
  <c r="P32" i="67" a="1"/>
  <c r="AA112" i="63" a="1"/>
  <c r="H10" i="66" a="1"/>
  <c r="H104" i="65" a="1"/>
  <c r="R21" i="71" a="1"/>
  <c r="K104" i="55" a="1"/>
  <c r="K15" i="65" a="1"/>
  <c r="I64" i="71" a="1"/>
  <c r="Q23" i="69" a="1"/>
  <c r="H98" i="66" a="1"/>
  <c r="O13" i="65" a="1"/>
  <c r="R112" i="67" a="1"/>
  <c r="H34" i="70" a="1"/>
  <c r="I15" i="68" a="1"/>
  <c r="G18" i="64" a="1"/>
  <c r="J16" i="55" a="1"/>
  <c r="O42" i="69" a="1"/>
  <c r="R96" i="64" a="1"/>
  <c r="M126" i="63" a="1"/>
  <c r="Q32" i="64" a="1"/>
  <c r="M13" i="68" a="1"/>
  <c r="K30" i="68" a="1"/>
  <c r="O100" i="70" a="1"/>
  <c r="Q19" i="65" a="1"/>
  <c r="R32" i="71" a="1"/>
  <c r="K35" i="71" a="1"/>
  <c r="G27" i="55" a="1"/>
  <c r="J103" i="71" a="1"/>
  <c r="K41" i="68" a="1"/>
  <c r="J19" i="67" a="1"/>
  <c r="M20" i="64" a="1"/>
  <c r="Q15" i="70" a="1"/>
  <c r="L9" i="70" a="1"/>
  <c r="M34" i="66" a="1"/>
  <c r="L83" i="66" a="1"/>
  <c r="R96" i="67" a="1"/>
  <c r="N27" i="55" a="1"/>
  <c r="K125" i="69" a="1"/>
  <c r="O116" i="70" a="1"/>
  <c r="N18" i="63" a="1"/>
  <c r="K96" i="63" a="1"/>
  <c r="J23" i="67" a="1"/>
  <c r="M16" i="67" a="1"/>
  <c r="I86" i="68" a="1"/>
  <c r="R23" i="71" a="1"/>
  <c r="J41" i="64" a="1"/>
  <c r="Q99" i="55" a="1"/>
  <c r="Q33" i="71" a="1"/>
  <c r="P41" i="63" a="1"/>
  <c r="O84" i="64" a="1"/>
  <c r="M125" i="71" a="1"/>
  <c r="K9" i="66" a="1"/>
  <c r="G75" i="68" a="1"/>
  <c r="I15" i="64" a="1"/>
  <c r="P25" i="67" a="1"/>
  <c r="Q39" i="71" a="1"/>
  <c r="H85" i="71" a="1"/>
  <c r="P125" i="66" a="1"/>
  <c r="G68" i="71" a="1"/>
  <c r="L32" i="70" a="1"/>
  <c r="K33" i="66" a="1"/>
  <c r="O38" i="70" a="1"/>
  <c r="R27" i="64" a="1"/>
  <c r="M20" i="63" a="1"/>
  <c r="J42" i="69" a="1"/>
  <c r="I9" i="66" a="1"/>
  <c r="G100" i="66" a="1"/>
  <c r="H53" i="55" a="1"/>
  <c r="G97" i="66" a="1"/>
  <c r="AD114" i="65" a="1"/>
  <c r="K19" i="70" a="1"/>
  <c r="Q85" i="66" a="1"/>
  <c r="M30" i="64" a="1"/>
  <c r="N97" i="65" a="1"/>
  <c r="K101" i="69" a="1"/>
  <c r="O114" i="63" a="1"/>
  <c r="O112" i="66" a="1"/>
  <c r="M21" i="71" a="1"/>
  <c r="H34" i="68" a="1"/>
  <c r="P10" i="71" a="1"/>
  <c r="J28" i="64" a="1"/>
  <c r="H126" i="68" a="1"/>
  <c r="L114" i="68" a="1"/>
  <c r="O25" i="71" a="1"/>
  <c r="L32" i="63" a="1"/>
  <c r="H125" i="71" a="1"/>
  <c r="G116" i="71" a="1"/>
  <c r="M86" i="70" a="1"/>
  <c r="L39" i="71" a="1"/>
  <c r="H30" i="68" a="1"/>
  <c r="AD113" i="67" a="1"/>
  <c r="J29" i="55" a="1"/>
  <c r="K22" i="69" a="1"/>
  <c r="Y116" i="63" a="1"/>
  <c r="R99" i="65" a="1"/>
  <c r="M102" i="70" a="1"/>
  <c r="I11" i="67" a="1"/>
  <c r="G41" i="67" a="1"/>
  <c r="I43" i="65" a="1"/>
  <c r="M14" i="65" a="1"/>
  <c r="L99" i="70" a="1"/>
  <c r="Q36" i="63" a="1"/>
  <c r="G22" i="66" a="1"/>
  <c r="K34" i="69" a="1"/>
  <c r="O87" i="70" a="1"/>
  <c r="O18" i="66" a="1"/>
  <c r="G61" i="68" a="1"/>
  <c r="R16" i="71" a="1"/>
  <c r="I112" i="65" a="1"/>
  <c r="M19" i="55" a="1"/>
  <c r="R23" i="63" a="1"/>
  <c r="M125" i="68" a="1"/>
  <c r="O41" i="69" a="1"/>
  <c r="N112" i="63" a="1"/>
  <c r="Q113" i="63" a="1"/>
  <c r="K98" i="70" a="1"/>
  <c r="H8" i="66" a="1"/>
  <c r="L25" i="69" a="1"/>
  <c r="O17" i="66" a="1"/>
  <c r="P22" i="65" a="1"/>
  <c r="K11" i="68" a="1"/>
  <c r="L15" i="69" a="1"/>
  <c r="Q34" i="65" a="1"/>
  <c r="L112" i="63" a="1"/>
  <c r="O9" i="70" a="1"/>
  <c r="R23" i="69" a="1"/>
  <c r="G60" i="67" a="1"/>
  <c r="Q96" i="67" a="1"/>
  <c r="I31" i="65" a="1"/>
  <c r="L38" i="64" a="1"/>
  <c r="N27" i="70" a="1"/>
  <c r="N22" i="71" a="1"/>
  <c r="N25" i="68" a="1"/>
  <c r="J104" i="70" a="1"/>
  <c r="L22" i="70" a="1"/>
  <c r="K104" i="66" a="1"/>
  <c r="I20" i="66" a="1"/>
  <c r="I126" i="63" a="1"/>
  <c r="H19" i="68" a="1"/>
  <c r="M83" i="65" a="1"/>
  <c r="J102" i="71" a="1"/>
  <c r="J124" i="71" a="1"/>
  <c r="M19" i="63" a="1"/>
  <c r="J30" i="70" a="1"/>
  <c r="H39" i="63" a="1"/>
  <c r="J28" i="67" a="1"/>
  <c r="K10" i="69" a="1"/>
  <c r="I19" i="71" a="1"/>
  <c r="J96" i="67" a="1"/>
  <c r="M34" i="67" a="1"/>
  <c r="N26" i="55" a="1"/>
  <c r="I104" i="68" a="1"/>
  <c r="N103" i="69" a="1"/>
  <c r="I41" i="65" a="1"/>
  <c r="Q32" i="66" a="1"/>
  <c r="K40" i="70" a="1"/>
  <c r="I39" i="67" a="1"/>
  <c r="O36" i="70" a="1"/>
  <c r="Y112" i="70" a="1"/>
  <c r="P125" i="69" a="1"/>
  <c r="H12" i="68" a="1"/>
  <c r="H84" i="64" a="1"/>
  <c r="G97" i="65" a="1"/>
  <c r="M17" i="70" a="1"/>
  <c r="L43" i="71" a="1"/>
  <c r="N29" i="55" a="1"/>
  <c r="X116" i="68" a="1"/>
  <c r="Q37" i="69" a="1"/>
  <c r="O30" i="70" a="1"/>
  <c r="P99" i="67" a="1"/>
  <c r="G85" i="69" a="1"/>
  <c r="O21" i="66" a="1"/>
  <c r="H16" i="71" a="1"/>
  <c r="G66" i="70" a="1"/>
  <c r="R36" i="70" a="1"/>
  <c r="L125" i="69" a="1"/>
  <c r="J116" i="67" a="1"/>
  <c r="M101" i="70" a="1"/>
  <c r="AD112" i="64" a="1"/>
  <c r="R34" i="68" a="1"/>
  <c r="AD116" i="64" a="1"/>
  <c r="L125" i="70" a="1"/>
  <c r="O33" i="68" a="1"/>
  <c r="H69" i="66" a="1"/>
  <c r="N29" i="67" a="1"/>
  <c r="O18" i="63" a="1"/>
  <c r="H22" i="63" a="1"/>
  <c r="AG113" i="65" a="1"/>
  <c r="Q43" i="69" a="1"/>
  <c r="I68" i="66" a="1"/>
  <c r="L31" i="67" a="1"/>
  <c r="Q22" i="69" a="1"/>
  <c r="L9" i="65" a="1"/>
  <c r="G83" i="63" a="1"/>
  <c r="H74" i="55" a="1"/>
  <c r="O126" i="69" a="1"/>
  <c r="R43" i="71" a="1"/>
  <c r="H17" i="69" a="1"/>
  <c r="R34" i="71" a="1"/>
  <c r="I14" i="66" a="1"/>
  <c r="J24" i="64" a="1"/>
  <c r="K14" i="71" a="1"/>
  <c r="P19" i="63" a="1"/>
  <c r="H9" i="68" a="1"/>
  <c r="O9" i="65" a="1"/>
  <c r="L26" i="66" a="1"/>
  <c r="G72" i="63" a="1"/>
  <c r="H18" i="70" a="1"/>
  <c r="L28" i="67" a="1"/>
  <c r="K116" i="67" a="1"/>
  <c r="K124" i="66" a="1"/>
  <c r="H26" i="68" a="1"/>
  <c r="H19" i="69" a="1"/>
  <c r="P16" i="69" a="1"/>
  <c r="M99" i="67" a="1"/>
  <c r="I8" i="70" a="1"/>
  <c r="L102" i="64" a="1"/>
  <c r="O38" i="65" a="1"/>
  <c r="H59" i="70" a="1"/>
  <c r="I101" i="66" a="1"/>
  <c r="N18" i="71" a="1"/>
  <c r="Q8" i="63" a="1"/>
  <c r="J125" i="63" a="1"/>
  <c r="O19" i="70" a="1"/>
  <c r="Q112" i="70" a="1"/>
  <c r="Q32" i="68" a="1"/>
  <c r="P86" i="67" a="1"/>
  <c r="R40" i="64" a="1"/>
  <c r="G56" i="65" a="1"/>
  <c r="L24" i="67" a="1"/>
  <c r="G59" i="67" a="1"/>
  <c r="Q114" i="71" a="1"/>
  <c r="AB116" i="55" a="1"/>
  <c r="J42" i="70" a="1"/>
  <c r="I125" i="69" a="1"/>
  <c r="P113" i="65" a="1"/>
  <c r="I58" i="69" a="1"/>
  <c r="M86" i="65" a="1"/>
  <c r="R11" i="66" a="1"/>
  <c r="Q42" i="66" a="1"/>
  <c r="R116" i="68" a="1"/>
  <c r="J22" i="66" a="1"/>
  <c r="J124" i="70" a="1"/>
  <c r="I18" i="69" a="1"/>
  <c r="P125" i="64" a="1"/>
  <c r="K34" i="66" a="1"/>
  <c r="H63" i="65" a="1"/>
  <c r="G103" i="55" a="1"/>
  <c r="I69" i="66" a="1"/>
  <c r="L18" i="68" a="1"/>
  <c r="AA114" i="64" a="1"/>
  <c r="I68" i="64" a="1"/>
  <c r="I68" i="71" a="1"/>
  <c r="O12" i="71" a="1"/>
  <c r="G67" i="69" a="1"/>
  <c r="I14" i="64" a="1"/>
  <c r="J99" i="67" a="1"/>
  <c r="P36" i="67" a="1"/>
  <c r="Q32" i="69" a="1"/>
  <c r="G24" i="66" a="1"/>
  <c r="I23" i="65" a="1"/>
  <c r="G26" i="67" a="1"/>
  <c r="M10" i="70" a="1"/>
  <c r="P14" i="71" a="1"/>
  <c r="Q19" i="55" a="1"/>
  <c r="O104" i="63" a="1"/>
  <c r="Q113" i="71" a="1"/>
  <c r="H18" i="63" a="1"/>
  <c r="R24" i="66" a="1"/>
  <c r="K29" i="67" a="1"/>
  <c r="R42" i="63" a="1"/>
  <c r="N97" i="64" a="1"/>
  <c r="Q20" i="70" a="1"/>
  <c r="G14" i="67" a="1"/>
  <c r="J83" i="64" a="1"/>
  <c r="I98" i="67" a="1"/>
  <c r="J9" i="66" a="1"/>
  <c r="P25" i="68" a="1"/>
  <c r="H55" i="68" a="1"/>
  <c r="Q39" i="67" a="1"/>
  <c r="AH114" i="55" a="1"/>
  <c r="P102" i="64" a="1"/>
  <c r="K124" i="65" a="1"/>
  <c r="AE116" i="69" a="1"/>
  <c r="Q11" i="69" a="1"/>
  <c r="H27" i="64" a="1"/>
  <c r="R98" i="68" a="1"/>
  <c r="R8" i="67" a="1"/>
  <c r="N15" i="67" a="1"/>
  <c r="I27" i="70" a="1"/>
  <c r="P33" i="66" a="1"/>
  <c r="O38" i="63" a="1"/>
  <c r="Y114" i="55" a="1"/>
  <c r="L35" i="71" a="1"/>
  <c r="H68" i="68" a="1"/>
  <c r="L12" i="66" a="1"/>
  <c r="O22" i="66" a="1"/>
  <c r="N35" i="67" a="1"/>
  <c r="H20" i="69" a="1"/>
  <c r="R116" i="67" a="1"/>
  <c r="L16" i="67" a="1"/>
  <c r="M37" i="65" a="1"/>
  <c r="I14" i="68" a="1"/>
  <c r="O13" i="71" a="1"/>
  <c r="J16" i="69" a="1"/>
  <c r="H34" i="65" a="1"/>
  <c r="N43" i="68" a="1"/>
  <c r="Q27" i="66" a="1"/>
  <c r="L84" i="71" a="1"/>
  <c r="I11" i="63" a="1"/>
  <c r="X114" i="70" a="1"/>
  <c r="R125" i="69" a="1"/>
  <c r="P38" i="64" a="1"/>
  <c r="K30" i="65" a="1"/>
  <c r="M9" i="71" a="1"/>
  <c r="H42" i="64" a="1"/>
  <c r="N116" i="66" a="1"/>
  <c r="Q22" i="65" a="1"/>
  <c r="H113" i="69" a="1"/>
  <c r="N87" i="67" a="1"/>
  <c r="K112" i="67" a="1"/>
  <c r="AH113" i="67" a="1"/>
  <c r="J116" i="68" a="1"/>
  <c r="R125" i="64" a="1"/>
  <c r="H67" i="66" a="1"/>
  <c r="K99" i="65" a="1"/>
  <c r="K85" i="66" a="1"/>
  <c r="I59" i="69" a="1"/>
  <c r="O17" i="68" a="1"/>
  <c r="N87" i="63" a="1"/>
  <c r="G15" i="68" a="1"/>
  <c r="O83" i="71" a="1"/>
  <c r="P96" i="64" a="1"/>
  <c r="O27" i="64" a="1"/>
  <c r="G19" i="67" a="1"/>
  <c r="H32" i="70" a="1"/>
  <c r="L40" i="63" a="1"/>
  <c r="H58" i="71" a="1"/>
  <c r="G126" i="71" a="1"/>
  <c r="K96" i="67" a="1"/>
  <c r="Q33" i="67" a="1"/>
  <c r="N13" i="67" a="1"/>
  <c r="J85" i="65" a="1"/>
  <c r="G85" i="68" a="1"/>
  <c r="Q18" i="69" a="1"/>
  <c r="Q85" i="69" a="1"/>
  <c r="Y112" i="64" a="1"/>
  <c r="H73" i="67" a="1"/>
  <c r="H85" i="67" a="1"/>
  <c r="G29" i="66" a="1"/>
  <c r="L9" i="71" a="1"/>
  <c r="AF116" i="70" a="1"/>
  <c r="O87" i="67" a="1"/>
  <c r="O36" i="71" a="1"/>
  <c r="Q97" i="66" a="1"/>
  <c r="H64" i="70" a="1"/>
  <c r="K8" i="55" a="1"/>
  <c r="H71" i="70" a="1"/>
  <c r="J38" i="70" a="1"/>
  <c r="M36" i="65" a="1"/>
  <c r="H14" i="67" a="1"/>
  <c r="AE112" i="71" a="1"/>
  <c r="R86" i="64" a="1"/>
  <c r="G13" i="65" a="1"/>
  <c r="J26" i="68" a="1"/>
  <c r="I40" i="66" a="1"/>
  <c r="I34" i="55" a="1"/>
  <c r="G55" i="64" a="1"/>
  <c r="M125" i="63" a="1"/>
  <c r="AB112" i="64" a="1"/>
  <c r="K37" i="66" a="1"/>
  <c r="N99" i="68" a="1"/>
  <c r="R16" i="69" a="1"/>
  <c r="K31" i="64" a="1"/>
  <c r="H32" i="68" a="1"/>
  <c r="H101" i="68" a="1"/>
  <c r="H61" i="68" a="1"/>
  <c r="P125" i="71" a="1"/>
  <c r="O17" i="65" a="1"/>
  <c r="P87" i="63" a="1"/>
  <c r="M19" i="67" a="1"/>
  <c r="G99" i="55" a="1"/>
  <c r="I22" i="68" a="1"/>
  <c r="I74" i="68" a="1"/>
  <c r="J19" i="65" a="1"/>
  <c r="H99" i="69" a="1"/>
  <c r="Q100" i="71" a="1"/>
  <c r="O113" i="69" a="1"/>
  <c r="AA116" i="68" a="1"/>
  <c r="P100" i="67" a="1"/>
  <c r="Q114" i="67" a="1"/>
  <c r="R43" i="66" a="1"/>
  <c r="I29" i="69" a="1"/>
  <c r="M19" i="68" a="1"/>
  <c r="R39" i="67" a="1"/>
  <c r="G71" i="69" a="1"/>
  <c r="G60" i="68" a="1"/>
  <c r="N40" i="67" a="1"/>
  <c r="O15" i="66" a="1"/>
  <c r="I124" i="67" a="1"/>
  <c r="H74" i="63" a="1"/>
  <c r="H64" i="68" a="1"/>
  <c r="AH112" i="68" a="1"/>
  <c r="P41" i="69" a="1"/>
  <c r="H23" i="71" a="1"/>
  <c r="G38" i="64" a="1"/>
  <c r="L113" i="66" a="1"/>
  <c r="N27" i="63" a="1"/>
  <c r="P104" i="63" a="1"/>
  <c r="L41" i="65" a="1"/>
  <c r="L116" i="70" a="1"/>
  <c r="J34" i="65" a="1"/>
  <c r="H28" i="70" a="1"/>
  <c r="G12" i="70" a="1"/>
  <c r="M96" i="69" a="1"/>
  <c r="R25" i="66" a="1"/>
  <c r="G112" i="69" a="1"/>
  <c r="I35" i="71" a="1"/>
  <c r="P28" i="68" a="1"/>
  <c r="G19" i="71" a="1"/>
  <c r="R87" i="68" a="1"/>
  <c r="G14" i="55" a="1"/>
  <c r="R98" i="55" a="1"/>
  <c r="G23" i="71" a="1"/>
  <c r="H14" i="68" a="1"/>
  <c r="Q15" i="65" a="1"/>
  <c r="G56" i="66" a="1"/>
  <c r="N13" i="71" a="1"/>
  <c r="G20" i="64" a="1"/>
  <c r="Z113" i="65" a="1"/>
  <c r="H63" i="71" a="1"/>
  <c r="H51" i="70" a="1"/>
  <c r="K26" i="68" a="1"/>
  <c r="R84" i="67" a="1"/>
  <c r="Q83" i="70" a="1"/>
  <c r="G29" i="70" a="1"/>
  <c r="I69" i="63" a="1"/>
  <c r="H85" i="68" a="1"/>
  <c r="L17" i="63" a="1"/>
  <c r="G57" i="71" a="1"/>
  <c r="H51" i="69" a="1"/>
  <c r="H19" i="70" a="1"/>
  <c r="K33" i="67" a="1"/>
  <c r="P12" i="71" a="1"/>
  <c r="J85" i="68" a="1"/>
  <c r="H125" i="69" a="1"/>
  <c r="N41" i="64" a="1"/>
  <c r="AH116" i="71" a="1"/>
  <c r="G25" i="71" a="1"/>
  <c r="R27" i="67" a="1"/>
  <c r="I70" i="67" a="1"/>
  <c r="H96" i="63" a="1"/>
  <c r="Q98" i="65" a="1"/>
  <c r="K103" i="55" a="1"/>
  <c r="AC113" i="67" a="1"/>
  <c r="I51" i="55" a="1"/>
  <c r="O11" i="63" a="1"/>
  <c r="J34" i="68" a="1"/>
  <c r="M13" i="66" a="1"/>
  <c r="K42" i="66" a="1"/>
  <c r="R30" i="65" a="1"/>
  <c r="O41" i="68" a="1"/>
  <c r="P27" i="71" a="1"/>
  <c r="Q103" i="67" a="1"/>
  <c r="AB112" i="70" a="1"/>
  <c r="K41" i="67" a="1"/>
  <c r="G34" i="70" a="1"/>
  <c r="K43" i="67" a="1"/>
  <c r="R39" i="63" a="1"/>
  <c r="N86" i="68" a="1"/>
  <c r="G13" i="63" a="1"/>
  <c r="O38" i="69" a="1"/>
  <c r="N8" i="65" a="1"/>
  <c r="G51" i="71" a="1"/>
  <c r="L11" i="67" a="1"/>
  <c r="M15" i="65" a="1"/>
  <c r="Q35" i="66" a="1"/>
  <c r="M43" i="63" a="1"/>
  <c r="H67" i="55" a="1"/>
  <c r="L23" i="68" a="1"/>
  <c r="N10" i="66" a="1"/>
  <c r="N101" i="64" a="1"/>
  <c r="I33" i="68" a="1"/>
  <c r="L101" i="63" a="1"/>
  <c r="M83" i="67" a="1"/>
  <c r="AI113" i="68" a="1"/>
  <c r="R40" i="65" a="1"/>
  <c r="R41" i="65" a="1"/>
  <c r="J113" i="69" a="1"/>
  <c r="J25" i="67" a="1"/>
  <c r="G60" i="66" a="1"/>
  <c r="Q98" i="70" a="1"/>
  <c r="O12" i="68" a="1"/>
  <c r="L38" i="67" a="1"/>
  <c r="H33" i="67" a="1"/>
  <c r="L103" i="63" a="1"/>
  <c r="AE114" i="66" a="1"/>
  <c r="L35" i="66" a="1"/>
  <c r="Y116" i="55" a="1"/>
  <c r="H36" i="66" a="1"/>
  <c r="P43" i="64" a="1"/>
  <c r="I37" i="66" a="1"/>
  <c r="P27" i="66" a="1"/>
  <c r="P41" i="64" a="1"/>
  <c r="AG112" i="63" a="1"/>
  <c r="G14" i="70" a="1"/>
  <c r="G19" i="55" a="1"/>
  <c r="G34" i="55" a="1"/>
  <c r="N15" i="64" a="1"/>
  <c r="R40" i="69" a="1"/>
  <c r="R100" i="63" a="1"/>
  <c r="L103" i="65" a="1"/>
  <c r="Z114" i="66" a="1"/>
  <c r="K11" i="69" a="1"/>
  <c r="AA114" i="70" a="1"/>
  <c r="O42" i="64" a="1"/>
  <c r="R86" i="70" a="1"/>
  <c r="O30" i="68" a="1"/>
  <c r="I19" i="69" a="1"/>
  <c r="AI114" i="66" a="1"/>
  <c r="AD113" i="69" a="1"/>
  <c r="R97" i="69" a="1"/>
  <c r="P25" i="69" a="1"/>
  <c r="G112" i="63" a="1"/>
  <c r="I30" i="64" a="1"/>
  <c r="Q24" i="71" a="1"/>
  <c r="I64" i="70" a="1"/>
  <c r="O9" i="68" a="1"/>
  <c r="H58" i="70" a="1"/>
  <c r="G70" i="63" a="1"/>
  <c r="J43" i="65" a="1"/>
  <c r="P32" i="71" a="1"/>
  <c r="J124" i="65" a="1"/>
  <c r="P83" i="69" a="1"/>
  <c r="O23" i="69" a="1"/>
  <c r="N99" i="64" a="1"/>
  <c r="AD116" i="71" a="1"/>
  <c r="K10" i="67" a="1"/>
  <c r="H100" i="66" a="1"/>
  <c r="K20" i="66" a="1"/>
  <c r="O126" i="65" a="1"/>
  <c r="X112" i="69" a="1"/>
  <c r="M86" i="71" a="1"/>
  <c r="H35" i="65" a="1"/>
  <c r="G96" i="71" a="1"/>
  <c r="M32" i="68" a="1"/>
  <c r="Q86" i="63" a="1"/>
  <c r="R87" i="63" a="1"/>
  <c r="K114" i="63" a="1"/>
  <c r="L27" i="63" a="1"/>
  <c r="K87" i="69" a="1"/>
  <c r="O27" i="55" a="1"/>
  <c r="M84" i="63" a="1"/>
  <c r="N33" i="71" a="1"/>
  <c r="J10" i="69" a="1"/>
  <c r="P27" i="69" a="1"/>
  <c r="K29" i="68" a="1"/>
  <c r="O18" i="71" a="1"/>
  <c r="M30" i="70" a="1"/>
  <c r="Q8" i="55" a="1"/>
  <c r="H20" i="63" a="1"/>
  <c r="R23" i="66" a="1"/>
  <c r="Q42" i="70" a="1"/>
  <c r="Q41" i="64" a="1"/>
  <c r="L114" i="55" a="1"/>
  <c r="G57" i="64" a="1"/>
  <c r="I18" i="63" a="1"/>
  <c r="H96" i="65" a="1"/>
  <c r="N42" i="66" a="1"/>
  <c r="Q83" i="67" a="1"/>
  <c r="P27" i="67" a="1"/>
  <c r="O87" i="69" a="1"/>
  <c r="J27" i="64" a="1"/>
  <c r="M18" i="66" a="1"/>
  <c r="P26" i="68" a="1"/>
  <c r="L86" i="70" a="1"/>
  <c r="I22" i="71" a="1"/>
  <c r="I16" i="65" a="1"/>
  <c r="Q27" i="69" a="1"/>
  <c r="L38" i="66" a="1"/>
  <c r="I41" i="71" a="1"/>
  <c r="J103" i="64" a="1"/>
  <c r="Q14" i="68" a="1"/>
  <c r="N98" i="67" a="1"/>
  <c r="R35" i="69" a="1"/>
  <c r="G56" i="70" a="1"/>
  <c r="R86" i="69" a="1"/>
  <c r="Q125" i="63" a="1"/>
  <c r="N33" i="63" a="1"/>
  <c r="J40" i="68" a="1"/>
  <c r="O101" i="64" a="1"/>
  <c r="I42" i="71" a="1"/>
  <c r="J19" i="71" a="1"/>
  <c r="N31" i="66" a="1"/>
  <c r="AH114" i="64" a="1"/>
  <c r="H125" i="66" a="1"/>
  <c r="G124" i="65" a="1"/>
  <c r="O16" i="69" a="1"/>
  <c r="M27" i="67" a="1"/>
  <c r="G42" i="64" a="1"/>
  <c r="G116" i="69" a="1"/>
  <c r="O16" i="67" a="1"/>
  <c r="G96" i="63" a="1"/>
  <c r="P22" i="68" a="1"/>
  <c r="G96" i="68" a="1"/>
  <c r="H112" i="69" a="1"/>
  <c r="J25" i="65" a="1"/>
  <c r="N11" i="68" a="1"/>
  <c r="AH114" i="71" a="1"/>
  <c r="Q31" i="66" a="1"/>
  <c r="G96" i="64" a="1"/>
  <c r="J102" i="70" a="1"/>
  <c r="N86" i="63" a="1"/>
  <c r="J39" i="67" a="1"/>
  <c r="O18" i="69" a="1"/>
  <c r="K126" i="65" a="1"/>
  <c r="O17" i="63" a="1"/>
  <c r="L30" i="65" a="1"/>
  <c r="Q11" i="63" a="1"/>
  <c r="L17" i="71" a="1"/>
  <c r="I99" i="68" a="1"/>
  <c r="J15" i="69" a="1"/>
  <c r="H55" i="71" a="1"/>
  <c r="Q14" i="64" a="1"/>
  <c r="J31" i="64" a="1"/>
  <c r="I12" i="65" a="1"/>
  <c r="Q98" i="71" a="1"/>
  <c r="Q116" i="66" a="1"/>
  <c r="P28" i="65" a="1"/>
  <c r="M101" i="65" a="1"/>
  <c r="P84" i="70" a="1"/>
  <c r="I74" i="71" a="1"/>
  <c r="G83" i="70" a="1"/>
  <c r="I101" i="67" a="1"/>
  <c r="O8" i="64" a="1"/>
  <c r="AC114" i="66" a="1"/>
  <c r="P113" i="69" a="1"/>
  <c r="R36" i="66" a="1"/>
  <c r="R33" i="65" a="1"/>
  <c r="L102" i="63" a="1"/>
  <c r="H97" i="63" a="1"/>
  <c r="H102" i="66" a="1"/>
  <c r="N33" i="70" a="1"/>
  <c r="I24" i="65" a="1"/>
  <c r="G8" i="69" a="1"/>
  <c r="I84" i="71" a="1"/>
  <c r="P21" i="64" a="1"/>
  <c r="J114" i="64" a="1"/>
  <c r="G34" i="69" a="1"/>
  <c r="N103" i="55" a="1"/>
  <c r="L39" i="70" a="1"/>
  <c r="M36" i="64" a="1"/>
  <c r="P34" i="71" a="1"/>
  <c r="I31" i="70" a="1"/>
  <c r="L21" i="65" a="1"/>
  <c r="L10" i="68" a="1"/>
  <c r="G41" i="69" a="1"/>
  <c r="G38" i="70" a="1"/>
  <c r="O41" i="66" a="1"/>
  <c r="G28" i="66" a="1"/>
  <c r="N101" i="67" a="1"/>
  <c r="K103" i="67" a="1"/>
  <c r="O85" i="66" a="1"/>
  <c r="L42" i="63" a="1"/>
  <c r="O32" i="64" a="1"/>
  <c r="J18" i="69" a="1"/>
  <c r="Q30" i="63" a="1"/>
  <c r="K10" i="70" a="1"/>
  <c r="P20" i="63" a="1"/>
  <c r="M87" i="71" a="1"/>
  <c r="H69" i="69" a="1"/>
  <c r="AF116" i="65" a="1"/>
  <c r="P85" i="70" a="1"/>
  <c r="M28" i="69" a="1"/>
  <c r="N13" i="69" a="1"/>
  <c r="H21" i="55" a="1"/>
  <c r="I72" i="68" a="1"/>
  <c r="N124" i="70" a="1"/>
  <c r="L84" i="67" a="1"/>
  <c r="R22" i="63" a="1"/>
  <c r="R116" i="65" a="1"/>
  <c r="I101" i="68" a="1"/>
  <c r="L113" i="65" a="1"/>
  <c r="I85" i="70" a="1"/>
  <c r="P84" i="66" a="1"/>
  <c r="I43" i="67" a="1"/>
  <c r="P84" i="67" a="1"/>
  <c r="I67" i="66" a="1"/>
  <c r="H13" i="69" a="1"/>
  <c r="K38" i="71" a="1"/>
  <c r="R42" i="71" a="1"/>
  <c r="P40" i="70" a="1"/>
  <c r="N84" i="65" a="1"/>
  <c r="G66" i="71" a="1"/>
  <c r="G54" i="69" a="1"/>
  <c r="K85" i="70" a="1"/>
  <c r="AA116" i="65" a="1"/>
  <c r="P39" i="70" a="1"/>
  <c r="AG113" i="63" a="1"/>
  <c r="AA113" i="71" a="1"/>
  <c r="G17" i="63" a="1"/>
  <c r="O43" i="66" a="1"/>
  <c r="L41" i="63" a="1"/>
  <c r="J86" i="64" a="1"/>
  <c r="J21" i="68" a="1"/>
  <c r="O112" i="69" a="1"/>
  <c r="L24" i="65" a="1"/>
  <c r="L21" i="63" a="1"/>
  <c r="R15" i="67" a="1"/>
  <c r="I52" i="69" a="1"/>
  <c r="I24" i="63" a="1"/>
  <c r="P40" i="63" a="1"/>
  <c r="M28" i="66" a="1"/>
  <c r="M124" i="63" a="1"/>
  <c r="J99" i="55" a="1"/>
  <c r="M96" i="70" a="1"/>
  <c r="N12" i="71" a="1"/>
  <c r="L113" i="67" a="1"/>
  <c r="P99" i="55" a="1"/>
  <c r="X112" i="65" a="1"/>
  <c r="J42" i="65" a="1"/>
  <c r="Q12" i="65" a="1"/>
  <c r="H31" i="66" a="1"/>
  <c r="N98" i="65" a="1"/>
  <c r="J103" i="65" a="1"/>
  <c r="O14" i="66" a="1"/>
  <c r="R116" i="55" a="1"/>
  <c r="H56" i="63" a="1"/>
  <c r="G8" i="63" a="1"/>
  <c r="G67" i="65" a="1"/>
  <c r="P13" i="63" a="1"/>
  <c r="G61" i="70" a="1"/>
  <c r="N126" i="66" a="1"/>
  <c r="K100" i="66" a="1"/>
  <c r="O8" i="70" a="1"/>
  <c r="R102" i="69" a="1"/>
  <c r="H87" i="71" a="1"/>
  <c r="I63" i="67" a="1"/>
  <c r="Q18" i="66" a="1"/>
  <c r="I126" i="67" a="1"/>
  <c r="K41" i="66" a="1"/>
  <c r="H14" i="55" a="1"/>
  <c r="J8" i="63" a="1"/>
  <c r="M39" i="65" a="1"/>
  <c r="AG114" i="55" a="1"/>
  <c r="AE116" i="63" a="1"/>
  <c r="AF113" i="64" a="1"/>
  <c r="Y113" i="64" a="1"/>
  <c r="P26" i="67" a="1"/>
  <c r="O40" i="70" a="1"/>
  <c r="M35" i="66" a="1"/>
  <c r="K112" i="64" a="1"/>
  <c r="L36" i="70" a="1"/>
  <c r="M22" i="67" a="1"/>
  <c r="N112" i="66" a="1"/>
  <c r="M19" i="64" a="1"/>
  <c r="Q36" i="70" a="1"/>
  <c r="I28" i="63" a="1"/>
  <c r="G114" i="66" a="1"/>
  <c r="K11" i="64" a="1"/>
  <c r="I33" i="69" a="1"/>
  <c r="N113" i="71" a="1"/>
  <c r="Z116" i="68" a="1"/>
  <c r="K31" i="66" a="1"/>
  <c r="I27" i="68" a="1"/>
  <c r="Q104" i="66" a="1"/>
  <c r="G102" i="70" a="1"/>
  <c r="N25" i="71" a="1"/>
  <c r="Q27" i="63" a="1"/>
  <c r="Q11" i="64" a="1"/>
  <c r="G55" i="70" a="1"/>
  <c r="G35" i="63" a="1"/>
  <c r="R9" i="69" a="1"/>
  <c r="M30" i="63" a="1"/>
  <c r="K14" i="66" a="1"/>
  <c r="L8" i="55" a="1"/>
  <c r="L20" i="68" a="1"/>
  <c r="G36" i="70" a="1"/>
  <c r="Q124" i="64" a="1"/>
  <c r="P20" i="70" a="1"/>
  <c r="I15" i="63" a="1"/>
  <c r="N102" i="71" a="1"/>
  <c r="M8" i="63" a="1"/>
  <c r="M11" i="70" a="1"/>
  <c r="M43" i="71" a="1"/>
  <c r="P114" i="66" a="1"/>
  <c r="G35" i="65" a="1"/>
  <c r="I36" i="71" a="1"/>
  <c r="L35" i="63" a="1"/>
  <c r="Q126" i="63" a="1"/>
  <c r="G73" i="69" a="1"/>
  <c r="G62" i="64" a="1"/>
  <c r="P101" i="63" a="1"/>
  <c r="AA113" i="66" a="1"/>
  <c r="L9" i="63" a="1"/>
  <c r="R40" i="68" a="1"/>
  <c r="H99" i="68" a="1"/>
  <c r="J21" i="55" a="1"/>
  <c r="K27" i="70" a="1"/>
  <c r="P18" i="65" a="1"/>
  <c r="O15" i="69" a="1"/>
  <c r="G56" i="55" a="1"/>
  <c r="M83" i="66" a="1"/>
  <c r="G29" i="68" a="1"/>
  <c r="P87" i="68" a="1"/>
  <c r="Q87" i="65" a="1"/>
  <c r="H116" i="63" a="1"/>
  <c r="I32" i="63" a="1"/>
  <c r="L32" i="65" a="1"/>
  <c r="G57" i="68" a="1"/>
  <c r="G112" i="70" a="1"/>
  <c r="J18" i="67" a="1"/>
  <c r="M22" i="66" a="1"/>
  <c r="L101" i="68" a="1"/>
  <c r="I22" i="69" a="1"/>
  <c r="L36" i="64" a="1"/>
  <c r="G102" i="66" a="1"/>
  <c r="R38" i="67" a="1"/>
  <c r="K20" i="68" a="1"/>
  <c r="P126" i="67" a="1"/>
  <c r="H86" i="70" a="1"/>
  <c r="N28" i="55" a="1"/>
  <c r="H34" i="63" a="1"/>
  <c r="O22" i="69" a="1"/>
  <c r="H70" i="70" a="1"/>
  <c r="L103" i="71" a="1"/>
  <c r="L13" i="67" a="1"/>
  <c r="N100" i="71" a="1"/>
  <c r="P11" i="66" a="1"/>
  <c r="I17" i="67" a="1"/>
  <c r="L85" i="64" a="1"/>
  <c r="AF114" i="66" a="1"/>
  <c r="H85" i="65" a="1"/>
  <c r="M16" i="63" a="1"/>
  <c r="K29" i="69" a="1"/>
  <c r="I18" i="71" a="1"/>
  <c r="O37" i="63" a="1"/>
  <c r="R16" i="70" a="1"/>
  <c r="Q16" i="66" a="1"/>
  <c r="H20" i="71" a="1"/>
  <c r="J103" i="67" a="1"/>
  <c r="H54" i="66" a="1"/>
  <c r="N112" i="64" a="1"/>
  <c r="G71" i="68" a="1"/>
  <c r="P15" i="63" a="1"/>
  <c r="L83" i="71" a="1"/>
  <c r="M86" i="68" a="1"/>
  <c r="M124" i="66" a="1"/>
  <c r="M14" i="63" a="1"/>
  <c r="Q8" i="66" a="1"/>
  <c r="O31" i="66" a="1"/>
  <c r="K116" i="66" a="1"/>
  <c r="L10" i="70" a="1"/>
  <c r="N39" i="70" a="1"/>
  <c r="Q23" i="66" a="1"/>
  <c r="N102" i="70" a="1"/>
  <c r="H75" i="66" a="1"/>
  <c r="M101" i="66" a="1"/>
  <c r="P36" i="69" a="1"/>
  <c r="M84" i="69" a="1"/>
  <c r="H74" i="69" a="1"/>
  <c r="G54" i="65" a="1"/>
  <c r="R102" i="66" a="1"/>
  <c r="N38" i="67" a="1"/>
  <c r="O21" i="70" a="1"/>
  <c r="L43" i="69" a="1"/>
  <c r="L101" i="67" a="1"/>
  <c r="I62" i="63" a="1"/>
  <c r="P16" i="68" a="1"/>
  <c r="Z113" i="66" a="1"/>
  <c r="G104" i="67" a="1"/>
  <c r="R102" i="67" a="1"/>
  <c r="P39" i="71" a="1"/>
  <c r="L116" i="66" a="1"/>
  <c r="L101" i="66" a="1"/>
  <c r="G116" i="55" a="1"/>
  <c r="AI114" i="55" a="1"/>
  <c r="AD113" i="71" a="1"/>
  <c r="G68" i="63" a="1"/>
  <c r="Q12" i="64" a="1"/>
  <c r="Q13" i="70" a="1"/>
  <c r="G85" i="66" a="1"/>
  <c r="Q11" i="70" a="1"/>
  <c r="M39" i="70" a="1"/>
  <c r="Q40" i="66" a="1"/>
  <c r="I63" i="55" a="1"/>
  <c r="I32" i="69" a="1"/>
  <c r="O18" i="65" a="1"/>
  <c r="N10" i="65" a="1"/>
  <c r="L23" i="69" a="1"/>
  <c r="O24" i="71" a="1"/>
  <c r="M86" i="67" a="1"/>
  <c r="R85" i="66" a="1"/>
  <c r="K126" i="63" a="1"/>
  <c r="L37" i="63" a="1"/>
  <c r="G58" i="64" a="1"/>
  <c r="I144" i="69" a="1"/>
  <c r="J125" i="70" a="1"/>
  <c r="R103" i="64" a="1"/>
  <c r="K25" i="63" a="1"/>
  <c r="J14" i="66" a="1"/>
  <c r="H53" i="68" a="1"/>
  <c r="I69" i="68" a="1"/>
  <c r="L100" i="66" a="1"/>
  <c r="K23" i="71" a="1"/>
  <c r="L86" i="64" a="1"/>
  <c r="I97" i="69" a="1"/>
  <c r="R22" i="68" a="1"/>
  <c r="R41" i="67" a="1"/>
  <c r="M41" i="63" a="1"/>
  <c r="G55" i="65" a="1"/>
  <c r="N26" i="71" a="1"/>
  <c r="P97" i="65" a="1"/>
  <c r="P17" i="70" a="1"/>
  <c r="R26" i="65" a="1"/>
  <c r="Q86" i="67" a="1"/>
  <c r="AG116" i="64" a="1"/>
  <c r="P98" i="63" a="1"/>
  <c r="O114" i="69" a="1"/>
  <c r="M43" i="68" a="1"/>
  <c r="P22" i="64" a="1"/>
  <c r="I30" i="70" a="1"/>
  <c r="H13" i="65" a="1"/>
  <c r="K32" i="66" a="1"/>
  <c r="R99" i="55" a="1"/>
  <c r="L34" i="55" a="1"/>
  <c r="AE112" i="69" a="1"/>
  <c r="Y113" i="66" a="1"/>
  <c r="J112" i="64" a="1"/>
  <c r="I24" i="64" a="1"/>
  <c r="Q97" i="68" a="1"/>
  <c r="P126" i="70" a="1"/>
  <c r="L17" i="66" a="1"/>
  <c r="P112" i="70" a="1"/>
  <c r="G87" i="64" a="1"/>
  <c r="R42" i="67" a="1"/>
  <c r="P104" i="66" a="1"/>
  <c r="Q97" i="67" a="1"/>
  <c r="H8" i="68" a="1"/>
  <c r="K103" i="68" a="1"/>
  <c r="R20" i="65" a="1"/>
  <c r="G23" i="68" a="1"/>
  <c r="I41" i="63" a="1"/>
  <c r="O13" i="68" a="1"/>
  <c r="P19" i="65" a="1"/>
  <c r="J27" i="68" a="1"/>
  <c r="L9" i="69" a="1"/>
  <c r="I83" i="68" a="1"/>
  <c r="L99" i="63" a="1"/>
  <c r="K102" i="64" a="1"/>
  <c r="H38" i="69" a="1"/>
  <c r="Q16" i="69" a="1"/>
  <c r="N125" i="63" a="1"/>
  <c r="O32" i="69" a="1"/>
  <c r="N101" i="66" a="1"/>
  <c r="G33" i="69" a="1"/>
  <c r="M124" i="65" a="1"/>
  <c r="G69" i="63" a="1"/>
  <c r="G70" i="68" a="1"/>
  <c r="Q20" i="68" a="1"/>
  <c r="I102" i="68" a="1"/>
  <c r="L28" i="63" a="1"/>
  <c r="R32" i="66" a="1"/>
  <c r="N16" i="64" a="1"/>
  <c r="N102" i="69" a="1"/>
  <c r="J37" i="65" a="1"/>
  <c r="J23" i="65" a="1"/>
  <c r="G19" i="65" a="1"/>
  <c r="G103" i="69" a="1"/>
  <c r="G8" i="64" a="1"/>
  <c r="Z114" i="55" a="1"/>
  <c r="O16" i="55" a="1"/>
  <c r="G23" i="67" a="1"/>
  <c r="M8" i="68" a="1"/>
  <c r="G57" i="63" a="1"/>
  <c r="I35" i="69" a="1"/>
  <c r="J125" i="67" a="1"/>
  <c r="R20" i="67" a="1"/>
  <c r="H57" i="65" a="1"/>
  <c r="L34" i="64" a="1"/>
  <c r="R38" i="65" a="1"/>
  <c r="H97" i="70" a="1"/>
  <c r="P97" i="67" a="1"/>
  <c r="R20" i="68" a="1"/>
  <c r="L30" i="63" a="1"/>
  <c r="O11" i="68" a="1"/>
  <c r="L9" i="64" a="1"/>
  <c r="H51" i="65" a="1"/>
  <c r="G102" i="69" a="1"/>
  <c r="L98" i="69" a="1"/>
  <c r="Q25" i="71" a="1"/>
  <c r="I32" i="71" a="1"/>
  <c r="L24" i="68" a="1"/>
  <c r="Q29" i="63" a="1"/>
  <c r="AA113" i="65" a="1"/>
  <c r="L16" i="71" a="1"/>
  <c r="Q8" i="71" a="1"/>
  <c r="J113" i="66" a="1"/>
  <c r="Q103" i="65" a="1"/>
  <c r="N43" i="66" a="1"/>
  <c r="I96" i="65" a="1"/>
  <c r="G35" i="55" a="1"/>
  <c r="Q96" i="69" a="1"/>
  <c r="M20" i="71" a="1"/>
  <c r="G71" i="71" a="1"/>
  <c r="M12" i="71" a="1"/>
  <c r="I31" i="71" a="1"/>
  <c r="I55" i="71" a="1"/>
  <c r="J86" i="66" a="1"/>
  <c r="X114" i="68" a="1"/>
  <c r="G10" i="66" a="1"/>
  <c r="G26" i="64" a="1"/>
  <c r="I37" i="71" a="1"/>
  <c r="L19" i="71" a="1"/>
  <c r="K25" i="55" a="1"/>
  <c r="M31" i="68" a="1"/>
  <c r="Q17" i="71" a="1"/>
  <c r="N100" i="66" a="1"/>
  <c r="K40" i="65" a="1"/>
  <c r="Q100" i="65" a="1"/>
  <c r="L102" i="55" a="1"/>
  <c r="N103" i="68" a="1"/>
  <c r="M11" i="66" a="1"/>
  <c r="H60" i="67" a="1"/>
  <c r="N114" i="55" a="1"/>
  <c r="H43" i="65" a="1"/>
  <c r="R42" i="68" a="1"/>
  <c r="R124" i="63" a="1"/>
  <c r="O112" i="67" a="1"/>
  <c r="P101" i="69" a="1"/>
  <c r="O34" i="71" a="1"/>
  <c r="I57" i="66" a="1"/>
  <c r="J8" i="55" a="1"/>
  <c r="K36" i="67" a="1"/>
  <c r="L21" i="69" a="1"/>
  <c r="M20" i="66" a="1"/>
  <c r="M18" i="70" a="1"/>
  <c r="P11" i="63" a="1"/>
  <c r="Q35" i="67" a="1"/>
  <c r="H35" i="71" a="1"/>
  <c r="AC114" i="55" a="1"/>
  <c r="N19" i="68" a="1"/>
  <c r="I55" i="65" a="1"/>
  <c r="J104" i="71" a="1"/>
  <c r="Q84" i="64" a="1"/>
  <c r="N97" i="69" a="1"/>
  <c r="H34" i="71" a="1"/>
  <c r="G65" i="69" a="1"/>
  <c r="P12" i="67" a="1"/>
  <c r="R37" i="68" a="1"/>
  <c r="G27" i="67" a="1"/>
  <c r="O11" i="66" a="1"/>
  <c r="O28" i="64" a="1"/>
  <c r="G70" i="70" a="1"/>
  <c r="L83" i="68" a="1"/>
  <c r="K32" i="63" a="1"/>
  <c r="P102" i="67" a="1"/>
  <c r="M19" i="65" a="1"/>
  <c r="Q8" i="69" a="1"/>
  <c r="K102" i="65" a="1"/>
  <c r="J41" i="65" a="1"/>
  <c r="K32" i="64" a="1"/>
  <c r="R8" i="64" a="1"/>
  <c r="J99" i="68" a="1"/>
  <c r="J112" i="69" a="1"/>
  <c r="P87" i="70" a="1"/>
  <c r="R37" i="64" a="1"/>
  <c r="O113" i="65" a="1"/>
  <c r="K101" i="65" a="1"/>
  <c r="L101" i="55" a="1"/>
  <c r="H40" i="63" a="1"/>
  <c r="R104" i="55" a="1"/>
  <c r="H97" i="67" a="1"/>
  <c r="J99" i="71" a="1"/>
  <c r="R36" i="67" a="1"/>
  <c r="R101" i="70" a="1"/>
  <c r="G15" i="71" a="1"/>
  <c r="J31" i="66" a="1"/>
  <c r="G8" i="67" a="1"/>
  <c r="I97" i="66" a="1"/>
  <c r="M37" i="64" a="1"/>
  <c r="AF112" i="64" a="1"/>
  <c r="AH112" i="65" a="1"/>
  <c r="R25" i="70" a="1"/>
  <c r="H116" i="65" a="1"/>
  <c r="J24" i="71" a="1"/>
  <c r="O10" i="70" a="1"/>
  <c r="G142" i="67" a="1"/>
  <c r="H55" i="66" a="1"/>
  <c r="O84" i="66" a="1"/>
  <c r="J87" i="65" a="1"/>
  <c r="I56" i="70" a="1"/>
  <c r="P97" i="69" a="1"/>
  <c r="M98" i="68" a="1"/>
  <c r="L102" i="66" a="1"/>
  <c r="H126" i="70" a="1"/>
  <c r="AF112" i="68" a="1"/>
  <c r="J32" i="63" a="1"/>
  <c r="H63" i="63" a="1"/>
  <c r="L22" i="63" a="1"/>
  <c r="H98" i="67" a="1"/>
  <c r="G73" i="68" a="1"/>
  <c r="AI116" i="69" a="1"/>
  <c r="L43" i="66" a="1"/>
  <c r="G85" i="63" a="1"/>
  <c r="AD112" i="67" a="1"/>
  <c r="P41" i="71" a="1"/>
  <c r="R27" i="65" a="1"/>
  <c r="N16" i="68" a="1"/>
  <c r="J35" i="69" a="1"/>
  <c r="I21" i="65" a="1"/>
  <c r="N15" i="68" a="1"/>
  <c r="G23" i="70" a="1"/>
  <c r="AF116" i="67" a="1"/>
  <c r="G101" i="71" a="1"/>
  <c r="K33" i="65" a="1"/>
  <c r="R38" i="64" a="1"/>
  <c r="R39" i="68" a="1"/>
  <c r="R37" i="70" a="1"/>
  <c r="Q87" i="66" a="1"/>
  <c r="O104" i="70" a="1"/>
  <c r="J39" i="66" a="1"/>
  <c r="H84" i="67" a="1"/>
  <c r="N113" i="69" a="1"/>
  <c r="R20" i="63" a="1"/>
  <c r="R24" i="69" a="1"/>
  <c r="Q84" i="63" a="1"/>
  <c r="G102" i="68" a="1"/>
  <c r="P112" i="71" a="1"/>
  <c r="N31" i="63" a="1"/>
  <c r="L42" i="70" a="1"/>
  <c r="N14" i="63" a="1"/>
  <c r="AC114" i="65" a="1"/>
  <c r="O101" i="71" a="1"/>
  <c r="J35" i="71" a="1"/>
  <c r="M102" i="71" a="1"/>
  <c r="R30" i="66" a="1"/>
  <c r="M43" i="70" a="1"/>
  <c r="I26" i="55" a="1"/>
  <c r="I9" i="68" a="1"/>
  <c r="O31" i="67" a="1"/>
  <c r="I31" i="64" a="1"/>
  <c r="J100" i="69" a="1"/>
  <c r="P124" i="68" a="1"/>
  <c r="M116" i="70" a="1"/>
  <c r="P14" i="68" a="1"/>
  <c r="N25" i="55" a="1"/>
  <c r="Q126" i="64" a="1"/>
  <c r="Q26" i="67" a="1"/>
  <c r="O32" i="66" a="1"/>
  <c r="I43" i="69" a="1"/>
  <c r="H18" i="71" a="1"/>
  <c r="L40" i="65" a="1"/>
  <c r="R98" i="71" a="1"/>
  <c r="G75" i="69" a="1"/>
  <c r="O34" i="55" a="1"/>
  <c r="R17" i="70" a="1"/>
  <c r="I71" i="71" a="1"/>
  <c r="P42" i="71" a="1"/>
  <c r="N103" i="64" a="1"/>
  <c r="H39" i="68" a="1"/>
  <c r="O36" i="68" a="1"/>
  <c r="J25" i="63" a="1"/>
  <c r="Q13" i="66" a="1"/>
  <c r="I72" i="66" a="1"/>
  <c r="O43" i="63" a="1"/>
  <c r="Q14" i="55" a="1"/>
  <c r="AH112" i="70" a="1"/>
  <c r="H71" i="66" a="1"/>
  <c r="AB113" i="67" a="1"/>
  <c r="K20" i="67" a="1"/>
  <c r="Q9" i="68" a="1"/>
  <c r="G52" i="68" a="1"/>
  <c r="M17" i="55" a="1"/>
  <c r="P15" i="65" a="1"/>
  <c r="H73" i="63" a="1"/>
  <c r="P100" i="71" a="1"/>
  <c r="L85" i="71" a="1"/>
  <c r="M99" i="66" a="1"/>
  <c r="G11" i="66" a="1"/>
  <c r="I61" i="63" a="1"/>
  <c r="K35" i="55" a="1"/>
  <c r="H17" i="64" a="1"/>
  <c r="O35" i="55" a="1"/>
  <c r="P8" i="71" a="1"/>
  <c r="H57" i="66" a="1"/>
  <c r="I28" i="68" a="1"/>
  <c r="AD114" i="55" a="1"/>
  <c r="R11" i="67" a="1"/>
  <c r="R29" i="55" a="1"/>
  <c r="Q20" i="63" a="1"/>
  <c r="I112" i="69" a="1"/>
  <c r="O124" i="70" a="1"/>
  <c r="N39" i="71" a="1"/>
  <c r="AC112" i="63" a="1"/>
  <c r="Q43" i="70" a="1"/>
  <c r="J28" i="63" a="1"/>
  <c r="R15" i="66" a="1"/>
  <c r="H98" i="65" a="1"/>
  <c r="G38" i="67" a="1"/>
  <c r="Q20" i="64" a="1"/>
  <c r="H113" i="65" a="1"/>
  <c r="AF116" i="69" a="1"/>
  <c r="G59" i="68" a="1"/>
  <c r="AD114" i="67" a="1"/>
  <c r="H41" i="71" a="1"/>
  <c r="H19" i="66" a="1"/>
  <c r="G17" i="67" a="1"/>
  <c r="L13" i="66" a="1"/>
  <c r="R20" i="71" a="1"/>
  <c r="R116" i="71" a="1"/>
  <c r="O98" i="65" a="1"/>
  <c r="M125" i="55" a="1"/>
  <c r="AI116" i="63" a="1"/>
  <c r="Q38" i="67" a="1"/>
  <c r="P125" i="55" a="1"/>
  <c r="P31" i="64" a="1"/>
  <c r="J19" i="66" a="1"/>
  <c r="M99" i="69" a="1"/>
  <c r="Q10" i="71" a="1"/>
  <c r="AI112" i="69" a="1"/>
  <c r="G65" i="70" a="1"/>
  <c r="L15" i="68" a="1"/>
  <c r="G23" i="69" a="1"/>
  <c r="Q84" i="66" a="1"/>
  <c r="K42" i="63" a="1"/>
  <c r="K39" i="71" a="1"/>
  <c r="H96" i="69" a="1"/>
  <c r="I75" i="71" a="1"/>
  <c r="Q113" i="64" a="1"/>
  <c r="P36" i="66" a="1"/>
  <c r="R21" i="70" a="1"/>
  <c r="I10" i="64" a="1"/>
  <c r="H25" i="69" a="1"/>
  <c r="R18" i="68" a="1"/>
  <c r="AD114" i="64" a="1"/>
  <c r="I15" i="67" a="1"/>
  <c r="J14" i="67" a="1"/>
  <c r="L124" i="66" a="1"/>
  <c r="I12" i="67" a="1"/>
  <c r="O33" i="71" a="1"/>
  <c r="H113" i="66" a="1"/>
  <c r="G35" i="71" a="1"/>
  <c r="H101" i="66" a="1"/>
  <c r="K15" i="63" a="1"/>
  <c r="O34" i="67" a="1"/>
  <c r="H15" i="63" a="1"/>
  <c r="K23" i="67" a="1"/>
  <c r="K38" i="69" a="1"/>
  <c r="N39" i="64" a="1"/>
  <c r="N34" i="64" a="1"/>
  <c r="L25" i="70" a="1"/>
  <c r="M102" i="66" a="1"/>
  <c r="O112" i="64" a="1"/>
  <c r="M25" i="66" a="1"/>
  <c r="Q21" i="64" a="1"/>
  <c r="J27" i="63" a="1"/>
  <c r="P37" i="69" a="1"/>
  <c r="I60" i="63" a="1"/>
  <c r="M14" i="69" a="1"/>
  <c r="L26" i="70" a="1"/>
  <c r="X112" i="70" a="1"/>
  <c r="O30" i="71" a="1"/>
  <c r="I100" i="67" a="1"/>
  <c r="J33" i="63" a="1"/>
  <c r="H104" i="68" a="1"/>
  <c r="O85" i="70" a="1"/>
  <c r="J19" i="70" a="1"/>
  <c r="N41" i="63" a="1"/>
  <c r="I42" i="67" a="1"/>
  <c r="L40" i="66" a="1"/>
  <c r="P31" i="66" a="1"/>
  <c r="G83" i="64" a="1"/>
  <c r="R98" i="67" a="1"/>
  <c r="G144" i="63" a="1"/>
  <c r="R104" i="69" a="1"/>
  <c r="K103" i="63" a="1"/>
  <c r="N13" i="66" a="1"/>
  <c r="Q126" i="65" a="1"/>
  <c r="Q17" i="63" a="1"/>
  <c r="L100" i="70" a="1"/>
  <c r="Q97" i="63" a="1"/>
  <c r="Q103" i="66" a="1"/>
  <c r="I73" i="67" a="1"/>
  <c r="N124" i="67" a="1"/>
  <c r="P20" i="69" a="1"/>
  <c r="L85" i="65" a="1"/>
  <c r="O11" i="65" a="1"/>
  <c r="R125" i="70" a="1"/>
  <c r="J31" i="69" a="1"/>
  <c r="R24" i="71" a="1"/>
  <c r="P86" i="66" a="1"/>
  <c r="N103" i="65" a="1"/>
  <c r="Q27" i="70" a="1"/>
  <c r="H36" i="68" a="1"/>
  <c r="M37" i="63" a="1"/>
  <c r="H75" i="68" a="1"/>
  <c r="O103" i="68" a="1"/>
  <c r="K29" i="65" a="1"/>
  <c r="L112" i="68" a="1"/>
  <c r="H84" i="70" a="1"/>
  <c r="R15" i="71" a="1"/>
  <c r="P11" i="68" a="1"/>
  <c r="J10" i="66" a="1"/>
  <c r="N9" i="64" a="1"/>
  <c r="Q99" i="68" a="1"/>
  <c r="G116" i="67" a="1"/>
  <c r="I116" i="71" a="1"/>
  <c r="R15" i="64" a="1"/>
  <c r="M83" i="70" a="1"/>
  <c r="K17" i="63" a="1"/>
  <c r="I13" i="66" a="1"/>
  <c r="H36" i="64" a="1"/>
  <c r="L26" i="69" a="1"/>
  <c r="O8" i="66" a="1"/>
  <c r="G124" i="67" a="1"/>
  <c r="I22" i="67" a="1"/>
  <c r="M31" i="63" a="1"/>
  <c r="K40" i="67" a="1"/>
  <c r="I20" i="55" a="1"/>
  <c r="H64" i="65" a="1"/>
  <c r="AB116" i="65" a="1"/>
  <c r="N114" i="70" a="1"/>
  <c r="M22" i="68" a="1"/>
  <c r="K37" i="65" a="1"/>
  <c r="R100" i="65" a="1"/>
  <c r="Y114" i="68" a="1"/>
  <c r="M11" i="68" a="1"/>
  <c r="Q15" i="67" a="1"/>
  <c r="H11" i="70" a="1"/>
  <c r="I23" i="63" a="1"/>
  <c r="Q25" i="66" a="1"/>
  <c r="L116" i="67" a="1"/>
  <c r="G15" i="65" a="1"/>
  <c r="G26" i="55" a="1"/>
  <c r="N113" i="66" a="1"/>
  <c r="I32" i="65" a="1"/>
  <c r="AC116" i="70" a="1"/>
  <c r="G17" i="55" a="1"/>
  <c r="O16" i="66" a="1"/>
  <c r="G34" i="64" a="1"/>
  <c r="N100" i="67" a="1"/>
  <c r="N112" i="65" a="1"/>
  <c r="L124" i="69" a="1"/>
  <c r="G99" i="70" a="1"/>
  <c r="N16" i="71" a="1"/>
  <c r="I87" i="70" a="1"/>
  <c r="O100" i="65" a="1"/>
  <c r="L100" i="69" a="1"/>
  <c r="G101" i="70" a="1"/>
  <c r="L9" i="67" a="1"/>
  <c r="K40" i="71" a="1"/>
  <c r="G13" i="68" a="1"/>
  <c r="L104" i="64" a="1"/>
  <c r="L35" i="64" a="1"/>
  <c r="I8" i="68" a="1"/>
  <c r="R21" i="55" a="1"/>
  <c r="H29" i="55" a="1"/>
  <c r="H124" i="65" a="1"/>
  <c r="Q42" i="68" a="1"/>
  <c r="N126" i="68" a="1"/>
  <c r="N104" i="65" a="1"/>
  <c r="Q25" i="69" a="1"/>
  <c r="G74" i="63" a="1"/>
  <c r="L25" i="64" a="1"/>
  <c r="G104" i="68" a="1"/>
  <c r="J17" i="71" a="1"/>
  <c r="N26" i="70" a="1"/>
  <c r="K11" i="70" a="1"/>
  <c r="N97" i="71" a="1"/>
  <c r="R126" i="65" a="1"/>
  <c r="I40" i="67" a="1"/>
  <c r="P84" i="71" a="1"/>
  <c r="G30" i="68" a="1"/>
  <c r="P96" i="67" a="1"/>
  <c r="I68" i="68" a="1"/>
  <c r="K96" i="66" a="1"/>
  <c r="H114" i="69" a="1"/>
  <c r="P23" i="64" a="1"/>
  <c r="K113" i="65" a="1"/>
  <c r="G60" i="70" a="1"/>
  <c r="M34" i="55" a="1"/>
  <c r="K102" i="67" a="1"/>
  <c r="G124" i="64" a="1"/>
  <c r="N11" i="63" a="1"/>
  <c r="R28" i="68" a="1"/>
  <c r="N23" i="66" a="1"/>
  <c r="O40" i="66" a="1"/>
  <c r="Q20" i="65" a="1"/>
  <c r="J15" i="71" a="1"/>
  <c r="N30" i="65" a="1"/>
  <c r="R34" i="69" a="1"/>
  <c r="M33" i="70" a="1"/>
  <c r="I43" i="66" a="1"/>
  <c r="X114" i="71" a="1"/>
  <c r="H63" i="67" a="1"/>
  <c r="K87" i="67" a="1"/>
  <c r="N42" i="69" a="1"/>
  <c r="Q9" i="63" a="1"/>
  <c r="M36" i="66" a="1"/>
  <c r="N36" i="68" a="1"/>
  <c r="R97" i="64" a="1"/>
  <c r="K21" i="68" a="1"/>
  <c r="K42" i="65" a="1"/>
  <c r="Q38" i="66" a="1"/>
  <c r="O10" i="63" a="1"/>
  <c r="K28" i="66" a="1"/>
  <c r="H57" i="71" a="1"/>
  <c r="AD114" i="70" a="1"/>
  <c r="O13" i="63" a="1"/>
  <c r="R15" i="68" a="1"/>
  <c r="I59" i="63" a="1"/>
  <c r="Z114" i="63" a="1"/>
  <c r="O100" i="71" a="1"/>
  <c r="Q83" i="63" a="1"/>
  <c r="R125" i="65" a="1"/>
  <c r="Q84" i="65" a="1"/>
  <c r="AG113" i="64" a="1"/>
  <c r="H96" i="67" a="1"/>
  <c r="I51" i="69" a="1"/>
  <c r="M18" i="68" a="1"/>
  <c r="L104" i="63" a="1"/>
  <c r="J85" i="63" a="1"/>
  <c r="AF112" i="67" a="1"/>
  <c r="P23" i="65" a="1"/>
  <c r="J30" i="71" a="1"/>
  <c r="G72" i="66" a="1"/>
  <c r="H70" i="68" a="1"/>
  <c r="K103" i="69" a="1"/>
  <c r="G15" i="63" a="1"/>
  <c r="P28" i="66" a="1"/>
  <c r="I62" i="68" a="1"/>
  <c r="K116" i="69" a="1"/>
  <c r="G70" i="65" a="1"/>
  <c r="J14" i="68" a="1"/>
  <c r="L98" i="65" a="1"/>
  <c r="Z116" i="71" a="1"/>
  <c r="K29" i="66" a="1"/>
  <c r="H23" i="67" a="1"/>
  <c r="O97" i="68" a="1"/>
  <c r="L85" i="63" a="1"/>
  <c r="Q100" i="70" a="1"/>
  <c r="N19" i="69" a="1"/>
  <c r="P102" i="66" a="1"/>
  <c r="L28" i="55" a="1"/>
  <c r="H37" i="69" a="1"/>
  <c r="Q14" i="69" a="1"/>
  <c r="O38" i="67" a="1"/>
  <c r="H55" i="67" a="1"/>
  <c r="N31" i="69" a="1"/>
  <c r="N22" i="64" a="1"/>
  <c r="H54" i="71" a="1"/>
  <c r="G116" i="65" a="1"/>
  <c r="I87" i="66" a="1"/>
  <c r="P14" i="66" a="1"/>
  <c r="J19" i="63" a="1"/>
  <c r="O12" i="67" a="1"/>
  <c r="G34" i="67" a="1"/>
  <c r="J98" i="68" a="1"/>
  <c r="H21" i="70" a="1"/>
  <c r="I102" i="69" a="1"/>
  <c r="R87" i="67" a="1"/>
  <c r="Q112" i="55" a="1"/>
  <c r="J42" i="66" a="1"/>
  <c r="H85" i="63" a="1"/>
  <c r="H114" i="67" a="1"/>
  <c r="K101" i="66" a="1"/>
  <c r="Q9" i="65" a="1"/>
  <c r="P13" i="68" a="1"/>
  <c r="I60" i="55" a="1"/>
  <c r="Q102" i="65" a="1"/>
  <c r="I84" i="64" a="1"/>
  <c r="I40" i="70" a="1"/>
  <c r="Q112" i="68" a="1"/>
  <c r="H73" i="65" a="1"/>
  <c r="L85" i="67" a="1"/>
  <c r="G52" i="66" a="1"/>
  <c r="G67" i="63" a="1"/>
  <c r="J99" i="70" a="1"/>
  <c r="H97" i="68" a="1"/>
  <c r="N40" i="71" a="1"/>
  <c r="R37" i="66" a="1"/>
  <c r="J19" i="55" a="1"/>
  <c r="H54" i="68" a="1"/>
  <c r="N17" i="64" a="1"/>
  <c r="H24" i="71" a="1"/>
  <c r="H27" i="68" a="1"/>
  <c r="G28" i="71" a="1"/>
  <c r="P102" i="68" a="1"/>
  <c r="P37" i="68" a="1"/>
  <c r="O25" i="67" a="1"/>
  <c r="Q31" i="64" a="1"/>
  <c r="Q28" i="65" a="1"/>
  <c r="I74" i="70" a="1"/>
  <c r="J126" i="70" a="1"/>
  <c r="I26" i="64" a="1"/>
  <c r="I24" i="69" a="1"/>
  <c r="J34" i="66" a="1"/>
  <c r="L18" i="67" a="1"/>
  <c r="H64" i="63" a="1"/>
  <c r="H67" i="71" a="1"/>
  <c r="O87" i="65" a="1"/>
  <c r="Q114" i="65" a="1"/>
  <c r="H62" i="64" a="1"/>
  <c r="Q85" i="67" a="1"/>
  <c r="P43" i="66" a="1"/>
  <c r="L30" i="68" a="1"/>
  <c r="R30" i="68" a="1"/>
  <c r="Z112" i="66" a="1"/>
  <c r="N28" i="65" a="1"/>
  <c r="G19" i="64" a="1"/>
  <c r="K34" i="64" a="1"/>
  <c r="I33" i="67" a="1"/>
  <c r="H56" i="64" a="1"/>
  <c r="H83" i="65" a="1"/>
  <c r="Y112" i="67" a="1"/>
  <c r="H103" i="70" a="1"/>
  <c r="O20" i="67" a="1"/>
  <c r="H62" i="67" a="1"/>
  <c r="G116" i="63" a="1"/>
  <c r="N36" i="63" a="1"/>
  <c r="I74" i="63" a="1"/>
  <c r="O40" i="64" a="1"/>
  <c r="O25" i="55" a="1"/>
  <c r="I75" i="67" a="1"/>
  <c r="P34" i="66" a="1"/>
  <c r="J18" i="71" a="1"/>
  <c r="Q102" i="68" a="1"/>
  <c r="N28" i="69" a="1"/>
  <c r="M96" i="63" a="1"/>
  <c r="G51" i="69" a="1"/>
  <c r="J100" i="67" a="1"/>
  <c r="N21" i="70" a="1"/>
  <c r="N20" i="65" a="1"/>
  <c r="I27" i="64" a="1"/>
  <c r="M85" i="65" a="1"/>
  <c r="L104" i="70" a="1"/>
  <c r="M40" i="65" a="1"/>
  <c r="G22" i="64" a="1"/>
  <c r="L28" i="64" a="1"/>
  <c r="R104" i="64" a="1"/>
  <c r="P42" i="66" a="1"/>
  <c r="O85" i="63" a="1"/>
  <c r="K16" i="71" a="1"/>
  <c r="J35" i="63" a="1"/>
  <c r="R33" i="70" a="1"/>
  <c r="L126" i="69" a="1"/>
  <c r="H22" i="68" a="1"/>
  <c r="O26" i="63" a="1"/>
  <c r="I20" i="63" a="1"/>
  <c r="I99" i="64" a="1"/>
  <c r="O8" i="55" a="1"/>
  <c r="N11" i="64" a="1"/>
  <c r="I39" i="69" a="1"/>
  <c r="AD112" i="70" a="1"/>
  <c r="I9" i="71" a="1"/>
  <c r="R43" i="63" a="1"/>
  <c r="J35" i="65" a="1"/>
  <c r="G23" i="64" a="1"/>
  <c r="K11" i="65" a="1"/>
  <c r="K112" i="71" a="1"/>
  <c r="K125" i="64" a="1"/>
  <c r="H29" i="68" a="1"/>
  <c r="K124" i="63" a="1"/>
  <c r="K21" i="65" a="1"/>
  <c r="X114" i="63" a="1"/>
  <c r="J100" i="66" a="1"/>
  <c r="K14" i="70" a="1"/>
  <c r="O113" i="63" a="1"/>
  <c r="N86" i="69" a="1"/>
  <c r="I104" i="71" a="1"/>
  <c r="P116" i="55" a="1"/>
  <c r="I126" i="68" a="1"/>
  <c r="I29" i="66" a="1"/>
  <c r="H57" i="55" a="1"/>
  <c r="AH112" i="69" a="1"/>
  <c r="G28" i="69" a="1"/>
  <c r="O33" i="70" a="1"/>
  <c r="AG114" i="67" a="1"/>
  <c r="I10" i="70" a="1"/>
  <c r="L112" i="69" a="1"/>
  <c r="Q22" i="70" a="1"/>
  <c r="K104" i="67" a="1"/>
  <c r="R11" i="68" a="1"/>
  <c r="H22" i="69" a="1"/>
  <c r="O11" i="64" a="1"/>
  <c r="I97" i="67" a="1"/>
  <c r="R36" i="68" a="1"/>
  <c r="G74" i="64" a="1"/>
  <c r="G53" i="70" a="1"/>
  <c r="J83" i="69" a="1"/>
  <c r="J116" i="69" a="1"/>
  <c r="R10" i="70" a="1"/>
  <c r="P32" i="65" a="1"/>
  <c r="AH112" i="63" a="1"/>
  <c r="Q37" i="67" a="1"/>
  <c r="Q28" i="70" a="1"/>
  <c r="O124" i="64" a="1"/>
  <c r="I61" i="68" a="1"/>
  <c r="H126" i="71" a="1"/>
  <c r="Q37" i="71" a="1"/>
  <c r="K34" i="65" a="1"/>
  <c r="M39" i="68" a="1"/>
  <c r="N99" i="65" a="1"/>
  <c r="M28" i="67" a="1"/>
  <c r="H11" i="63" a="1"/>
  <c r="O19" i="69" a="1"/>
  <c r="L86" i="65" a="1"/>
  <c r="I32" i="66" a="1"/>
  <c r="H59" i="55" a="1"/>
  <c r="K27" i="66" a="1"/>
  <c r="L18" i="65" a="1"/>
  <c r="Q26" i="63" a="1"/>
  <c r="N16" i="55" a="1"/>
  <c r="G11" i="69" a="1"/>
  <c r="H15" i="64" a="1"/>
  <c r="R38" i="71" a="1"/>
  <c r="I16" i="68" a="1"/>
  <c r="I62" i="70" a="1"/>
  <c r="H72" i="69" a="1"/>
  <c r="I102" i="71" a="1"/>
  <c r="N8" i="67" a="1"/>
  <c r="J37" i="69" a="1"/>
  <c r="K10" i="66" a="1"/>
  <c r="M34" i="64" a="1"/>
  <c r="G13" i="64" a="1"/>
  <c r="AG116" i="71" a="1"/>
  <c r="J14" i="64" a="1"/>
  <c r="H25" i="71" a="1"/>
  <c r="L19" i="68" a="1"/>
  <c r="G21" i="63" a="1"/>
  <c r="R97" i="63" a="1"/>
  <c r="I114" i="65" a="1"/>
  <c r="J14" i="71" a="1"/>
  <c r="K97" i="71" a="1"/>
  <c r="K100" i="70" a="1"/>
  <c r="L22" i="68" a="1"/>
  <c r="Q112" i="65" a="1"/>
  <c r="J37" i="64" a="1"/>
  <c r="N22" i="68" a="1"/>
  <c r="G30" i="70" a="1"/>
  <c r="AI112" i="66" a="1"/>
  <c r="Q43" i="66" a="1"/>
  <c r="G19" i="63" a="1"/>
  <c r="K19" i="71" a="1"/>
  <c r="I73" i="70" a="1"/>
  <c r="I60" i="66" a="1"/>
  <c r="H69" i="70" a="1"/>
  <c r="N83" i="70" a="1"/>
  <c r="R17" i="68" a="1"/>
  <c r="I39" i="64" a="1"/>
  <c r="O101" i="55" a="1"/>
  <c r="K85" i="65" a="1"/>
  <c r="K114" i="55" a="1"/>
  <c r="R31" i="69" a="1"/>
  <c r="R83" i="71" a="1"/>
  <c r="N28" i="64" a="1"/>
  <c r="H38" i="68" a="1"/>
  <c r="R104" i="65" a="1"/>
  <c r="N125" i="55" a="1"/>
  <c r="O36" i="66" a="1"/>
  <c r="M97" i="71" a="1"/>
  <c r="I65" i="67" a="1"/>
  <c r="N16" i="67" a="1"/>
  <c r="Q9" i="64" a="1"/>
  <c r="I113" i="71" a="1"/>
  <c r="H35" i="68" a="1"/>
  <c r="I11" i="71" a="1"/>
  <c r="N26" i="63" a="1"/>
  <c r="J104" i="69" a="1"/>
  <c r="AC116" i="65" a="1"/>
  <c r="P112" i="65" a="1"/>
  <c r="H60" i="71" a="1"/>
  <c r="N100" i="65" a="1"/>
  <c r="H83" i="64" a="1"/>
  <c r="O104" i="67" a="1"/>
  <c r="J41" i="66" a="1"/>
  <c r="P12" i="70" a="1"/>
  <c r="I101" i="55" a="1"/>
  <c r="L36" i="65" a="1"/>
  <c r="O85" i="64" a="1"/>
  <c r="P31" i="65" a="1"/>
  <c r="Q24" i="65" a="1"/>
  <c r="R124" i="66" a="1"/>
  <c r="L19" i="67" a="1"/>
  <c r="AF114" i="65" a="1"/>
  <c r="AI116" i="66" a="1"/>
  <c r="L124" i="67" a="1"/>
  <c r="N125" i="70" a="1"/>
  <c r="L42" i="67" a="1"/>
  <c r="P40" i="64" a="1"/>
  <c r="I99" i="70" a="1"/>
  <c r="P112" i="63" a="1"/>
  <c r="P116" i="70" a="1"/>
  <c r="R114" i="68" a="1"/>
  <c r="J85" i="69" a="1"/>
  <c r="G27" i="65" a="1"/>
  <c r="G112" i="66" a="1"/>
  <c r="H62" i="66" a="1"/>
  <c r="Q124" i="70" a="1"/>
  <c r="M41" i="69" a="1"/>
  <c r="R15" i="65" a="1"/>
  <c r="R16" i="65" a="1"/>
  <c r="P100" i="64" a="1"/>
  <c r="Q15" i="68" a="1"/>
  <c r="H12" i="70" a="1"/>
  <c r="G29" i="64" a="1"/>
  <c r="J23" i="64" a="1"/>
  <c r="P15" i="70" a="1"/>
  <c r="L102" i="69" a="1"/>
  <c r="L23" i="70" a="1"/>
  <c r="K124" i="70" a="1"/>
  <c r="H73" i="66" a="1"/>
  <c r="R27" i="70" a="1"/>
  <c r="AD114" i="69" a="1"/>
  <c r="I41" i="68" a="1"/>
  <c r="J42" i="64" a="1"/>
  <c r="O83" i="55" a="1"/>
  <c r="O42" i="65" a="1"/>
  <c r="I141" i="65" a="1"/>
  <c r="O41" i="63" a="1"/>
  <c r="K29" i="70" a="1"/>
  <c r="Q31" i="68" a="1"/>
  <c r="J96" i="66" a="1"/>
  <c r="K113" i="66" a="1"/>
  <c r="Q38" i="63" a="1"/>
  <c r="J101" i="66" a="1"/>
  <c r="H38" i="70" a="1"/>
  <c r="I31" i="66" a="1"/>
  <c r="H42" i="67" a="1"/>
  <c r="I74" i="67" a="1"/>
  <c r="J43" i="71" a="1"/>
  <c r="N98" i="70" a="1"/>
  <c r="N25" i="70" a="1"/>
  <c r="H125" i="68" a="1"/>
  <c r="Q23" i="68" a="1"/>
  <c r="K15" i="68" a="1"/>
  <c r="M104" i="68" a="1"/>
  <c r="I8" i="63" a="1"/>
  <c r="M98" i="67" a="1"/>
  <c r="G34" i="66" a="1"/>
  <c r="O33" i="66" a="1"/>
  <c r="R22" i="70" a="1"/>
  <c r="Q96" i="65" a="1"/>
  <c r="Q101" i="55" a="1"/>
  <c r="P100" i="65" a="1"/>
  <c r="M112" i="64" a="1"/>
  <c r="Q9" i="71" a="1"/>
  <c r="J84" i="64" a="1"/>
  <c r="Q33" i="68" a="1"/>
  <c r="K39" i="64" a="1"/>
  <c r="O18" i="70" a="1"/>
  <c r="R102" i="64" a="1"/>
  <c r="P87" i="66" a="1"/>
  <c r="L112" i="65" a="1"/>
  <c r="P10" i="55" a="1"/>
  <c r="G103" i="71" a="1"/>
  <c r="I98" i="70" a="1"/>
  <c r="G42" i="69" a="1"/>
  <c r="I98" i="64" a="1"/>
  <c r="P21" i="70" a="1"/>
  <c r="G11" i="70" a="1"/>
  <c r="P42" i="63" a="1"/>
  <c r="L116" i="63" a="1"/>
  <c r="AD113" i="66" a="1"/>
  <c r="H70" i="55" a="1"/>
  <c r="M11" i="65" a="1"/>
  <c r="R19" i="63" a="1"/>
  <c r="H63" i="64" a="1"/>
  <c r="N116" i="55" a="1"/>
  <c r="J40" i="65" a="1"/>
  <c r="G114" i="69" a="1"/>
  <c r="P16" i="70" a="1"/>
  <c r="P13" i="71" a="1"/>
  <c r="R13" i="65" a="1"/>
  <c r="L38" i="71" a="1"/>
  <c r="L9" i="66" a="1"/>
  <c r="L16" i="64" a="1"/>
  <c r="M17" i="64" a="1"/>
  <c r="P34" i="70" a="1"/>
  <c r="L101" i="71" a="1"/>
  <c r="N104" i="64" a="1"/>
  <c r="P42" i="65" a="1"/>
  <c r="G52" i="63" a="1"/>
  <c r="N84" i="67" a="1"/>
  <c r="Q99" i="64" a="1"/>
  <c r="N99" i="55" a="1"/>
  <c r="G31" i="67" a="1"/>
  <c r="G11" i="68" a="1"/>
  <c r="K103" i="70" a="1"/>
  <c r="R27" i="68" a="1"/>
  <c r="H29" i="71" a="1"/>
  <c r="Q22" i="66" a="1"/>
  <c r="G67" i="66" a="1"/>
  <c r="I12" i="63" a="1"/>
  <c r="I34" i="64" a="1"/>
  <c r="AE116" i="64" a="1"/>
  <c r="O27" i="63" a="1"/>
  <c r="H59" i="66" a="1"/>
  <c r="R103" i="55" a="1"/>
  <c r="R100" i="55" a="1"/>
  <c r="K42" i="68" a="1"/>
  <c r="H16" i="70" a="1"/>
  <c r="O98" i="66" a="1"/>
  <c r="R98" i="64" a="1"/>
  <c r="Q17" i="55" a="1"/>
  <c r="R31" i="71" a="1"/>
  <c r="G31" i="66" a="1"/>
  <c r="P85" i="69" a="1"/>
  <c r="G30" i="63" a="1"/>
  <c r="H14" i="71" a="1"/>
  <c r="AE114" i="69" a="1"/>
  <c r="M31" i="71" a="1"/>
  <c r="G36" i="69" a="1"/>
  <c r="Z113" i="63" a="1"/>
  <c r="P8" i="55" a="1"/>
  <c r="G104" i="55" a="1"/>
  <c r="O85" i="69" a="1"/>
  <c r="Q14" i="70" a="1"/>
  <c r="P104" i="64" a="1"/>
  <c r="Q99" i="67" a="1"/>
  <c r="L112" i="64" a="1"/>
  <c r="G17" i="66" a="1"/>
  <c r="AF113" i="70" a="1"/>
  <c r="G100" i="67" a="1"/>
  <c r="P14" i="69" a="1"/>
  <c r="G31" i="65" a="1"/>
  <c r="G114" i="55" a="1"/>
  <c r="I98" i="63" a="1"/>
  <c r="M18" i="67" a="1"/>
  <c r="J43" i="69" a="1"/>
  <c r="G100" i="69" a="1"/>
  <c r="K19" i="66" a="1"/>
  <c r="Q101" i="69" a="1"/>
  <c r="O100" i="64" a="1"/>
  <c r="I113" i="70" a="1"/>
  <c r="P20" i="64" a="1"/>
  <c r="H100" i="70" a="1"/>
  <c r="M33" i="68" a="1"/>
  <c r="I67" i="70" a="1"/>
  <c r="J17" i="63" a="1"/>
  <c r="M28" i="64" a="1"/>
  <c r="P9" i="67" a="1"/>
  <c r="M103" i="71" a="1"/>
  <c r="J20" i="64" a="1"/>
  <c r="M36" i="68" a="1"/>
  <c r="O125" i="67" a="1"/>
  <c r="G97" i="63" a="1"/>
  <c r="I18" i="64" a="1"/>
  <c r="J32" i="64" a="1"/>
  <c r="H37" i="64" a="1"/>
  <c r="J24" i="68" a="1"/>
  <c r="AG113" i="70" a="1"/>
  <c r="L40" i="67" a="1"/>
  <c r="H69" i="64" a="1"/>
  <c r="N12" i="68" a="1"/>
  <c r="N25" i="63" a="1"/>
  <c r="K26" i="65" a="1"/>
  <c r="H37" i="68" a="1"/>
  <c r="Q39" i="66" a="1"/>
  <c r="R27" i="63" a="1"/>
  <c r="AA116" i="67" a="1"/>
  <c r="I141" i="66" a="1"/>
  <c r="J41" i="68" a="1"/>
  <c r="I27" i="65" a="1"/>
  <c r="H21" i="65" a="1"/>
  <c r="R35" i="64" a="1"/>
  <c r="L15" i="70" a="1"/>
  <c r="Q99" i="65" a="1"/>
  <c r="L27" i="71" a="1"/>
  <c r="P18" i="70" a="1"/>
  <c r="R38" i="66" a="1"/>
  <c r="H96" i="64" a="1"/>
  <c r="N21" i="68" a="1"/>
  <c r="Q112" i="67" a="1"/>
  <c r="I71" i="64" a="1"/>
  <c r="J34" i="67" a="1"/>
  <c r="G60" i="55" a="1"/>
  <c r="M112" i="68" a="1"/>
  <c r="M37" i="70" a="1"/>
  <c r="H52" i="70" a="1"/>
  <c r="K35" i="69" a="1"/>
  <c r="L33" i="68" a="1"/>
  <c r="I54" i="69" a="1"/>
  <c r="N83" i="55" a="1"/>
  <c r="J31" i="68" a="1"/>
  <c r="Q112" i="66" a="1"/>
  <c r="P84" i="64" a="1"/>
  <c r="Q126" i="66" a="1"/>
  <c r="P10" i="68" a="1"/>
  <c r="I101" i="64" a="1"/>
  <c r="J38" i="67" a="1"/>
  <c r="H59" i="67" a="1"/>
  <c r="I34" i="68" a="1"/>
  <c r="G64" i="71" a="1"/>
  <c r="H73" i="70" a="1"/>
  <c r="N26" i="69" a="1"/>
  <c r="L114" i="64" a="1"/>
  <c r="O35" i="71" a="1"/>
  <c r="H11" i="68" a="1"/>
  <c r="G51" i="68" a="1"/>
  <c r="H98" i="64" a="1"/>
  <c r="Q100" i="67" a="1"/>
  <c r="Q39" i="68" a="1"/>
  <c r="I54" i="63" a="1"/>
  <c r="P26" i="66" a="1"/>
  <c r="K100" i="55" a="1"/>
  <c r="AD116" i="65" a="1"/>
  <c r="G62" i="70" a="1"/>
  <c r="H64" i="66" a="1"/>
  <c r="Q24" i="68" a="1"/>
  <c r="J20" i="68" a="1"/>
  <c r="AH116" i="69" a="1"/>
  <c r="I31" i="67" a="1"/>
  <c r="Z113" i="70" a="1"/>
  <c r="P31" i="69" a="1"/>
  <c r="Q42" i="65" a="1"/>
  <c r="I33" i="71" a="1"/>
  <c r="L13" i="63" a="1"/>
  <c r="Q14" i="67" a="1"/>
  <c r="AC116" i="64" a="1"/>
  <c r="N24" i="67" a="1"/>
  <c r="H28" i="63" a="1"/>
  <c r="I104" i="67" a="1"/>
  <c r="Q42" i="64" a="1"/>
  <c r="O20" i="65" a="1"/>
  <c r="K112" i="66" a="1"/>
  <c r="J15" i="70" a="1"/>
  <c r="I57" i="70" a="1"/>
  <c r="L35" i="70" a="1"/>
  <c r="P85" i="67" a="1"/>
  <c r="N14" i="71" a="1"/>
  <c r="Q32" i="65" a="1"/>
  <c r="I10" i="55" a="1"/>
  <c r="AG113" i="67" a="1"/>
  <c r="Q86" i="66" a="1"/>
  <c r="G33" i="64" a="1"/>
  <c r="P37" i="66" a="1"/>
  <c r="N8" i="55" a="1"/>
  <c r="H71" i="55" a="1"/>
  <c r="G142" i="71" a="1"/>
  <c r="M32" i="65" a="1"/>
  <c r="R19" i="64" a="1"/>
  <c r="AI112" i="70" a="1"/>
  <c r="G24" i="70" a="1"/>
  <c r="K17" i="66" a="1"/>
  <c r="R26" i="66" a="1"/>
  <c r="M116" i="66" a="1"/>
  <c r="N18" i="66" a="1"/>
  <c r="K8" i="63" a="1"/>
  <c r="M35" i="68" a="1"/>
  <c r="J40" i="64" a="1"/>
  <c r="L116" i="71" a="1"/>
  <c r="AB114" i="63" a="1"/>
  <c r="G85" i="67" a="1"/>
  <c r="J23" i="68" a="1"/>
  <c r="M34" i="65" a="1"/>
  <c r="I13" i="65" a="1"/>
  <c r="H31" i="70" a="1"/>
  <c r="N83" i="65" a="1"/>
  <c r="O27" i="70" a="1"/>
  <c r="K10" i="65" a="1"/>
  <c r="L113" i="71" a="1"/>
  <c r="AE114" i="68" a="1"/>
  <c r="M87" i="67" a="1"/>
  <c r="H98" i="68" a="1"/>
  <c r="H27" i="55" a="1"/>
  <c r="Q18" i="68" a="1"/>
  <c r="L10" i="55" a="1"/>
  <c r="H40" i="66" a="1"/>
  <c r="H53" i="63" a="1"/>
  <c r="K25" i="66" a="1"/>
  <c r="P24" i="67" a="1"/>
  <c r="M41" i="65" a="1"/>
  <c r="G41" i="63" a="1"/>
  <c r="J97" i="63" a="1"/>
  <c r="J17" i="65" a="1"/>
  <c r="P104" i="68" a="1"/>
  <c r="K14" i="68" a="1"/>
  <c r="I23" i="66" a="1"/>
  <c r="I114" i="55" a="1"/>
  <c r="I53" i="63" a="1"/>
  <c r="AD114" i="63" a="1"/>
  <c r="H67" i="69" a="1"/>
  <c r="K98" i="64" a="1"/>
  <c r="AF116" i="64" a="1"/>
  <c r="K39" i="65" a="1"/>
  <c r="AG112" i="66" a="1"/>
  <c r="K38" i="68" a="1"/>
  <c r="H30" i="70" a="1"/>
  <c r="I19" i="70" a="1"/>
  <c r="G83" i="69" a="1"/>
  <c r="O97" i="66" a="1"/>
  <c r="I75" i="63" a="1"/>
  <c r="Q17" i="68" a="1"/>
  <c r="H60" i="64" a="1"/>
  <c r="J34" i="70" a="1"/>
  <c r="Q43" i="68" a="1"/>
  <c r="I84" i="70" a="1"/>
  <c r="G102" i="67" a="1"/>
  <c r="M85" i="63" a="1"/>
  <c r="M12" i="69" a="1"/>
  <c r="J125" i="71" a="1"/>
  <c r="Q16" i="63" a="1"/>
  <c r="I24" i="71" a="1"/>
  <c r="G103" i="65" a="1"/>
  <c r="M43" i="65" a="1"/>
  <c r="X116" i="70" a="1"/>
  <c r="Q43" i="65" a="1"/>
  <c r="I124" i="64" a="1"/>
  <c r="J24" i="67" a="1"/>
  <c r="L32" i="68" a="1"/>
  <c r="J41" i="69" a="1"/>
  <c r="P124" i="70" a="1"/>
  <c r="P40" i="68" a="1"/>
  <c r="J15" i="64" a="1"/>
  <c r="Q104" i="68" a="1"/>
  <c r="O28" i="69" a="1"/>
  <c r="M35" i="70" a="1"/>
  <c r="N101" i="63" a="1"/>
  <c r="AC112" i="71" a="1"/>
  <c r="O104" i="69" a="1"/>
  <c r="R20" i="64" a="1"/>
  <c r="H73" i="71" a="1"/>
  <c r="J11" i="67" a="1"/>
  <c r="R39" i="69" a="1"/>
  <c r="G34" i="68" a="1"/>
  <c r="Q22" i="71" a="1"/>
  <c r="I83" i="69" a="1"/>
  <c r="M101" i="71" a="1"/>
  <c r="O22" i="64" a="1"/>
  <c r="Q103" i="68" a="1"/>
  <c r="L43" i="68" a="1"/>
  <c r="H8" i="63" a="1"/>
  <c r="M100" i="66" a="1"/>
  <c r="H74" i="67" a="1"/>
  <c r="P11" i="70" a="1"/>
  <c r="K17" i="67" a="1"/>
  <c r="G29" i="71" a="1"/>
  <c r="G10" i="69" a="1"/>
  <c r="I54" i="55" a="1"/>
  <c r="L97" i="68" a="1"/>
  <c r="AB114" i="68" a="1"/>
  <c r="I17" i="69" a="1"/>
  <c r="M26" i="69" a="1"/>
  <c r="K28" i="63" a="1"/>
  <c r="J116" i="63" a="1"/>
  <c r="R30" i="69" a="1"/>
  <c r="K104" i="68" a="1"/>
  <c r="I27" i="66" a="1"/>
  <c r="K96" i="69" a="1"/>
  <c r="N32" i="70" a="1"/>
  <c r="AB114" i="55" a="1"/>
  <c r="I25" i="69" a="1"/>
  <c r="H28" i="55" a="1"/>
  <c r="K11" i="55" a="1"/>
  <c r="N10" i="64" a="1"/>
  <c r="H67" i="70" a="1"/>
  <c r="M28" i="65" a="1"/>
  <c r="H69" i="65" a="1"/>
  <c r="Q11" i="55" a="1"/>
  <c r="M13" i="65" a="1"/>
  <c r="P33" i="63" a="1"/>
  <c r="I8" i="64" a="1"/>
  <c r="AC116" i="63" a="1"/>
  <c r="K124" i="68" a="1"/>
  <c r="L19" i="70" a="1"/>
  <c r="P24" i="63" a="1"/>
  <c r="AD114" i="66" a="1"/>
  <c r="R29" i="70" a="1"/>
  <c r="I125" i="64" a="1"/>
  <c r="H21" i="68" a="1"/>
  <c r="I75" i="66" a="1"/>
  <c r="Q24" i="67" a="1"/>
  <c r="P113" i="67" a="1"/>
  <c r="Y116" i="67" a="1"/>
  <c r="H31" i="71" a="1"/>
  <c r="Q18" i="64" a="1"/>
  <c r="O20" i="55" a="1"/>
  <c r="O10" i="66" a="1"/>
  <c r="I21" i="70" a="1"/>
  <c r="G87" i="68" a="1"/>
  <c r="R43" i="68" a="1"/>
  <c r="K84" i="71" a="1"/>
  <c r="N34" i="67" a="1"/>
  <c r="P15" i="66" a="1"/>
  <c r="AI114" i="71" a="1"/>
  <c r="L40" i="69" a="1"/>
  <c r="L42" i="65" a="1"/>
  <c r="G100" i="71" a="1"/>
  <c r="H18" i="69" a="1"/>
  <c r="R38" i="70" a="1"/>
  <c r="R27" i="69" a="1"/>
  <c r="K98" i="63" a="1"/>
  <c r="I18" i="70" a="1"/>
  <c r="K9" i="68" a="1"/>
  <c r="I68" i="63" a="1"/>
  <c r="G58" i="65" a="1"/>
  <c r="Q15" i="66" a="1"/>
  <c r="J12" i="68" a="1"/>
  <c r="Q31" i="69" a="1"/>
  <c r="H99" i="67" a="1"/>
  <c r="Q26" i="55" a="1"/>
  <c r="G40" i="67" a="1"/>
  <c r="P31" i="70" a="1"/>
  <c r="K86" i="70" a="1"/>
  <c r="G26" i="65" a="1"/>
  <c r="G18" i="71" a="1"/>
  <c r="AI112" i="65" a="1"/>
  <c r="O14" i="71" a="1"/>
  <c r="O19" i="64" a="1"/>
  <c r="L16" i="65" a="1"/>
  <c r="O16" i="64" a="1"/>
  <c r="J12" i="70" a="1"/>
  <c r="L29" i="67" a="1"/>
  <c r="I69" i="67" a="1"/>
  <c r="M27" i="65" a="1"/>
  <c r="L85" i="55" a="1"/>
  <c r="H104" i="70" a="1"/>
  <c r="I86" i="71" a="1"/>
  <c r="Q35" i="64" a="1"/>
  <c r="L16" i="55" a="1"/>
  <c r="J33" i="71" a="1"/>
  <c r="Q27" i="67" a="1"/>
  <c r="I83" i="66" a="1"/>
  <c r="O104" i="66" a="1"/>
  <c r="R85" i="64" a="1"/>
  <c r="L15" i="63" a="1"/>
  <c r="I52" i="67" a="1"/>
  <c r="H25" i="64" a="1"/>
  <c r="G58" i="55" a="1"/>
  <c r="O40" i="65" a="1"/>
  <c r="O37" i="66" a="1"/>
  <c r="G40" i="65" a="1"/>
  <c r="I20" i="64" a="1"/>
  <c r="H68" i="66" a="1"/>
  <c r="K15" i="69" a="1"/>
  <c r="K22" i="64" a="1"/>
  <c r="I56" i="67" a="1"/>
  <c r="R19" i="67" a="1"/>
  <c r="K84" i="68" a="1"/>
  <c r="P113" i="70" a="1"/>
  <c r="N30" i="71" a="1"/>
  <c r="P100" i="63" a="1"/>
  <c r="O23" i="64" a="1"/>
  <c r="X114" i="69" a="1"/>
  <c r="G144" i="67" a="1"/>
  <c r="M25" i="65" a="1"/>
  <c r="I41" i="66" a="1"/>
  <c r="I8" i="71" a="1"/>
  <c r="G101" i="67" a="1"/>
  <c r="K125" i="63" a="1"/>
  <c r="P26" i="71" a="1"/>
  <c r="I124" i="66" a="1"/>
  <c r="Y116" i="65" a="1"/>
  <c r="K15" i="71" a="1"/>
  <c r="R8" i="70" a="1"/>
  <c r="AH114" i="65" a="1"/>
  <c r="M14" i="71" a="1"/>
  <c r="N17" i="69" a="1"/>
  <c r="N99" i="71" a="1"/>
  <c r="G103" i="68" a="1"/>
  <c r="P36" i="71" a="1"/>
  <c r="L104" i="66" a="1"/>
  <c r="M9" i="64" a="1"/>
  <c r="I87" i="67" a="1"/>
  <c r="Q12" i="67" a="1"/>
  <c r="R26" i="70" a="1"/>
  <c r="J31" i="67" a="1"/>
  <c r="M29" i="64" a="1"/>
  <c r="M15" i="67" a="1"/>
  <c r="J113" i="71" a="1"/>
  <c r="I113" i="69" a="1"/>
  <c r="O29" i="65" a="1"/>
  <c r="O83" i="69" a="1"/>
  <c r="M36" i="71" a="1"/>
  <c r="R98" i="70" a="1"/>
  <c r="K124" i="69" a="1"/>
  <c r="Q30" i="66" a="1"/>
  <c r="H60" i="63" a="1"/>
  <c r="M25" i="70" a="1"/>
  <c r="G101" i="68" a="1"/>
  <c r="P17" i="64" a="1"/>
  <c r="M43" i="64" a="1"/>
  <c r="K100" i="64" a="1"/>
  <c r="R83" i="67" a="1"/>
  <c r="P8" i="66" a="1"/>
  <c r="H100" i="55" a="1"/>
  <c r="I71" i="70" a="1"/>
  <c r="M116" i="68" a="1"/>
  <c r="O42" i="71" a="1"/>
  <c r="I38" i="71" a="1"/>
  <c r="I52" i="64" a="1"/>
  <c r="AI112" i="63" a="1"/>
  <c r="I62" i="66" a="1"/>
  <c r="O112" i="71" a="1"/>
  <c r="P37" i="64" a="1"/>
  <c r="J103" i="55" a="1"/>
  <c r="G25" i="69" a="1"/>
  <c r="L43" i="63" a="1"/>
  <c r="K22" i="68" a="1"/>
  <c r="H84" i="66" a="1"/>
  <c r="Q116" i="70" a="1"/>
  <c r="Q126" i="67" a="1"/>
  <c r="G16" i="55" a="1"/>
  <c r="P21" i="69" a="1"/>
  <c r="G64" i="65" a="1"/>
  <c r="K9" i="71" a="1"/>
  <c r="I67" i="67" a="1"/>
  <c r="I74" i="66" a="1"/>
  <c r="G114" i="70" a="1"/>
  <c r="R9" i="68" a="1"/>
  <c r="O43" i="71" a="1"/>
  <c r="N96" i="67" a="1"/>
  <c r="H22" i="65" a="1"/>
  <c r="G103" i="64" a="1"/>
  <c r="H12" i="69" a="1"/>
  <c r="O99" i="70" a="1"/>
  <c r="K24" i="65" a="1"/>
  <c r="H8" i="55" a="1"/>
  <c r="M29" i="65" a="1"/>
  <c r="Q40" i="67" a="1"/>
  <c r="K84" i="64" a="1"/>
  <c r="AC113" i="71" a="1"/>
  <c r="J12" i="69" a="1"/>
  <c r="AI116" i="71" a="1"/>
  <c r="Q23" i="70" a="1"/>
  <c r="AC112" i="69" a="1"/>
  <c r="N85" i="63" a="1"/>
  <c r="H70" i="71" a="1"/>
  <c r="AF113" i="68" a="1"/>
  <c r="R16" i="66" a="1"/>
  <c r="O23" i="71" a="1"/>
  <c r="L34" i="71" a="1"/>
  <c r="M15" i="63" a="1"/>
  <c r="I142" i="67" a="1"/>
  <c r="I58" i="67" a="1"/>
  <c r="AE114" i="63" a="1"/>
  <c r="K8" i="66" a="1"/>
  <c r="M40" i="64" a="1"/>
  <c r="P23" i="68" a="1"/>
  <c r="L28" i="71" a="1"/>
  <c r="H17" i="66" a="1"/>
  <c r="J102" i="68" a="1"/>
  <c r="I100" i="55" a="1"/>
  <c r="AC114" i="63" a="1"/>
  <c r="I116" i="64" a="1"/>
  <c r="O17" i="55" a="1"/>
  <c r="G33" i="68" a="1"/>
  <c r="H29" i="63" a="1"/>
  <c r="O126" i="70" a="1"/>
  <c r="M26" i="68" a="1"/>
  <c r="P124" i="66" a="1"/>
  <c r="AC116" i="68" a="1"/>
  <c r="M114" i="68" a="1"/>
  <c r="H56" i="66" a="1"/>
  <c r="K112" i="68" a="1"/>
  <c r="I53" i="70" a="1"/>
  <c r="K37" i="71" a="1"/>
  <c r="J13" i="66" a="1"/>
  <c r="G14" i="66" a="1"/>
  <c r="H112" i="65" a="1"/>
  <c r="Q8" i="70" a="1"/>
  <c r="P112" i="68" a="1"/>
  <c r="J96" i="64" a="1"/>
  <c r="G61" i="71" a="1"/>
  <c r="Q112" i="69" a="1"/>
  <c r="L96" i="69" a="1"/>
  <c r="H66" i="63" a="1"/>
  <c r="N96" i="66" a="1"/>
  <c r="I17" i="66" a="1"/>
  <c r="H43" i="70" a="1"/>
  <c r="L26" i="64" a="1"/>
  <c r="H62" i="65" a="1"/>
  <c r="R43" i="69" a="1"/>
  <c r="L86" i="67" a="1"/>
  <c r="R99" i="68" a="1"/>
  <c r="L21" i="66" a="1"/>
  <c r="L12" i="70" a="1"/>
  <c r="R26" i="71" a="1"/>
  <c r="L10" i="67" a="1"/>
  <c r="I125" i="66" a="1"/>
  <c r="N102" i="66" a="1"/>
  <c r="R18" i="71" a="1"/>
  <c r="G74" i="65" a="1"/>
  <c r="R32" i="69" a="1"/>
  <c r="X114" i="65" a="1"/>
  <c r="J98" i="64" a="1"/>
  <c r="Q30" i="65" a="1"/>
  <c r="H52" i="67" a="1"/>
  <c r="I103" i="68" a="1"/>
  <c r="O126" i="63" a="1"/>
  <c r="M42" i="63" a="1"/>
  <c r="H72" i="66" a="1"/>
  <c r="H10" i="65" a="1"/>
  <c r="K31" i="63" a="1"/>
  <c r="O32" i="65" a="1"/>
  <c r="O24" i="70" a="1"/>
  <c r="H24" i="64" a="1"/>
  <c r="N124" i="71" a="1"/>
  <c r="M103" i="67" a="1"/>
  <c r="O18" i="67" a="1"/>
  <c r="AB116" i="68" a="1"/>
  <c r="AI114" i="68" a="1"/>
  <c r="K125" i="65" a="1"/>
  <c r="H96" i="66" a="1"/>
  <c r="R103" i="68" a="1"/>
  <c r="L28" i="68" a="1"/>
  <c r="I53" i="69" a="1"/>
  <c r="N87" i="64" a="1"/>
  <c r="I103" i="70" a="1"/>
  <c r="G68" i="68" a="1"/>
  <c r="P84" i="69" a="1"/>
  <c r="J87" i="68" a="1"/>
  <c r="P43" i="67" a="1"/>
  <c r="G141" i="71" a="1"/>
  <c r="O21" i="69" a="1"/>
  <c r="G21" i="65" a="1"/>
  <c r="I143" i="70" a="1"/>
  <c r="R24" i="64" a="1"/>
  <c r="Q14" i="66" a="1"/>
  <c r="J41" i="67" a="1"/>
  <c r="L33" i="65" a="1"/>
  <c r="Y112" i="68" a="1"/>
  <c r="M21" i="66" a="1"/>
  <c r="Z112" i="71" a="1"/>
  <c r="L100" i="67" a="1"/>
  <c r="H83" i="71" a="1"/>
  <c r="K99" i="69" a="1"/>
  <c r="R22" i="67" a="1"/>
  <c r="N98" i="71" a="1"/>
  <c r="N30" i="63" a="1"/>
  <c r="N27" i="69" a="1"/>
  <c r="H25" i="67" a="1"/>
  <c r="G57" i="55" a="1"/>
  <c r="N31" i="65" a="1"/>
  <c r="I60" i="70" a="1"/>
  <c r="I55" i="69" a="1"/>
  <c r="R18" i="70" a="1"/>
  <c r="H40" i="70" a="1"/>
  <c r="N85" i="67" a="1"/>
  <c r="H69" i="71" a="1"/>
  <c r="N102" i="67" a="1"/>
  <c r="M99" i="71" a="1"/>
  <c r="R10" i="71" a="1"/>
  <c r="AI116" i="65" a="1"/>
  <c r="O15" i="63" a="1"/>
  <c r="M10" i="68" a="1"/>
  <c r="I57" i="69" a="1"/>
  <c r="N20" i="55" a="1"/>
  <c r="O101" i="68" a="1"/>
  <c r="N32" i="69" a="1"/>
  <c r="G57" i="69" a="1"/>
  <c r="I97" i="68" a="1"/>
  <c r="R116" i="69" a="1"/>
  <c r="H103" i="55" a="1"/>
  <c r="L86" i="71" a="1"/>
  <c r="H56" i="68" a="1"/>
  <c r="Q102" i="64" a="1"/>
  <c r="G15" i="66" a="1"/>
  <c r="N33" i="69" a="1"/>
  <c r="M40" i="63" a="1"/>
  <c r="AG114" i="69" a="1"/>
  <c r="M103" i="63" a="1"/>
  <c r="AA112" i="66" a="1"/>
  <c r="I68" i="67" a="1"/>
  <c r="J34" i="64" a="1"/>
  <c r="R84" i="66" a="1"/>
  <c r="M19" i="70" a="1"/>
  <c r="P35" i="67" a="1"/>
  <c r="P104" i="71" a="1"/>
  <c r="K83" i="69" a="1"/>
  <c r="R100" i="68" a="1"/>
  <c r="J100" i="71" a="1"/>
  <c r="K125" i="70" a="1"/>
  <c r="I112" i="63" a="1"/>
  <c r="I11" i="69" a="1"/>
  <c r="G24" i="68" a="1"/>
  <c r="J96" i="65" a="1"/>
  <c r="L25" i="65" a="1"/>
  <c r="I57" i="64" a="1"/>
  <c r="Q126" i="68" a="1"/>
  <c r="I75" i="69" a="1"/>
  <c r="J19" i="68" a="1"/>
  <c r="I11" i="66" a="1"/>
  <c r="O87" i="66" a="1"/>
  <c r="O32" i="67" a="1"/>
  <c r="L99" i="69" a="1"/>
  <c r="P28" i="64" a="1"/>
  <c r="R124" i="71" a="1"/>
  <c r="AC116" i="69" a="1"/>
  <c r="R13" i="66" a="1"/>
  <c r="I17" i="64" a="1"/>
  <c r="O86" i="63" a="1"/>
  <c r="M37" i="71" a="1"/>
  <c r="J11" i="63" a="1"/>
  <c r="AB113" i="66" a="1"/>
  <c r="L40" i="71" a="1"/>
  <c r="H58" i="65" a="1"/>
  <c r="K125" i="68" a="1"/>
  <c r="N104" i="55" a="1"/>
  <c r="H112" i="68" a="1"/>
  <c r="L87" i="69" a="1"/>
  <c r="P16" i="63" a="1"/>
  <c r="I59" i="71" a="1"/>
  <c r="I28" i="70" a="1"/>
  <c r="H28" i="68" a="1"/>
  <c r="I72" i="63" a="1"/>
  <c r="L116" i="55" a="1"/>
  <c r="G144" i="70" a="1"/>
  <c r="P19" i="64" a="1"/>
  <c r="H34" i="55" a="1"/>
  <c r="R100" i="64" a="1"/>
  <c r="L125" i="66" a="1"/>
  <c r="M24" i="68" a="1"/>
  <c r="P35" i="65" a="1"/>
  <c r="I63" i="64" a="1"/>
  <c r="G13" i="70" a="1"/>
  <c r="P96" i="71" a="1"/>
  <c r="N37" i="66" a="1"/>
  <c r="H104" i="64" a="1"/>
  <c r="I54" i="64" a="1"/>
  <c r="AA116" i="69" a="1"/>
  <c r="R39" i="64" a="1"/>
  <c r="I60" i="64" a="1"/>
  <c r="Z114" i="65" a="1"/>
  <c r="H59" i="69" a="1"/>
  <c r="K40" i="69" a="1"/>
  <c r="Q101" i="68" a="1"/>
  <c r="H17" i="63" a="1"/>
  <c r="H65" i="71" a="1"/>
  <c r="R116" i="66" a="1"/>
  <c r="I24" i="66" a="1"/>
  <c r="I30" i="69" a="1"/>
  <c r="X112" i="71" a="1"/>
  <c r="J30" i="66" a="1"/>
  <c r="J23" i="63" a="1"/>
  <c r="Q113" i="69" a="1"/>
  <c r="N27" i="67" a="1"/>
  <c r="H21" i="66" a="1"/>
  <c r="L113" i="70" a="1"/>
  <c r="P28" i="63" a="1"/>
  <c r="L87" i="63" a="1"/>
  <c r="I38" i="64" a="1"/>
  <c r="H84" i="69" a="1"/>
  <c r="Q26" i="68" a="1"/>
  <c r="H64" i="64" a="1"/>
  <c r="O39" i="68" a="1"/>
  <c r="M22" i="64" a="1"/>
  <c r="K125" i="66" a="1"/>
  <c r="R17" i="63" a="1"/>
  <c r="M20" i="68" a="1"/>
  <c r="H101" i="71" a="1"/>
  <c r="G64" i="63" a="1"/>
  <c r="H19" i="65" a="1"/>
  <c r="M83" i="68" a="1"/>
  <c r="R86" i="63" a="1"/>
  <c r="I84" i="68" a="1"/>
  <c r="I32" i="68" a="1"/>
  <c r="I142" i="69" a="1"/>
  <c r="O15" i="65" a="1"/>
  <c r="AA116" i="55" a="1"/>
  <c r="I96" i="63" a="1"/>
  <c r="P25" i="66" a="1"/>
  <c r="P25" i="64" a="1"/>
  <c r="M17" i="66" a="1"/>
  <c r="L31" i="63" a="1"/>
  <c r="H14" i="65" a="1"/>
  <c r="O23" i="63" a="1"/>
  <c r="O124" i="69" a="1"/>
  <c r="N27" i="65" a="1"/>
  <c r="M103" i="68" a="1"/>
  <c r="R99" i="71" a="1"/>
  <c r="Q9" i="70" a="1"/>
  <c r="I85" i="55" a="1"/>
  <c r="R116" i="70" a="1"/>
  <c r="K97" i="69" a="1"/>
  <c r="G8" i="55" a="1"/>
  <c r="I71" i="63" a="1"/>
  <c r="H54" i="64" a="1"/>
  <c r="G87" i="65" a="1"/>
  <c r="N10" i="69" a="1"/>
  <c r="O29" i="70" a="1"/>
  <c r="R100" i="69" a="1"/>
  <c r="Q83" i="55" a="1"/>
  <c r="O29" i="68" a="1"/>
  <c r="J34" i="55" a="1"/>
  <c r="N31" i="68" a="1"/>
  <c r="Q98" i="63" a="1"/>
  <c r="R29" i="68" a="1"/>
  <c r="G71" i="67" a="1"/>
  <c r="P23" i="63" a="1"/>
  <c r="P101" i="66" a="1"/>
  <c r="H112" i="70" a="1"/>
  <c r="M97" i="69" a="1"/>
  <c r="G74" i="55" a="1"/>
  <c r="Q13" i="67" a="1"/>
  <c r="M38" i="65" a="1"/>
  <c r="L10" i="71" a="1"/>
  <c r="O19" i="66" a="1"/>
  <c r="G60" i="69" a="1"/>
  <c r="Q17" i="70" a="1"/>
  <c r="N9" i="69" a="1"/>
  <c r="Q19" i="67" a="1"/>
  <c r="I52" i="70" a="1"/>
  <c r="AE114" i="70" a="1"/>
  <c r="H52" i="66" a="1"/>
  <c r="N14" i="55" a="1"/>
  <c r="I31" i="63" a="1"/>
  <c r="M9" i="69" a="1"/>
  <c r="M33" i="67" a="1"/>
  <c r="N116" i="63" a="1"/>
  <c r="K19" i="65" a="1"/>
  <c r="I36" i="69" a="1"/>
  <c r="K32" i="70" a="1"/>
  <c r="H11" i="69" a="1"/>
  <c r="N21" i="63" a="1"/>
  <c r="L104" i="68" a="1"/>
  <c r="M33" i="65" a="1"/>
  <c r="Q34" i="64" a="1"/>
  <c r="I24" i="70" a="1"/>
  <c r="I100" i="71" a="1"/>
  <c r="N42" i="67" a="1"/>
  <c r="Q113" i="65" a="1"/>
  <c r="P98" i="69" a="1"/>
  <c r="O13" i="69" a="1"/>
  <c r="J9" i="68" a="1"/>
  <c r="J27" i="55" a="1"/>
  <c r="J116" i="65" a="1"/>
  <c r="X116" i="69" a="1"/>
  <c r="I22" i="65" a="1"/>
  <c r="J29" i="67" a="1"/>
  <c r="K104" i="65" a="1"/>
  <c r="P35" i="70" a="1"/>
  <c r="H58" i="66" a="1"/>
  <c r="Q124" i="66" a="1"/>
  <c r="R29" i="71" a="1"/>
  <c r="O84" i="69" a="1"/>
  <c r="K87" i="64" a="1"/>
  <c r="G30" i="66" a="1"/>
  <c r="N124" i="63" a="1"/>
  <c r="Y112" i="65" a="1"/>
  <c r="J37" i="66" a="1"/>
  <c r="G26" i="70" a="1"/>
  <c r="M39" i="69" a="1"/>
  <c r="I61" i="70" a="1"/>
  <c r="I67" i="63" a="1"/>
  <c r="H9" i="63" a="1"/>
  <c r="K23" i="69" a="1"/>
  <c r="N83" i="71" a="1"/>
  <c r="L16" i="68" a="1"/>
  <c r="K21" i="71" a="1"/>
  <c r="R13" i="71" a="1"/>
  <c r="G21" i="55" a="1"/>
  <c r="G58" i="66" a="1"/>
  <c r="K99" i="63" a="1"/>
  <c r="Q96" i="63" a="1"/>
  <c r="H75" i="64" a="1"/>
  <c r="AC114" i="69" a="1"/>
  <c r="H36" i="69" a="1"/>
  <c r="L43" i="65" a="1"/>
  <c r="P38" i="63" a="1"/>
  <c r="J16" i="71" a="1"/>
  <c r="K16" i="65" a="1"/>
  <c r="H57" i="63" a="1"/>
  <c r="K98" i="68" a="1"/>
  <c r="I23" i="68" a="1"/>
  <c r="K8" i="65" a="1"/>
  <c r="M19" i="66" a="1"/>
  <c r="Q19" i="68" a="1"/>
  <c r="H39" i="65" a="1"/>
  <c r="R11" i="69" a="1"/>
  <c r="J8" i="71" a="1"/>
  <c r="L31" i="70" a="1"/>
  <c r="L29" i="65" a="1"/>
  <c r="L113" i="63" a="1"/>
  <c r="I58" i="68" a="1"/>
  <c r="Q125" i="67" a="1"/>
  <c r="AI114" i="65" a="1"/>
  <c r="H103" i="68" a="1"/>
  <c r="N41" i="66" a="1"/>
  <c r="Y113" i="69" a="1"/>
  <c r="X116" i="67" a="1"/>
  <c r="Z116" i="64" a="1"/>
  <c r="I20" i="69" a="1"/>
  <c r="AA113" i="69" a="1"/>
  <c r="I65" i="69" a="1"/>
  <c r="X114" i="67" a="1"/>
  <c r="H116" i="55" a="1"/>
  <c r="K20" i="71" a="1"/>
  <c r="Z113" i="71" a="1"/>
  <c r="G97" i="67" a="1"/>
  <c r="O29" i="71" a="1"/>
  <c r="Q24" i="66" a="1"/>
  <c r="J36" i="68" a="1"/>
  <c r="H11" i="64" a="1"/>
  <c r="I23" i="71" a="1"/>
  <c r="G17" i="65" a="1"/>
  <c r="I62" i="65" a="1"/>
  <c r="J102" i="66" a="1"/>
  <c r="G97" i="64" a="1"/>
  <c r="L84" i="64" a="1"/>
  <c r="M8" i="66" a="1"/>
  <c r="G21" i="69" a="1"/>
  <c r="R124" i="70" a="1"/>
  <c r="Q14" i="63" a="1"/>
  <c r="I38" i="67" a="1"/>
  <c r="M125" i="69" a="1"/>
  <c r="M124" i="64" a="1"/>
  <c r="G58" i="67" a="1"/>
  <c r="I141" i="70" a="1"/>
  <c r="AH116" i="64" a="1"/>
  <c r="J32" i="69" a="1"/>
  <c r="AE116" i="67" a="1"/>
  <c r="I98" i="69" a="1"/>
  <c r="H96" i="70" a="1"/>
  <c r="O17" i="69" a="1"/>
  <c r="G66" i="69" a="1"/>
  <c r="Q39" i="63" a="1"/>
  <c r="M27" i="63" a="1"/>
  <c r="L101" i="65" a="1"/>
  <c r="M12" i="64" a="1"/>
  <c r="P116" i="65" a="1"/>
  <c r="M126" i="66" a="1"/>
  <c r="I65" i="65" a="1"/>
  <c r="H39" i="66" a="1"/>
  <c r="J38" i="64" a="1"/>
  <c r="O102" i="66" a="1"/>
  <c r="I58" i="64" a="1"/>
  <c r="G70" i="71" a="1"/>
  <c r="G116" i="70" a="1"/>
  <c r="G10" i="55" a="1"/>
  <c r="AB116" i="63" a="1"/>
  <c r="L40" i="68" a="1"/>
  <c r="M83" i="63" a="1"/>
  <c r="R87" i="69" a="1"/>
  <c r="L12" i="63" a="1"/>
  <c r="P23" i="69" a="1"/>
  <c r="O87" i="71" a="1"/>
  <c r="O14" i="68" a="1"/>
  <c r="G53" i="68" a="1"/>
  <c r="I35" i="65" a="1"/>
  <c r="G18" i="63" a="1"/>
  <c r="H24" i="67" a="1"/>
  <c r="Q16" i="64" a="1"/>
  <c r="Q41" i="63" a="1"/>
  <c r="O16" i="63" a="1"/>
  <c r="H29" i="70" a="1"/>
  <c r="P14" i="55" a="1"/>
  <c r="Q112" i="63" a="1"/>
  <c r="O25" i="63" a="1"/>
  <c r="I8" i="55" a="1"/>
  <c r="Q21" i="67" a="1"/>
  <c r="H72" i="65" a="1"/>
  <c r="N14" i="64" a="1"/>
  <c r="H15" i="65" a="1"/>
  <c r="P100" i="55" a="1"/>
  <c r="Q102" i="67" a="1"/>
  <c r="R124" i="64" a="1"/>
  <c r="P17" i="68" a="1"/>
  <c r="M26" i="63" a="1"/>
  <c r="L125" i="71" a="1"/>
  <c r="H61" i="65" a="1"/>
  <c r="H29" i="64" a="1"/>
  <c r="P83" i="66" a="1"/>
  <c r="G26" i="68" a="1"/>
  <c r="N37" i="67" a="1"/>
  <c r="N96" i="65" a="1"/>
  <c r="H124" i="69" a="1"/>
  <c r="G53" i="66" a="1"/>
  <c r="H33" i="71" a="1"/>
  <c r="N28" i="66" a="1"/>
  <c r="H26" i="64" a="1"/>
  <c r="I54" i="65" a="1"/>
  <c r="AC112" i="64" a="1"/>
  <c r="K125" i="67" a="1"/>
  <c r="R99" i="66" a="1"/>
  <c r="R35" i="63" a="1"/>
  <c r="M104" i="63" a="1"/>
  <c r="K33" i="71" a="1"/>
  <c r="Q21" i="68" a="1"/>
  <c r="Q124" i="69" a="1"/>
  <c r="J85" i="70" a="1"/>
  <c r="H65" i="67" a="1"/>
  <c r="N15" i="70" a="1"/>
  <c r="Q8" i="64" a="1"/>
  <c r="H54" i="65" a="1"/>
  <c r="F81" i="69" a="1"/>
  <c r="K113" i="63" a="1"/>
  <c r="O29" i="63" a="1"/>
  <c r="P104" i="69" a="1"/>
  <c r="M112" i="66" a="1"/>
  <c r="N29" i="69" a="1"/>
  <c r="N100" i="68" a="1"/>
  <c r="G55" i="69" a="1"/>
  <c r="P100" i="68" a="1"/>
  <c r="G59" i="55" a="1"/>
  <c r="N11" i="65" a="1"/>
  <c r="H126" i="64" a="1"/>
  <c r="J9" i="71" a="1"/>
  <c r="R14" i="64" a="1"/>
  <c r="O12" i="63" a="1"/>
  <c r="L30" i="70" a="1"/>
  <c r="J27" i="65" a="1"/>
  <c r="X116" i="64" a="1"/>
  <c r="O86" i="67" a="1"/>
  <c r="K30" i="66" a="1"/>
  <c r="O43" i="69" a="1"/>
  <c r="L41" i="69" a="1"/>
  <c r="R97" i="65" a="1"/>
  <c r="I63" i="65" a="1"/>
  <c r="I41" i="70" a="1"/>
  <c r="J22" i="67" a="1"/>
  <c r="L98" i="67" a="1"/>
  <c r="I59" i="70" a="1"/>
  <c r="R124" i="69" a="1"/>
  <c r="J21" i="63" a="1"/>
  <c r="H20" i="64" a="1"/>
  <c r="K9" i="70" a="1"/>
  <c r="K15" i="66" a="1"/>
  <c r="H19" i="64" a="1"/>
  <c r="G17" i="69" a="1"/>
  <c r="N37" i="70" a="1"/>
  <c r="AH114" i="66" a="1"/>
  <c r="J125" i="66" a="1"/>
  <c r="L26" i="63" a="1"/>
  <c r="H68" i="65" a="1"/>
  <c r="Q101" i="64" a="1"/>
  <c r="M13" i="69" a="1"/>
  <c r="I24" i="68" a="1"/>
  <c r="I58" i="65" a="1"/>
  <c r="G12" i="64" a="1"/>
  <c r="G54" i="64" a="1"/>
  <c r="G27" i="68" a="1"/>
  <c r="N17" i="71" a="1"/>
  <c r="O114" i="68" a="1"/>
  <c r="N31" i="64" a="1"/>
  <c r="K19" i="64" a="1"/>
  <c r="O40" i="68" a="1"/>
  <c r="N35" i="66" a="1"/>
  <c r="N33" i="66" a="1"/>
  <c r="L34" i="69" a="1"/>
  <c r="J34" i="71" a="1"/>
  <c r="M87" i="68" a="1"/>
  <c r="O98" i="70" a="1"/>
  <c r="AI114" i="70" a="1"/>
  <c r="G64" i="55" a="1"/>
  <c r="O86" i="69" a="1"/>
  <c r="R28" i="67" a="1"/>
  <c r="R113" i="71" a="1"/>
  <c r="N10" i="67" a="1"/>
  <c r="H37" i="66" a="1"/>
  <c r="M114" i="69" a="1"/>
  <c r="F81" i="63" a="1"/>
  <c r="K35" i="64" a="1"/>
  <c r="L99" i="64" a="1"/>
  <c r="P83" i="71" a="1"/>
  <c r="O84" i="68" a="1"/>
  <c r="O99" i="66" a="1"/>
  <c r="I83" i="65" a="1"/>
  <c r="Q98" i="64" a="1"/>
  <c r="M124" i="67" a="1"/>
  <c r="N14" i="68" a="1"/>
  <c r="R87" i="65" a="1"/>
  <c r="P85" i="71" a="1"/>
  <c r="K18" i="66" a="1"/>
  <c r="J33" i="65" a="1"/>
  <c r="O96" i="69" a="1"/>
  <c r="K12" i="68" a="1"/>
  <c r="G83" i="66" a="1"/>
  <c r="I114" i="71" a="1"/>
  <c r="H97" i="65" a="1"/>
  <c r="Q40" i="69" a="1"/>
  <c r="P11" i="65" a="1"/>
  <c r="H87" i="70" a="1"/>
  <c r="N8" i="68" a="1"/>
  <c r="M87" i="70" a="1"/>
  <c r="L102" i="67" a="1"/>
  <c r="N12" i="67" a="1"/>
  <c r="J97" i="69" a="1"/>
  <c r="O40" i="63" a="1"/>
  <c r="G28" i="63" a="1"/>
  <c r="H10" i="68" a="1"/>
  <c r="Q26" i="64" a="1"/>
  <c r="J97" i="66" a="1"/>
  <c r="N96" i="69" a="1"/>
  <c r="G74" i="69" a="1"/>
  <c r="O38" i="71" a="1"/>
  <c r="H104" i="67" a="1"/>
  <c r="Q116" i="64" a="1"/>
  <c r="G18" i="67" a="1"/>
  <c r="L28" i="69" a="1"/>
  <c r="K42" i="70" a="1"/>
  <c r="H32" i="71" a="1"/>
  <c r="R40" i="70" a="1"/>
  <c r="N101" i="68" a="1"/>
  <c r="I56" i="71" a="1"/>
  <c r="G55" i="71" a="1"/>
  <c r="M40" i="70" a="1"/>
  <c r="L28" i="66" a="1"/>
  <c r="P9" i="68" a="1"/>
  <c r="H102" i="65" a="1"/>
  <c r="Q101" i="66" a="1"/>
  <c r="I126" i="65" a="1"/>
  <c r="M21" i="65" a="1"/>
  <c r="I29" i="63" a="1"/>
  <c r="Q41" i="68" a="1"/>
  <c r="I97" i="70" a="1"/>
  <c r="O27" i="68" a="1"/>
  <c r="Q33" i="64" a="1"/>
  <c r="P19" i="71" a="1"/>
  <c r="J87" i="64" a="1"/>
  <c r="R22" i="66" a="1"/>
  <c r="K98" i="66" a="1"/>
  <c r="K114" i="65" a="1"/>
  <c r="J10" i="64" a="1"/>
  <c r="R96" i="63" a="1"/>
  <c r="G101" i="63" a="1"/>
  <c r="I144" i="67" a="1"/>
  <c r="AG112" i="67" a="1"/>
  <c r="AF116" i="66" a="1"/>
  <c r="I29" i="55" a="1"/>
  <c r="H10" i="55" a="1"/>
  <c r="I34" i="70" a="1"/>
  <c r="R112" i="70" a="1"/>
  <c r="Q124" i="68" a="1"/>
  <c r="G70" i="55" a="1"/>
  <c r="P96" i="69" a="1"/>
  <c r="I28" i="71" a="1"/>
  <c r="L39" i="64" a="1"/>
  <c r="H41" i="68" a="1"/>
  <c r="Z114" i="67" a="1"/>
  <c r="Q37" i="63" a="1"/>
  <c r="H100" i="65" a="1"/>
  <c r="P103" i="55" a="1"/>
  <c r="K31" i="65" a="1"/>
  <c r="N9" i="66" a="1"/>
  <c r="H98" i="63" a="1"/>
  <c r="L87" i="71" a="1"/>
  <c r="R29" i="64" a="1"/>
  <c r="Q43" i="64" a="1"/>
  <c r="K112" i="69" a="1"/>
  <c r="L36" i="71" a="1"/>
  <c r="R20" i="66" a="1"/>
  <c r="Q17" i="66" a="1"/>
  <c r="H87" i="64" a="1"/>
  <c r="O40" i="67" a="1"/>
  <c r="O25" i="68" a="1"/>
  <c r="AH113" i="63" a="1"/>
  <c r="G24" i="65" a="1"/>
  <c r="H75" i="69" a="1"/>
  <c r="N86" i="67" a="1"/>
  <c r="G103" i="70" a="1"/>
  <c r="P22" i="71" a="1"/>
  <c r="N83" i="63" a="1"/>
  <c r="P17" i="66" a="1"/>
  <c r="L96" i="68" a="1"/>
  <c r="J9" i="65" a="1"/>
  <c r="I69" i="65" a="1"/>
  <c r="L102" i="65" a="1"/>
  <c r="N98" i="69" a="1"/>
  <c r="Q18" i="71" a="1"/>
  <c r="G10" i="70" a="1"/>
  <c r="I54" i="71" a="1"/>
  <c r="G55" i="68" a="1"/>
  <c r="J98" i="67" a="1"/>
  <c r="H57" i="69" a="1"/>
  <c r="H57" i="68" a="1"/>
  <c r="K40" i="68" a="1"/>
  <c r="H125" i="70" a="1"/>
  <c r="H36" i="67" a="1"/>
  <c r="O22" i="68" a="1"/>
  <c r="P30" i="67" a="1"/>
  <c r="M24" i="69" a="1"/>
  <c r="H30" i="64" a="1"/>
  <c r="G67" i="71" a="1"/>
  <c r="I11" i="68" a="1"/>
  <c r="P116" i="63" a="1"/>
  <c r="I112" i="70" a="1"/>
  <c r="G55" i="55" a="1"/>
  <c r="L22" i="55" a="1"/>
  <c r="AB113" i="68" a="1"/>
  <c r="P34" i="69" a="1"/>
  <c r="M113" i="64" a="1"/>
  <c r="Q15" i="69" a="1"/>
  <c r="N35" i="55" a="1"/>
  <c r="H69" i="63" a="1"/>
  <c r="AG112" i="70" a="1"/>
  <c r="G141" i="66" a="1"/>
  <c r="Q87" i="67" a="1"/>
  <c r="I23" i="64" a="1"/>
  <c r="O100" i="68" a="1"/>
  <c r="AG114" i="64" a="1"/>
  <c r="M17" i="71" a="1"/>
  <c r="L18" i="63" a="1"/>
  <c r="R101" i="63" a="1"/>
  <c r="L27" i="68" a="1"/>
  <c r="P28" i="69" a="1"/>
  <c r="M25" i="68" a="1"/>
  <c r="O125" i="63" a="1"/>
  <c r="AG116" i="65" a="1"/>
  <c r="N102" i="55" a="1"/>
  <c r="K31" i="69" a="1"/>
  <c r="L126" i="64" a="1"/>
  <c r="R41" i="68" a="1"/>
  <c r="N23" i="70" a="1"/>
  <c r="G85" i="64" a="1"/>
  <c r="G63" i="68" a="1"/>
  <c r="K98" i="71" a="1"/>
  <c r="H58" i="69" a="1"/>
  <c r="L38" i="70" a="1"/>
  <c r="M97" i="66" a="1"/>
  <c r="K23" i="66" a="1"/>
  <c r="K12" i="67" a="1"/>
  <c r="K116" i="70" a="1"/>
  <c r="M41" i="68" a="1"/>
  <c r="R24" i="63" a="1"/>
  <c r="N99" i="66" a="1"/>
  <c r="O16" i="65" a="1"/>
  <c r="I113" i="68" a="1"/>
  <c r="O98" i="67" a="1"/>
  <c r="I55" i="70" a="1"/>
  <c r="L29" i="68" a="1"/>
  <c r="N30" i="64" a="1"/>
  <c r="I70" i="55" a="1"/>
  <c r="G124" i="69" a="1"/>
  <c r="H11" i="66" a="1"/>
  <c r="O23" i="65" a="1"/>
  <c r="N10" i="71" a="1"/>
  <c r="N33" i="67" a="1"/>
  <c r="O33" i="67" a="1"/>
  <c r="I32" i="70" a="1"/>
  <c r="R9" i="70" a="1"/>
  <c r="R17" i="69" a="1"/>
  <c r="O20" i="69" a="1"/>
  <c r="I99" i="65" a="1"/>
  <c r="M40" i="68" a="1"/>
  <c r="I126" i="69" a="1"/>
  <c r="G51" i="55" a="1"/>
  <c r="P35" i="68" a="1"/>
  <c r="G96" i="67" a="1"/>
  <c r="N9" i="63" a="1"/>
  <c r="K114" i="66" a="1"/>
  <c r="L83" i="70" a="1"/>
  <c r="AD112" i="66" a="1"/>
  <c r="P18" i="64" a="1"/>
  <c r="L42" i="66" a="1"/>
  <c r="M83" i="69" a="1"/>
  <c r="M114" i="67" a="1"/>
  <c r="R28" i="70" a="1"/>
  <c r="R26" i="69" a="1"/>
  <c r="M12" i="66" a="1"/>
  <c r="H124" i="64" a="1"/>
  <c r="N83" i="67" a="1"/>
  <c r="K116" i="71" a="1"/>
  <c r="G67" i="68" a="1"/>
  <c r="O30" i="64" a="1"/>
  <c r="P124" i="67" a="1"/>
  <c r="J22" i="55" a="1"/>
  <c r="AG113" i="69" a="1"/>
  <c r="G72" i="68" a="1"/>
  <c r="J97" i="70" a="1"/>
  <c r="R101" i="65" a="1"/>
  <c r="J39" i="70" a="1"/>
  <c r="H15" i="66" a="1"/>
  <c r="K21" i="67" a="1"/>
  <c r="I34" i="69" a="1"/>
  <c r="Q10" i="67" a="1"/>
  <c r="O87" i="68" a="1"/>
  <c r="N11" i="69" a="1"/>
  <c r="J11" i="71" a="1"/>
  <c r="J32" i="68" a="1"/>
  <c r="G53" i="65" a="1"/>
  <c r="Z116" i="63" a="1"/>
  <c r="H35" i="63" a="1"/>
  <c r="M39" i="71" a="1"/>
  <c r="I99" i="71" a="1"/>
  <c r="H74" i="64" a="1"/>
  <c r="R101" i="64" a="1"/>
  <c r="G141" i="65" a="1"/>
  <c r="H28" i="64" a="1"/>
  <c r="H30" i="65" a="1"/>
  <c r="M116" i="69" a="1"/>
  <c r="J27" i="67" a="1"/>
  <c r="I52" i="63" a="1"/>
  <c r="O27" i="65" a="1"/>
  <c r="M27" i="69" a="1"/>
  <c r="J114" i="63" a="1"/>
  <c r="O28" i="67" a="1"/>
  <c r="J13" i="67" a="1"/>
  <c r="N42" i="70" a="1"/>
  <c r="N83" i="69" a="1"/>
  <c r="L8" i="63" a="1"/>
  <c r="P12" i="68" a="1"/>
  <c r="I116" i="69" a="1"/>
  <c r="L32" i="69" a="1"/>
  <c r="O20" i="64" a="1"/>
  <c r="M11" i="64" a="1"/>
  <c r="R11" i="71" a="1"/>
  <c r="O112" i="63" a="1"/>
  <c r="I60" i="65" a="1"/>
  <c r="H30" i="63" a="1"/>
  <c r="N19" i="64" a="1"/>
  <c r="I63" i="69" a="1"/>
  <c r="AC113" i="68" a="1"/>
  <c r="P17" i="67" a="1"/>
  <c r="J42" i="68" a="1"/>
  <c r="R114" i="65" a="1"/>
  <c r="AF114" i="64" a="1"/>
  <c r="M29" i="68" a="1"/>
  <c r="H18" i="65" a="1"/>
  <c r="K28" i="71" a="1"/>
  <c r="P96" i="66" a="1"/>
  <c r="J33" i="68" a="1"/>
  <c r="N29" i="64" a="1"/>
  <c r="I96" i="64" a="1"/>
  <c r="N40" i="69" a="1"/>
  <c r="I86" i="70" a="1"/>
  <c r="O116" i="55" a="1"/>
  <c r="L97" i="70" a="1"/>
  <c r="H30" i="69" a="1"/>
  <c r="G29" i="63" a="1"/>
  <c r="P38" i="65" a="1"/>
  <c r="G100" i="70" a="1"/>
  <c r="I34" i="65" a="1"/>
  <c r="R10" i="55" a="1"/>
  <c r="AD112" i="65" a="1"/>
  <c r="H71" i="63" a="1"/>
  <c r="R33" i="66" a="1"/>
  <c r="G61" i="66" a="1"/>
  <c r="P38" i="69" a="1"/>
  <c r="N20" i="70" a="1"/>
  <c r="R85" i="65" a="1"/>
  <c r="R99" i="67" a="1"/>
  <c r="L33" i="70" a="1"/>
  <c r="J116" i="66" a="1"/>
  <c r="O36" i="63" a="1"/>
  <c r="N84" i="66" a="1"/>
  <c r="J26" i="69" a="1"/>
  <c r="N8" i="63" a="1"/>
  <c r="P8" i="68" a="1"/>
  <c r="L8" i="69" a="1"/>
  <c r="N87" i="69" a="1"/>
  <c r="K28" i="70" a="1"/>
  <c r="I21" i="55" a="1"/>
  <c r="Q97" i="69" a="1"/>
  <c r="J40" i="63" a="1"/>
  <c r="L41" i="66" a="1"/>
  <c r="H113" i="67" a="1"/>
  <c r="L14" i="64" a="1"/>
  <c r="K13" i="67" a="1"/>
  <c r="P14" i="70" a="1"/>
  <c r="G38" i="68" a="1"/>
  <c r="M38" i="67" a="1"/>
  <c r="P41" i="70" a="1"/>
  <c r="M30" i="71" a="1"/>
  <c r="AG116" i="66" a="1"/>
  <c r="G103" i="63" a="1"/>
  <c r="I83" i="55" a="1"/>
  <c r="M14" i="70" a="1"/>
  <c r="AC116" i="66" a="1"/>
  <c r="K16" i="55" a="1"/>
  <c r="G125" i="63" a="1"/>
  <c r="J14" i="63" a="1"/>
  <c r="J13" i="68" a="1"/>
  <c r="Z112" i="63" a="1"/>
  <c r="G42" i="66" a="1"/>
  <c r="K13" i="65" a="1"/>
  <c r="H85" i="64" a="1"/>
  <c r="L100" i="55" a="1"/>
  <c r="O35" i="70" a="1"/>
  <c r="G13" i="66" a="1"/>
  <c r="J16" i="64" a="1"/>
  <c r="M102" i="55" a="1"/>
  <c r="Q125" i="55" a="1"/>
  <c r="I143" i="67" a="1"/>
  <c r="L99" i="68" a="1"/>
  <c r="M87" i="66" a="1"/>
  <c r="M20" i="67" a="1"/>
  <c r="P83" i="68" a="1"/>
  <c r="K126" i="70" a="1"/>
  <c r="N12" i="69" a="1"/>
  <c r="J114" i="65" a="1"/>
  <c r="J21" i="67" a="1"/>
  <c r="G59" i="70" a="1"/>
  <c r="P101" i="68" a="1"/>
  <c r="K21" i="69" a="1"/>
  <c r="H65" i="64" a="1"/>
  <c r="AD116" i="69" a="1"/>
  <c r="K37" i="63" a="1"/>
  <c r="N124" i="69" a="1"/>
  <c r="K124" i="64" a="1"/>
  <c r="J114" i="67" a="1"/>
  <c r="Q34" i="67" a="1"/>
  <c r="G112" i="64" a="1"/>
  <c r="L99" i="55" a="1"/>
  <c r="O99" i="64" a="1"/>
  <c r="O125" i="68" a="1"/>
  <c r="G27" i="63" a="1"/>
  <c r="Q114" i="68" a="1"/>
  <c r="J12" i="71" a="1"/>
  <c r="O32" i="63" a="1"/>
  <c r="O13" i="64" a="1"/>
  <c r="I22" i="63" a="1"/>
  <c r="R85" i="67" a="1"/>
  <c r="P103" i="68" a="1"/>
  <c r="L101" i="64" a="1"/>
  <c r="H53" i="67" a="1"/>
  <c r="G103" i="67" a="1"/>
  <c r="R33" i="63" a="1"/>
  <c r="J84" i="68" a="1"/>
  <c r="I125" i="71" a="1"/>
  <c r="I67" i="64" a="1"/>
  <c r="N116" i="68" a="1"/>
  <c r="O36" i="67" a="1"/>
  <c r="H75" i="71" a="1"/>
  <c r="I16" i="55" a="1"/>
  <c r="R25" i="55" a="1"/>
  <c r="G31" i="70" a="1"/>
  <c r="N125" i="69" a="1"/>
  <c r="R37" i="63" a="1"/>
  <c r="H14" i="69" a="1"/>
  <c r="R14" i="68" a="1"/>
  <c r="Q22" i="63" a="1"/>
  <c r="K34" i="71" a="1"/>
  <c r="K37" i="64" a="1"/>
  <c r="O30" i="65" a="1"/>
  <c r="I27" i="69" a="1"/>
  <c r="G104" i="63" a="1"/>
  <c r="H64" i="69" a="1"/>
  <c r="J104" i="66" a="1"/>
  <c r="I116" i="68" a="1"/>
  <c r="R103" i="63" a="1"/>
  <c r="N17" i="66" a="1"/>
  <c r="G69" i="64" a="1"/>
  <c r="I102" i="64" a="1"/>
  <c r="F81" i="65" a="1"/>
  <c r="O35" i="64" a="1"/>
  <c r="R30" i="63" a="1"/>
  <c r="I29" i="67" a="1"/>
  <c r="R13" i="63" a="1"/>
  <c r="H13" i="67" a="1"/>
  <c r="N31" i="67" a="1"/>
  <c r="H85" i="70" a="1"/>
  <c r="M26" i="67" a="1"/>
  <c r="M38" i="68" a="1"/>
  <c r="AA112" i="69" a="1"/>
  <c r="AC114" i="71" a="1"/>
  <c r="L114" i="63" a="1"/>
  <c r="H65" i="68" a="1"/>
  <c r="K26" i="71" a="1"/>
  <c r="R112" i="55" a="1"/>
  <c r="P99" i="65" a="1"/>
  <c r="O126" i="64" a="1"/>
  <c r="G61" i="69" a="1"/>
  <c r="Q87" i="64" a="1"/>
  <c r="N9" i="65" a="1"/>
  <c r="I112" i="68" a="1"/>
  <c r="P98" i="67" a="1"/>
  <c r="K32" i="71" a="1"/>
  <c r="L97" i="67" a="1"/>
  <c r="L116" i="68" a="1"/>
  <c r="J97" i="65" a="1"/>
  <c r="J38" i="71" a="1"/>
  <c r="H37" i="63" a="1"/>
  <c r="K97" i="67" a="1"/>
  <c r="M11" i="67" a="1"/>
  <c r="L124" i="70" a="1"/>
  <c r="G12" i="63" a="1"/>
  <c r="L25" i="71" a="1"/>
  <c r="G22" i="68" a="1"/>
  <c r="P36" i="64" a="1"/>
  <c r="L124" i="71" a="1"/>
  <c r="L30" i="69" a="1"/>
  <c r="H43" i="63" a="1"/>
  <c r="P24" i="64" a="1"/>
  <c r="Q104" i="71" a="1"/>
  <c r="R35" i="65" a="1"/>
  <c r="G36" i="64" a="1"/>
  <c r="K28" i="67" a="1"/>
  <c r="Q36" i="65" a="1"/>
  <c r="R41" i="66" a="1"/>
  <c r="K43" i="65" a="1"/>
  <c r="G51" i="67" a="1"/>
  <c r="M22" i="69" a="1"/>
  <c r="K16" i="67" a="1"/>
  <c r="R9" i="63" a="1"/>
  <c r="M15" i="70" a="1"/>
  <c r="I100" i="66" a="1"/>
  <c r="I35" i="64" a="1"/>
  <c r="J22" i="71" a="1"/>
  <c r="J26" i="64" a="1"/>
  <c r="J16" i="68" a="1"/>
  <c r="J125" i="64" a="1"/>
  <c r="I14" i="67" a="1"/>
  <c r="G11" i="63" a="1"/>
  <c r="Q21" i="65" a="1"/>
  <c r="Q30" i="64" a="1"/>
  <c r="L103" i="69" a="1"/>
  <c r="N25" i="66" a="1"/>
  <c r="J11" i="68" a="1"/>
  <c r="G18" i="65" a="1"/>
  <c r="H75" i="65" a="1"/>
  <c r="I102" i="70" a="1"/>
  <c r="P30" i="66" a="1"/>
  <c r="R39" i="65" a="1"/>
  <c r="Y114" i="63" a="1"/>
  <c r="H31" i="69" a="1"/>
  <c r="I30" i="67" a="1"/>
  <c r="P85" i="55" a="1"/>
  <c r="R29" i="66" a="1"/>
  <c r="L20" i="64" a="1"/>
  <c r="H17" i="65" a="1"/>
  <c r="M124" i="69" a="1"/>
  <c r="I114" i="66" a="1"/>
  <c r="R32" i="64" a="1"/>
  <c r="P23" i="71" a="1"/>
  <c r="K16" i="68" a="1"/>
  <c r="K18" i="70" a="1"/>
  <c r="O40" i="69" a="1"/>
  <c r="K101" i="64" a="1"/>
  <c r="AA112" i="70" a="1"/>
  <c r="J8" i="64" a="1"/>
  <c r="M26" i="71" a="1"/>
  <c r="H62" i="68" a="1"/>
  <c r="K28" i="68" a="1"/>
  <c r="Q23" i="67" a="1"/>
  <c r="X116" i="71" a="1"/>
  <c r="G41" i="65" a="1"/>
  <c r="L96" i="64" a="1"/>
  <c r="N8" i="66" a="1"/>
  <c r="G59" i="66" a="1"/>
  <c r="L33" i="67" a="1"/>
  <c r="L114" i="70" a="1"/>
  <c r="N31" i="70" a="1"/>
  <c r="I124" i="68" a="1"/>
  <c r="L13" i="71" a="1"/>
  <c r="M21" i="55" a="1"/>
  <c r="G67" i="55" a="1"/>
  <c r="R43" i="70" a="1"/>
  <c r="Q98" i="68" a="1"/>
  <c r="H41" i="64" a="1"/>
  <c r="O126" i="71" a="1"/>
  <c r="L43" i="70" a="1"/>
  <c r="R42" i="65" a="1"/>
  <c r="L86" i="66" a="1"/>
  <c r="I16" i="63" a="1"/>
  <c r="H32" i="66" a="1"/>
  <c r="G51" i="65" a="1"/>
  <c r="N112" i="71" a="1"/>
  <c r="R113" i="67" a="1"/>
  <c r="Q100" i="55" a="1"/>
  <c r="I104" i="64" a="1"/>
  <c r="H12" i="63" a="1"/>
  <c r="O101" i="65" a="1"/>
  <c r="Y116" i="64" a="1"/>
  <c r="H33" i="68" a="1"/>
  <c r="R36" i="63" a="1"/>
  <c r="P30" i="69" a="1"/>
  <c r="N100" i="63" a="1"/>
  <c r="K85" i="55" a="1"/>
  <c r="G61" i="63" a="1"/>
  <c r="P34" i="67" a="1"/>
  <c r="I8" i="66" a="1"/>
  <c r="P22" i="55" a="1"/>
  <c r="N126" i="70" a="1"/>
  <c r="O10" i="55" a="1"/>
  <c r="Q34" i="68" a="1"/>
  <c r="J8" i="66" a="1"/>
  <c r="R28" i="64" a="1"/>
  <c r="L18" i="70" a="1"/>
  <c r="AI113" i="63" a="1"/>
  <c r="G57" i="70" a="1"/>
  <c r="O41" i="70" a="1"/>
  <c r="L22" i="69" a="1"/>
  <c r="G103" i="66" a="1"/>
  <c r="H9" i="70" a="1"/>
  <c r="O102" i="69" a="1"/>
  <c r="AG116" i="70" a="1"/>
  <c r="H55" i="70" a="1"/>
  <c r="H26" i="55" a="1"/>
  <c r="K19" i="69" a="1"/>
  <c r="Q16" i="68" a="1"/>
  <c r="H51" i="55" a="1"/>
  <c r="G65" i="63" a="1"/>
  <c r="H126" i="65" a="1"/>
  <c r="AB112" i="71" a="1"/>
  <c r="I126" i="64" a="1"/>
  <c r="J43" i="70" a="1"/>
  <c r="I57" i="71" a="1"/>
  <c r="O125" i="71" a="1"/>
  <c r="M104" i="69" a="1"/>
  <c r="G18" i="70" a="1"/>
  <c r="I102" i="65" a="1"/>
  <c r="M9" i="68" a="1"/>
  <c r="G41" i="71" a="1"/>
  <c r="R8" i="63" a="1"/>
  <c r="H23" i="68" a="1"/>
  <c r="L20" i="55" a="1"/>
  <c r="I40" i="65" a="1"/>
  <c r="P98" i="64" a="1"/>
  <c r="Q97" i="55" a="1"/>
  <c r="I56" i="65" a="1"/>
  <c r="M98" i="65" a="1"/>
  <c r="J114" i="68" a="1"/>
  <c r="R14" i="67" a="1"/>
  <c r="N101" i="69" a="1"/>
  <c r="G28" i="55" a="1"/>
  <c r="L96" i="70" a="1"/>
  <c r="M9" i="63" a="1"/>
  <c r="R11" i="64" a="1"/>
  <c r="M41" i="66" a="1"/>
  <c r="R26" i="55" a="1"/>
  <c r="I71" i="67" a="1"/>
  <c r="G20" i="70" a="1"/>
  <c r="R33" i="67" a="1"/>
  <c r="J83" i="70" a="1"/>
  <c r="I96" i="70" a="1"/>
  <c r="P125" i="63" a="1"/>
  <c r="I144" i="71" a="1"/>
  <c r="R114" i="71" a="1"/>
  <c r="H75" i="70" a="1"/>
  <c r="K113" i="71" a="1"/>
  <c r="AI116" i="64" a="1"/>
  <c r="X112" i="67" a="1"/>
  <c r="H15" i="68" a="1"/>
  <c r="G143" i="69" a="1"/>
  <c r="N37" i="65" a="1"/>
  <c r="M87" i="64" a="1"/>
  <c r="J103" i="69" a="1"/>
  <c r="L27" i="55" a="1"/>
  <c r="R36" i="65" a="1"/>
  <c r="N41" i="71" a="1"/>
  <c r="Q20" i="69" a="1"/>
  <c r="R38" i="69" a="1"/>
  <c r="J102" i="55" a="1"/>
  <c r="G26" i="63" a="1"/>
  <c r="O104" i="64" a="1"/>
  <c r="K13" i="71" a="1"/>
  <c r="J36" i="67" a="1"/>
  <c r="H124" i="66" a="1"/>
  <c r="N21" i="71" a="1"/>
  <c r="M30" i="68" a="1"/>
  <c r="G25" i="64" a="1"/>
  <c r="L100" i="71" a="1"/>
  <c r="R97" i="70" a="1"/>
  <c r="I52" i="65" a="1"/>
  <c r="I40" i="68" a="1"/>
  <c r="AE112" i="67" a="1"/>
  <c r="I70" i="65" a="1"/>
  <c r="J114" i="55" a="1"/>
  <c r="Q100" i="69" a="1"/>
  <c r="L103" i="64" a="1"/>
  <c r="P22" i="63" a="1"/>
  <c r="G24" i="64" a="1"/>
  <c r="P13" i="64" a="1"/>
  <c r="N85" i="68" a="1"/>
  <c r="AD116" i="67" a="1"/>
  <c r="Q85" i="70" a="1"/>
  <c r="M26" i="55" a="1"/>
  <c r="H72" i="68" a="1"/>
  <c r="K116" i="65" a="1"/>
  <c r="P16" i="65" a="1"/>
  <c r="J12" i="63" a="1"/>
  <c r="R23" i="70" a="1"/>
  <c r="N37" i="71" a="1"/>
  <c r="I26" i="67" a="1"/>
  <c r="I21" i="68" a="1"/>
  <c r="J104" i="67" a="1"/>
  <c r="I65" i="66" a="1"/>
  <c r="G29" i="55" a="1"/>
  <c r="O32" i="68" a="1"/>
  <c r="R8" i="66" a="1"/>
  <c r="P17" i="63" a="1"/>
  <c r="K85" i="63" a="1"/>
  <c r="AD116" i="66" a="1"/>
  <c r="K42" i="64" a="1"/>
  <c r="K25" i="71" a="1"/>
  <c r="Q41" i="71" a="1"/>
  <c r="G87" i="66" a="1"/>
  <c r="K37" i="70" a="1"/>
  <c r="M16" i="68" a="1"/>
  <c r="AB116" i="66" a="1"/>
  <c r="K8" i="71" a="1"/>
  <c r="L97" i="69" a="1"/>
  <c r="I102" i="63" a="1"/>
  <c r="G33" i="67" a="1"/>
  <c r="O35" i="65" a="1"/>
  <c r="Q24" i="63" a="1"/>
  <c r="G29" i="65" a="1"/>
  <c r="K86" i="68" a="1"/>
  <c r="O39" i="63" a="1"/>
  <c r="H39" i="69" a="1"/>
  <c r="AA112" i="65" a="1"/>
  <c r="L26" i="67" a="1"/>
  <c r="I36" i="68" a="1"/>
  <c r="AC113" i="66" a="1"/>
  <c r="J103" i="70" a="1"/>
  <c r="N87" i="68" a="1"/>
  <c r="I10" i="68" a="1"/>
  <c r="P96" i="70" a="1"/>
  <c r="J33" i="69" a="1"/>
  <c r="H103" i="64" a="1"/>
  <c r="J32" i="66" a="1"/>
  <c r="Q104" i="69" a="1"/>
  <c r="K13" i="68" a="1"/>
  <c r="L38" i="69" a="1"/>
  <c r="J41" i="70" a="1"/>
  <c r="P16" i="66" a="1"/>
  <c r="G125" i="55" a="1"/>
  <c r="M29" i="70" a="1"/>
  <c r="L102" i="71" a="1"/>
  <c r="G124" i="70" a="1"/>
  <c r="J26" i="63" a="1"/>
  <c r="F81" i="64" a="1"/>
  <c r="G66" i="67" a="1"/>
  <c r="I14" i="69" a="1"/>
  <c r="H16" i="64" a="1"/>
  <c r="N41" i="67" a="1"/>
  <c r="J27" i="66" a="1"/>
  <c r="H102" i="63" a="1"/>
  <c r="J40" i="66" a="1"/>
  <c r="H61" i="67" a="1"/>
  <c r="H41" i="67" a="1"/>
  <c r="I10" i="67" a="1"/>
  <c r="G51" i="64" a="1"/>
  <c r="G8" i="66" a="1"/>
  <c r="R37" i="71" a="1"/>
  <c r="AE114" i="71" a="1"/>
  <c r="R112" i="71" a="1"/>
  <c r="G36" i="65" a="1"/>
  <c r="G141" i="63" a="1"/>
  <c r="G64" i="70" a="1"/>
  <c r="N102" i="64" a="1"/>
  <c r="L10" i="65" a="1"/>
  <c r="K34" i="63" a="1"/>
  <c r="I32" i="67" a="1"/>
  <c r="G125" i="70" a="1"/>
  <c r="Y116" i="69" a="1"/>
  <c r="N19" i="63" a="1"/>
  <c r="L25" i="67" a="1"/>
  <c r="I98" i="65" a="1"/>
  <c r="N35" i="68" a="1"/>
  <c r="H75" i="67" a="1"/>
  <c r="H65" i="65" a="1"/>
  <c r="I9" i="64" a="1"/>
  <c r="N102" i="65" a="1"/>
  <c r="Q112" i="71" a="1"/>
  <c r="J87" i="67" a="1"/>
  <c r="L87" i="65" a="1"/>
  <c r="H74" i="71" a="1"/>
  <c r="N14" i="69" a="1"/>
  <c r="I72" i="70" a="1"/>
  <c r="P102" i="63" a="1"/>
  <c r="K12" i="65" a="1"/>
  <c r="G16" i="63" a="1"/>
  <c r="R13" i="68" a="1"/>
  <c r="P116" i="66" a="1"/>
  <c r="R30" i="64" a="1"/>
  <c r="P39" i="66" a="1"/>
  <c r="O42" i="67" a="1"/>
  <c r="AC116" i="67" a="1"/>
  <c r="I13" i="63" a="1"/>
  <c r="O21" i="55" a="1"/>
  <c r="G38" i="63" a="1"/>
  <c r="O19" i="67" a="1"/>
  <c r="I70" i="69" a="1"/>
  <c r="AI112" i="68" a="1"/>
  <c r="J21" i="65" a="1"/>
  <c r="O21" i="68" a="1"/>
  <c r="I68" i="69" a="1"/>
  <c r="I19" i="68" a="1"/>
  <c r="P13" i="70" a="1"/>
  <c r="P124" i="63" a="1"/>
  <c r="H31" i="67" a="1"/>
  <c r="I73" i="64" a="1"/>
  <c r="H62" i="71" a="1"/>
  <c r="G87" i="63" a="1"/>
  <c r="J113" i="63" a="1"/>
  <c r="Q42" i="69" a="1"/>
  <c r="Q34" i="55" a="1"/>
  <c r="I32" i="64" a="1"/>
  <c r="O41" i="67" a="1"/>
  <c r="J84" i="71" a="1"/>
  <c r="R40" i="71" a="1"/>
  <c r="I8" i="67" a="1"/>
  <c r="N40" i="64" a="1"/>
  <c r="Z116" i="55" a="1"/>
  <c r="N36" i="66" a="1"/>
  <c r="H68" i="63" a="1"/>
  <c r="J104" i="68" a="1"/>
  <c r="O85" i="55" a="1"/>
  <c r="I14" i="70" a="1"/>
  <c r="M24" i="66" a="1"/>
  <c r="I27" i="55" a="1"/>
  <c r="R8" i="55" a="1"/>
  <c r="P124" i="71" a="1"/>
  <c r="K41" i="64" a="1"/>
  <c r="G100" i="68" a="1"/>
  <c r="AB114" i="66" a="1"/>
  <c r="P83" i="55" a="1"/>
  <c r="G14" i="64" a="1"/>
  <c r="P11" i="71" a="1"/>
  <c r="M33" i="71" a="1"/>
  <c r="Q116" i="63" a="1"/>
  <c r="G30" i="64" a="1"/>
  <c r="M32" i="66" a="1"/>
  <c r="L21" i="70" a="1"/>
  <c r="J22" i="63" a="1"/>
  <c r="I103" i="63" a="1"/>
  <c r="J102" i="63" a="1"/>
  <c r="H11" i="55" a="1"/>
  <c r="H25" i="70" a="1"/>
  <c r="L102" i="68" a="1"/>
  <c r="R39" i="66" a="1"/>
  <c r="H28" i="69" a="1"/>
  <c r="M114" i="70" a="1"/>
  <c r="R11" i="63" a="1"/>
  <c r="H112" i="67" a="1"/>
  <c r="J29" i="70" a="1"/>
  <c r="L104" i="71" a="1"/>
  <c r="J83" i="65" a="1"/>
  <c r="N19" i="70" a="1"/>
  <c r="Q96" i="71" a="1"/>
  <c r="I65" i="55" a="1"/>
  <c r="I65" i="68" a="1"/>
  <c r="M34" i="63" a="1"/>
  <c r="Q126" i="70" a="1"/>
  <c r="M19" i="71" a="1"/>
  <c r="J31" i="63" a="1"/>
  <c r="I62" i="71" a="1"/>
  <c r="H10" i="67" a="1"/>
  <c r="H20" i="70" a="1"/>
  <c r="N17" i="70" a="1"/>
  <c r="O125" i="55" a="1"/>
  <c r="H83" i="67" a="1"/>
  <c r="M40" i="69" a="1"/>
  <c r="G11" i="65" a="1"/>
  <c r="M15" i="69" a="1"/>
  <c r="G144" i="64" a="1"/>
  <c r="X116" i="55" a="1"/>
  <c r="H23" i="64" a="1"/>
  <c r="O32" i="70" a="1"/>
  <c r="J26" i="71" a="1"/>
  <c r="L104" i="69" a="1"/>
  <c r="N15" i="71" a="1"/>
  <c r="K83" i="63" a="1"/>
  <c r="H42" i="70" a="1"/>
  <c r="AE113" i="67" a="1"/>
  <c r="I83" i="67" a="1"/>
  <c r="K11" i="66" a="1"/>
  <c r="H99" i="63" a="1"/>
  <c r="Q85" i="55" a="1"/>
  <c r="K101" i="68" a="1"/>
  <c r="G125" i="68" a="1"/>
  <c r="G57" i="66" a="1"/>
  <c r="N85" i="70" a="1"/>
  <c r="L102" i="70" a="1"/>
  <c r="H12" i="66" a="1"/>
  <c r="M19" i="69" a="1"/>
  <c r="J30" i="69" a="1"/>
  <c r="G99" i="64" a="1"/>
  <c r="G125" i="69" a="1"/>
  <c r="N14" i="70" a="1"/>
  <c r="AE112" i="70" a="1"/>
  <c r="K24" i="67" a="1"/>
  <c r="AC113" i="69" a="1"/>
  <c r="I28" i="67" a="1"/>
  <c r="O103" i="67" a="1"/>
  <c r="G83" i="67" a="1"/>
  <c r="N29" i="63" a="1"/>
  <c r="I71" i="65" a="1"/>
  <c r="G42" i="71" a="1"/>
  <c r="G61" i="67" a="1"/>
  <c r="Q16" i="65" a="1"/>
  <c r="G27" i="70" a="1"/>
  <c r="G36" i="71" a="1"/>
  <c r="P36" i="65" a="1"/>
  <c r="AE112" i="63" a="1"/>
  <c r="I30" i="68" a="1"/>
  <c r="M97" i="65" a="1"/>
  <c r="L98" i="71" a="1"/>
  <c r="G20" i="67" a="1"/>
  <c r="L126" i="63" a="1"/>
  <c r="M85" i="71" a="1"/>
  <c r="N114" i="68" a="1"/>
  <c r="I74" i="69" a="1"/>
  <c r="R26" i="68" a="1"/>
  <c r="M32" i="67" a="1"/>
  <c r="I101" i="65" a="1"/>
  <c r="L19" i="69" a="1"/>
  <c r="R19" i="68" a="1"/>
  <c r="J86" i="65" a="1"/>
  <c r="L27" i="67" a="1"/>
  <c r="R12" i="67" a="1"/>
  <c r="P32" i="64" a="1"/>
  <c r="J13" i="69" a="1"/>
  <c r="M102" i="69" a="1"/>
  <c r="G34" i="71" a="1"/>
  <c r="N21" i="55" a="1"/>
  <c r="G15" i="69" a="1"/>
  <c r="Q13" i="71" a="1"/>
  <c r="M34" i="70" a="1"/>
  <c r="O18" i="68" a="1"/>
  <c r="N36" i="70" a="1"/>
  <c r="O13" i="67" a="1"/>
  <c r="H68" i="67" a="1"/>
  <c r="Q36" i="64" a="1"/>
  <c r="M24" i="67" a="1"/>
  <c r="L14" i="68" a="1"/>
  <c r="H29" i="67" a="1"/>
  <c r="M39" i="64" a="1"/>
  <c r="M36" i="67" a="1"/>
  <c r="I14" i="65" a="1"/>
  <c r="I30" i="71" a="1"/>
  <c r="G19" i="70" a="1"/>
  <c r="R8" i="65" a="1"/>
  <c r="L23" i="63" a="1"/>
  <c r="K19" i="63" a="1"/>
  <c r="I144" i="68" a="1"/>
  <c r="L24" i="71" a="1"/>
  <c r="P29" i="70" a="1"/>
  <c r="G64" i="68" a="1"/>
  <c r="R37" i="67" a="1"/>
  <c r="N126" i="63" a="1"/>
  <c r="I58" i="70" a="1"/>
  <c r="J96" i="71" a="1"/>
  <c r="H9" i="69" a="1"/>
  <c r="M87" i="69" a="1"/>
  <c r="H114" i="55" a="1"/>
  <c r="L35" i="67" a="1"/>
  <c r="G126" i="66" a="1"/>
  <c r="O40" i="71" a="1"/>
  <c r="N41" i="65" a="1"/>
  <c r="R84" i="69" a="1"/>
  <c r="O19" i="68" a="1"/>
  <c r="K102" i="69" a="1"/>
  <c r="O43" i="65" a="1"/>
  <c r="M125" i="66" a="1"/>
  <c r="P21" i="55" a="1"/>
  <c r="P36" i="68" a="1"/>
  <c r="I84" i="66" a="1"/>
  <c r="H16" i="68" a="1"/>
  <c r="Q124" i="63" a="1"/>
  <c r="H12" i="65" a="1"/>
  <c r="L112" i="66" a="1"/>
  <c r="AB114" i="69" a="1"/>
  <c r="H31" i="64" a="1"/>
  <c r="M104" i="70" a="1"/>
  <c r="H67" i="65" a="1"/>
  <c r="O21" i="63" a="1"/>
  <c r="H60" i="70" a="1"/>
  <c r="P24" i="65" a="1"/>
  <c r="M30" i="69" a="1"/>
  <c r="K9" i="67" a="1"/>
  <c r="N38" i="63" a="1"/>
  <c r="J101" i="65" a="1"/>
  <c r="G21" i="70" a="1"/>
  <c r="Q43" i="63" a="1"/>
  <c r="H38" i="66" a="1"/>
  <c r="K10" i="68" a="1"/>
  <c r="R36" i="64" a="1"/>
  <c r="J9" i="69" a="1"/>
  <c r="H8" i="64" a="1"/>
  <c r="AH113" i="70" a="1"/>
  <c r="G142" i="66" a="1"/>
  <c r="O9" i="66" a="1"/>
  <c r="L41" i="64" a="1"/>
  <c r="G74" i="67" a="1"/>
  <c r="I34" i="63" a="1"/>
  <c r="AF112" i="63" a="1"/>
  <c r="H38" i="65" a="1"/>
  <c r="Q101" i="65" a="1"/>
  <c r="K28" i="69" a="1"/>
  <c r="M41" i="64" a="1"/>
  <c r="Q98" i="66" a="1"/>
  <c r="J22" i="69" a="1"/>
  <c r="H26" i="65" a="1"/>
  <c r="J36" i="64" a="1"/>
  <c r="M8" i="55" a="1"/>
  <c r="N14" i="66" a="1"/>
  <c r="M12" i="63" a="1"/>
  <c r="N16" i="66" a="1"/>
  <c r="P116" i="69" a="1"/>
  <c r="Q32" i="67" a="1"/>
  <c r="J18" i="65" a="1"/>
  <c r="R28" i="63" a="1"/>
  <c r="G38" i="69" a="1"/>
  <c r="G71" i="66" a="1"/>
  <c r="N125" i="67" a="1"/>
  <c r="AE113" i="71" a="1"/>
  <c r="N104" i="71" a="1"/>
  <c r="P32" i="70" a="1"/>
  <c r="R126" i="66" a="1"/>
  <c r="L19" i="55" a="1"/>
  <c r="G143" i="67" a="1"/>
  <c r="AE113" i="63" a="1"/>
  <c r="P40" i="69" a="1"/>
  <c r="H103" i="65" a="1"/>
  <c r="N15" i="69" a="1"/>
  <c r="P30" i="68" a="1"/>
  <c r="R102" i="65" a="1"/>
  <c r="J101" i="67" a="1"/>
  <c r="J104" i="65" a="1"/>
  <c r="H26" i="70" a="1"/>
  <c r="AF114" i="63" a="1"/>
  <c r="H100" i="64" a="1"/>
  <c r="J114" i="69" a="1"/>
  <c r="L8" i="66" a="1"/>
  <c r="I62" i="69" a="1"/>
  <c r="Q36" i="67" a="1"/>
  <c r="I83" i="63" a="1"/>
  <c r="R97" i="66" a="1"/>
  <c r="J15" i="67" a="1"/>
  <c r="H99" i="65" a="1"/>
  <c r="Q85" i="71" a="1"/>
  <c r="J98" i="63" a="1"/>
  <c r="G13" i="71" a="1"/>
  <c r="K24" i="64" a="1"/>
  <c r="M39" i="66" a="1"/>
  <c r="Z112" i="65" a="1"/>
  <c r="P116" i="71" a="1"/>
  <c r="O83" i="68" a="1"/>
  <c r="M33" i="69" a="1"/>
  <c r="K11" i="71" a="1"/>
  <c r="P126" i="69" a="1"/>
  <c r="O36" i="65" a="1"/>
  <c r="N34" i="71" a="1"/>
  <c r="N41" i="70" a="1"/>
  <c r="K8" i="67" a="1"/>
  <c r="P33" i="65" a="1"/>
  <c r="M24" i="71" a="1"/>
  <c r="R28" i="66" a="1"/>
  <c r="M42" i="64" a="1"/>
  <c r="AC112" i="65" a="1"/>
  <c r="Q28" i="66" a="1"/>
  <c r="O116" i="67" a="1"/>
  <c r="R34" i="65" a="1"/>
  <c r="G101" i="64" a="1"/>
  <c r="R27" i="71" a="1"/>
  <c r="P34" i="63" a="1"/>
  <c r="G17" i="64" a="1"/>
  <c r="AH114" i="63" a="1"/>
  <c r="P41" i="66" a="1"/>
  <c r="Q104" i="55" a="1"/>
  <c r="I85" i="66" a="1"/>
  <c r="H100" i="68" a="1"/>
  <c r="Q28" i="64" a="1"/>
  <c r="AC113" i="70" a="1"/>
  <c r="L125" i="55" a="1"/>
  <c r="I55" i="68" a="1"/>
  <c r="L26" i="65" a="1"/>
  <c r="L83" i="55" a="1"/>
  <c r="G55" i="66" a="1"/>
  <c r="R103" i="65" a="1"/>
  <c r="O126" i="66" a="1"/>
  <c r="R30" i="67" a="1"/>
  <c r="M29" i="55" a="1"/>
  <c r="AE114" i="55" a="1"/>
  <c r="Q38" i="70" a="1"/>
  <c r="Q43" i="71" a="1"/>
  <c r="G40" i="63" a="1"/>
  <c r="K19" i="68" a="1"/>
  <c r="K17" i="69" a="1"/>
  <c r="I64" i="67" a="1"/>
  <c r="K12" i="63" a="1"/>
  <c r="P19" i="66" a="1"/>
  <c r="O101" i="63" a="1"/>
  <c r="N100" i="55" a="1"/>
  <c r="O28" i="70" a="1"/>
  <c r="O29" i="64" a="1"/>
  <c r="J99" i="65" a="1"/>
  <c r="AA114" i="67" a="1"/>
  <c r="I18" i="65" a="1"/>
  <c r="N36" i="69" a="1"/>
  <c r="H21" i="69" a="1"/>
  <c r="Q18" i="65" a="1"/>
  <c r="I21" i="69" a="1"/>
  <c r="G54" i="71" a="1"/>
  <c r="O39" i="64" a="1"/>
  <c r="N19" i="55" a="1"/>
  <c r="AA112" i="68" a="1"/>
  <c r="L97" i="66" a="1"/>
  <c r="G70" i="67" a="1"/>
  <c r="L36" i="66" a="1"/>
  <c r="I143" i="71" a="1"/>
  <c r="H72" i="71" a="1"/>
  <c r="AH113" i="65" a="1"/>
  <c r="G58" i="68" a="1"/>
  <c r="L20" i="71" a="1"/>
  <c r="O19" i="55" a="1"/>
  <c r="I66" i="55" a="1"/>
  <c r="M10" i="66" a="1"/>
  <c r="P102" i="55" a="1"/>
  <c r="Q25" i="64" a="1"/>
  <c r="Q34" i="63" a="1"/>
  <c r="K42" i="71" a="1"/>
  <c r="H113" i="63" a="1"/>
  <c r="N114" i="66" a="1"/>
  <c r="I26" i="63" a="1"/>
  <c r="K112" i="65" a="1"/>
  <c r="R41" i="64" a="1"/>
  <c r="J100" i="70" a="1"/>
  <c r="I59" i="67" a="1"/>
  <c r="H17" i="55" a="1"/>
  <c r="G33" i="63" a="1"/>
  <c r="I113" i="64" a="1"/>
  <c r="Q37" i="68" a="1"/>
  <c r="O39" i="70" a="1"/>
  <c r="G75" i="65" a="1"/>
  <c r="Q20" i="55" a="1"/>
  <c r="L84" i="66" a="1"/>
  <c r="O24" i="63" a="1"/>
  <c r="J23" i="69" a="1"/>
  <c r="K21" i="63" a="1"/>
  <c r="I11" i="64" a="1"/>
  <c r="L33" i="69" a="1"/>
  <c r="Q29" i="68" a="1"/>
  <c r="J101" i="71" a="1"/>
  <c r="Q37" i="70" a="1"/>
  <c r="I26" i="69" a="1"/>
  <c r="M87" i="65" a="1"/>
  <c r="I100" i="69" a="1"/>
  <c r="O15" i="64" a="1"/>
  <c r="AG114" i="65" a="1"/>
  <c r="O24" i="66" a="1"/>
  <c r="L114" i="67" a="1"/>
  <c r="P33" i="69" a="1"/>
  <c r="M38" i="71" a="1"/>
  <c r="G40" i="68" a="1"/>
  <c r="P34" i="64" a="1"/>
  <c r="M28" i="68" a="1"/>
  <c r="H35" i="70" a="1"/>
  <c r="J18" i="63" a="1"/>
  <c r="O36" i="64" a="1"/>
  <c r="K103" i="64" a="1"/>
  <c r="G75" i="67" a="1"/>
  <c r="R27" i="66" a="1"/>
  <c r="J86" i="68" a="1"/>
  <c r="I54" i="70" a="1"/>
  <c r="K29" i="55" a="1"/>
  <c r="Q40" i="68" a="1"/>
  <c r="G60" i="63" a="1"/>
  <c r="G68" i="64" a="1"/>
  <c r="G97" i="69" a="1"/>
  <c r="M113" i="68" a="1"/>
  <c r="N98" i="64" a="1"/>
  <c r="N24" i="68" a="1"/>
  <c r="M41" i="70" a="1"/>
  <c r="R86" i="66" a="1"/>
  <c r="K104" i="64" a="1"/>
  <c r="J10" i="55" a="1"/>
  <c r="L22" i="71" a="1"/>
  <c r="H19" i="71" a="1"/>
  <c r="H24" i="65" a="1"/>
  <c r="J28" i="69" a="1"/>
  <c r="I43" i="70" a="1"/>
  <c r="AC113" i="65" a="1"/>
  <c r="J17" i="69" a="1"/>
  <c r="K16" i="64" a="1"/>
  <c r="Q103" i="63" a="1"/>
  <c r="R31" i="63" a="1"/>
  <c r="I59" i="65" a="1"/>
  <c r="R42" i="64" a="1"/>
  <c r="P10" i="64" a="1"/>
  <c r="N104" i="66" a="1"/>
  <c r="N43" i="63" a="1"/>
  <c r="R85" i="70" a="1"/>
  <c r="AB114" i="65" a="1"/>
  <c r="K97" i="70" a="1"/>
  <c r="O83" i="67" a="1"/>
  <c r="N37" i="68" a="1"/>
  <c r="N15" i="66" a="1"/>
  <c r="O116" i="66" a="1"/>
  <c r="R83" i="65" a="1"/>
  <c r="Q99" i="66" a="1"/>
  <c r="P100" i="69" a="1"/>
  <c r="G52" i="55" a="1"/>
  <c r="I72" i="64" a="1"/>
  <c r="AC112" i="66" a="1"/>
  <c r="H86" i="66" a="1"/>
  <c r="Q84" i="67" a="1"/>
  <c r="I103" i="69" a="1"/>
  <c r="G17" i="68" a="1"/>
  <c r="P101" i="64" a="1"/>
  <c r="J126" i="67" a="1"/>
  <c r="L96" i="65" a="1"/>
  <c r="O31" i="63" a="1"/>
  <c r="I144" i="70" a="1"/>
  <c r="J10" i="65" a="1"/>
  <c r="N11" i="70" a="1"/>
  <c r="O33" i="65" a="1"/>
  <c r="G12" i="67" a="1"/>
  <c r="L23" i="71" a="1"/>
  <c r="H103" i="66" a="1"/>
  <c r="K32" i="65" a="1"/>
  <c r="R83" i="69" a="1"/>
  <c r="Q33" i="66" a="1"/>
  <c r="M38" i="64" a="1"/>
  <c r="K33" i="63" a="1"/>
  <c r="Q42" i="63" a="1"/>
  <c r="H65" i="63" a="1"/>
  <c r="N34" i="66" a="1"/>
  <c r="K116" i="55" a="1"/>
  <c r="P38" i="67" a="1"/>
  <c r="H54" i="55" a="1"/>
  <c r="P12" i="63" a="1"/>
  <c r="J27" i="71" a="1"/>
  <c r="L99" i="67" a="1"/>
  <c r="G16" i="71" a="1"/>
  <c r="O20" i="70" a="1"/>
  <c r="H101" i="69" a="1"/>
  <c r="K20" i="64" a="1"/>
  <c r="AG112" i="69" a="1"/>
  <c r="M35" i="65" a="1"/>
  <c r="J29" i="64" a="1"/>
  <c r="R28" i="69" a="1"/>
  <c r="P19" i="70" a="1"/>
  <c r="Q84" i="68" a="1"/>
  <c r="G63" i="64" a="1"/>
  <c r="J112" i="68" a="1"/>
  <c r="P87" i="69" a="1"/>
  <c r="H64" i="71" a="1"/>
  <c r="AH112" i="67" a="1"/>
  <c r="Z114" i="64" a="1"/>
  <c r="G19" i="69" a="1"/>
  <c r="G12" i="71" a="1"/>
  <c r="H68" i="71" a="1"/>
  <c r="J83" i="68" a="1"/>
  <c r="J21" i="66" a="1"/>
  <c r="G26" i="66" a="1"/>
  <c r="O24" i="67" a="1"/>
  <c r="J37" i="71" a="1"/>
  <c r="K84" i="70" a="1"/>
  <c r="AA113" i="68" a="1"/>
  <c r="R18" i="64" a="1"/>
  <c r="R24" i="68" a="1"/>
  <c r="G87" i="71" a="1"/>
  <c r="I13" i="68" a="1"/>
  <c r="M125" i="65" a="1"/>
  <c r="I54" i="67" a="1"/>
  <c r="L103" i="70" a="1"/>
  <c r="N113" i="67" a="1"/>
  <c r="M96" i="66" a="1"/>
  <c r="I103" i="71" a="1"/>
  <c r="H15" i="70" a="1"/>
  <c r="I114" i="63" a="1"/>
  <c r="M36" i="70" a="1"/>
  <c r="L31" i="68" a="1"/>
  <c r="R11" i="70" a="1"/>
  <c r="I38" i="68" a="1"/>
  <c r="N124" i="65" a="1"/>
  <c r="J33" i="67" a="1"/>
  <c r="H22" i="66" a="1"/>
  <c r="M27" i="70" a="1"/>
  <c r="M86" i="64" a="1"/>
  <c r="Z112" i="64" a="1"/>
  <c r="O113" i="71" a="1"/>
  <c r="AA113" i="63" a="1"/>
  <c r="H43" i="69" a="1"/>
  <c r="G58" i="63" a="1"/>
  <c r="I73" i="65" a="1"/>
  <c r="Q10" i="64" a="1"/>
  <c r="J37" i="67" a="1"/>
  <c r="L98" i="63" a="1"/>
  <c r="P28" i="71" a="1"/>
  <c r="N36" i="71" a="1"/>
  <c r="L40" i="70" a="1"/>
  <c r="O116" i="71" a="1"/>
  <c r="J28" i="65" a="1"/>
  <c r="G53" i="55" a="1"/>
  <c r="H24" i="68" a="1"/>
  <c r="O22" i="70" a="1"/>
  <c r="P126" i="65" a="1"/>
  <c r="G22" i="67" a="1"/>
  <c r="G141" i="68" a="1"/>
  <c r="L8" i="71" a="1"/>
  <c r="R113" i="65" a="1"/>
  <c r="J35" i="67" a="1"/>
  <c r="O14" i="70" a="1"/>
  <c r="O24" i="68" a="1"/>
  <c r="N10" i="55" a="1"/>
  <c r="H61" i="64" a="1"/>
  <c r="R126" i="67" a="1"/>
  <c r="J35" i="66" a="1"/>
  <c r="N25" i="64" a="1"/>
  <c r="Q12" i="71" a="1"/>
  <c r="K100" i="71" a="1"/>
  <c r="J30" i="65" a="1"/>
  <c r="N19" i="65" a="1"/>
  <c r="P124" i="64" a="1"/>
  <c r="O25" i="64" a="1"/>
  <c r="G54" i="55" a="1"/>
  <c r="I74" i="64" a="1"/>
  <c r="L33" i="64" a="1"/>
  <c r="H25" i="65" a="1"/>
  <c r="R16" i="63" a="1"/>
  <c r="G27" i="64" a="1"/>
  <c r="K9" i="65" a="1"/>
  <c r="K99" i="55" a="1"/>
  <c r="R19" i="71" a="1"/>
  <c r="G20" i="66" a="1"/>
  <c r="I144" i="65" a="1"/>
  <c r="G141" i="70" a="1"/>
  <c r="P10" i="66" a="1"/>
  <c r="H126" i="66" a="1"/>
  <c r="K27" i="67" a="1"/>
  <c r="AB116" i="70" a="1"/>
  <c r="R23" i="65" a="1"/>
  <c r="K30" i="63" a="1"/>
  <c r="O124" i="66" a="1"/>
  <c r="R34" i="63" a="1"/>
  <c r="P27" i="68" a="1"/>
  <c r="K20" i="63" a="1"/>
  <c r="R15" i="70" a="1"/>
  <c r="Q17" i="69" a="1"/>
  <c r="M33" i="66" a="1"/>
  <c r="M23" i="66" a="1"/>
  <c r="Q37" i="65" a="1"/>
  <c r="P36" i="63" a="1"/>
  <c r="M22" i="71" a="1"/>
  <c r="G102" i="71" a="1"/>
  <c r="J83" i="55" a="1"/>
  <c r="L113" i="69" a="1"/>
  <c r="N34" i="55" a="1"/>
  <c r="I42" i="63" a="1"/>
  <c r="M126" i="64" a="1"/>
  <c r="R18" i="63" a="1"/>
  <c r="Q30" i="69" a="1"/>
  <c r="H52" i="55" a="1"/>
  <c r="M26" i="65" a="1"/>
  <c r="O97" i="70" a="1"/>
  <c r="L43" i="64" a="1"/>
  <c r="AB112" i="68" a="1"/>
  <c r="K102" i="66" a="1"/>
  <c r="I64" i="55" a="1"/>
  <c r="J33" i="64" a="1"/>
  <c r="K27" i="55" a="1"/>
  <c r="L96" i="67" a="1"/>
  <c r="R42" i="69" a="1"/>
  <c r="G20" i="63" a="1"/>
  <c r="AA114" i="66" a="1"/>
  <c r="O10" i="64" a="1"/>
  <c r="N104" i="67" a="1"/>
  <c r="N43" i="67" a="1"/>
  <c r="I15" i="71" a="1"/>
  <c r="Z116" i="65" a="1"/>
  <c r="G142" i="69" a="1"/>
  <c r="G68" i="67" a="1"/>
  <c r="O10" i="69" a="1"/>
  <c r="L17" i="64" a="1"/>
  <c r="G116" i="68" a="1"/>
  <c r="H24" i="70" a="1"/>
  <c r="J17" i="67" a="1"/>
  <c r="L84" i="68" a="1"/>
  <c r="X114" i="66" a="1"/>
  <c r="Q86" i="71" a="1"/>
  <c r="P17" i="71" a="1"/>
  <c r="I83" i="71" a="1"/>
  <c r="I86" i="66" a="1"/>
  <c r="H63" i="70" a="1"/>
  <c r="I124" i="71" a="1"/>
  <c r="G73" i="71" a="1"/>
  <c r="K12" i="70" a="1"/>
  <c r="H52" i="64" a="1"/>
  <c r="R23" i="67" a="1"/>
  <c r="K101" i="70" a="1"/>
  <c r="AB112" i="65" a="1"/>
  <c r="Q8" i="67" a="1"/>
  <c r="P16" i="64" a="1"/>
  <c r="R28" i="55" a="1"/>
  <c r="AF116" i="71" a="1"/>
  <c r="L11" i="68" a="1"/>
  <c r="L41" i="68" a="1"/>
  <c r="J20" i="65" a="1"/>
  <c r="AA116" i="71" a="1"/>
  <c r="L103" i="68" a="1"/>
  <c r="I30" i="63" a="1"/>
  <c r="L98" i="66" a="1"/>
  <c r="J87" i="69" a="1"/>
  <c r="P21" i="63" a="1"/>
  <c r="H71" i="65" a="1"/>
  <c r="H43" i="67" a="1"/>
  <c r="G66" i="55" a="1"/>
  <c r="P14" i="65" a="1"/>
  <c r="I56" i="68" a="1"/>
  <c r="H15" i="67" a="1"/>
  <c r="I126" i="66" a="1"/>
  <c r="H60" i="55" a="1"/>
  <c r="G10" i="71" a="1"/>
  <c r="L16" i="69" a="1"/>
  <c r="G16" i="65" a="1"/>
  <c r="J29" i="69" a="1"/>
  <c r="AD112" i="71" a="1"/>
  <c r="G20" i="68" a="1"/>
  <c r="G51" i="70" a="1"/>
  <c r="G52" i="69" a="1"/>
  <c r="H113" i="71" a="1"/>
  <c r="L25" i="68" a="1"/>
  <c r="I96" i="67" a="1"/>
  <c r="I16" i="64" a="1"/>
  <c r="H27" i="66" a="1"/>
  <c r="H70" i="66" a="1"/>
  <c r="I28" i="55" a="1"/>
  <c r="F81" i="67" a="1"/>
  <c r="N36" i="64" a="1"/>
  <c r="AH112" i="66" a="1"/>
  <c r="P24" i="68" a="1"/>
  <c r="L101" i="69" a="1"/>
  <c r="J38" i="66" a="1"/>
  <c r="R102" i="70" a="1"/>
  <c r="L31" i="64" a="1"/>
  <c r="L35" i="65" a="1"/>
  <c r="Q17" i="64" a="1"/>
  <c r="P103" i="71" a="1"/>
  <c r="R41" i="71" a="1"/>
  <c r="H40" i="68" a="1"/>
  <c r="I124" i="63" a="1"/>
  <c r="O38" i="68" a="1"/>
  <c r="G53" i="63" a="1"/>
  <c r="O101" i="67" a="1"/>
  <c r="Q102" i="71" a="1"/>
  <c r="I35" i="63" a="1"/>
  <c r="I13" i="69" a="1"/>
  <c r="K10" i="63" a="1"/>
  <c r="N113" i="70" a="1"/>
  <c r="I72" i="71" a="1"/>
  <c r="H32" i="64" a="1"/>
  <c r="K27" i="63" a="1"/>
  <c r="P15" i="68" a="1"/>
  <c r="P29" i="66" a="1"/>
  <c r="L101" i="70" a="1"/>
  <c r="Q103" i="64" a="1"/>
  <c r="O19" i="65" a="1"/>
  <c r="K20" i="55" a="1"/>
  <c r="P113" i="63" a="1"/>
  <c r="O102" i="64" a="1"/>
  <c r="N36" i="65" a="1"/>
  <c r="J36" i="65" a="1"/>
  <c r="J34" i="69" a="1"/>
  <c r="L20" i="69" a="1"/>
  <c r="N13" i="70" a="1"/>
  <c r="N116" i="69" a="1"/>
  <c r="H114" i="70" a="1"/>
  <c r="O97" i="64" a="1"/>
  <c r="I10" i="69" a="1"/>
  <c r="M99" i="63" a="1"/>
  <c r="N14" i="67" a="1"/>
  <c r="H99" i="64" a="1"/>
  <c r="O26" i="71" a="1"/>
  <c r="N18" i="64" a="1"/>
  <c r="J98" i="65" a="1"/>
  <c r="I16" i="70" a="1"/>
  <c r="I116" i="63" a="1"/>
  <c r="I36" i="66" a="1"/>
  <c r="AF112" i="69" a="1"/>
  <c r="L103" i="55" a="1"/>
  <c r="I37" i="70" a="1"/>
  <c r="I87" i="68" a="1"/>
  <c r="H13" i="68" a="1"/>
  <c r="N10" i="70" a="1"/>
  <c r="J10" i="70" a="1"/>
  <c r="H55" i="63" a="1"/>
  <c r="G40" i="71" a="1"/>
  <c r="L100" i="64" a="1"/>
  <c r="M100" i="71" a="1"/>
  <c r="O83" i="66" a="1"/>
  <c r="I66" i="63" a="1"/>
  <c r="M23" i="70" a="1"/>
  <c r="M29" i="69" a="1"/>
  <c r="M101" i="68" a="1"/>
  <c r="G8" i="68" a="1"/>
  <c r="P85" i="63" a="1"/>
  <c r="Y114" i="71" a="1"/>
  <c r="AF114" i="69" a="1"/>
  <c r="L17" i="55" a="1"/>
  <c r="N32" i="63" a="1"/>
  <c r="I36" i="63" a="1"/>
  <c r="N104" i="70" a="1"/>
  <c r="P96" i="65" a="1"/>
  <c r="J31" i="65" a="1"/>
  <c r="J23" i="70" a="1"/>
  <c r="O31" i="68" a="1"/>
  <c r="I65" i="64" a="1"/>
  <c r="M34" i="68" a="1"/>
  <c r="O12" i="70" a="1"/>
  <c r="K41" i="63" a="1"/>
  <c r="I35" i="67" a="1"/>
  <c r="I14" i="71" a="1"/>
  <c r="L112" i="67" a="1"/>
  <c r="M17" i="67" a="1"/>
  <c r="N8" i="64" a="1"/>
  <c r="H58" i="55" a="1"/>
  <c r="J96" i="63" a="1"/>
  <c r="H99" i="70" a="1"/>
  <c r="N84" i="68" a="1"/>
  <c r="H102" i="68" a="1"/>
  <c r="H69" i="67" a="1"/>
  <c r="O37" i="67" a="1"/>
  <c r="K126" i="64" a="1"/>
  <c r="L87" i="68" a="1"/>
  <c r="K13" i="69" a="1"/>
  <c r="I59" i="64" a="1"/>
  <c r="I64" i="69" a="1"/>
  <c r="P18" i="67" a="1"/>
  <c r="I61" i="65" a="1"/>
  <c r="R102" i="55" a="1"/>
  <c r="P15" i="64" a="1"/>
  <c r="P29" i="68" a="1"/>
  <c r="G63" i="63" a="1"/>
  <c r="I142" i="70" a="1"/>
  <c r="G21" i="68" a="1"/>
  <c r="Q34" i="71" a="1"/>
  <c r="P126" i="66" a="1"/>
  <c r="P28" i="70" a="1"/>
  <c r="H125" i="63" a="1"/>
  <c r="G100" i="63" a="1"/>
  <c r="P21" i="68" a="1"/>
  <c r="L21" i="64" a="1"/>
  <c r="G99" i="67" a="1"/>
  <c r="L26" i="71" a="1"/>
  <c r="R83" i="64" a="1"/>
  <c r="K97" i="68" a="1"/>
  <c r="I97" i="64" a="1"/>
  <c r="K101" i="55" a="1"/>
  <c r="J25" i="64" a="1"/>
  <c r="G11" i="67" a="1"/>
  <c r="H101" i="65" a="1"/>
  <c r="K27" i="64" a="1"/>
  <c r="I17" i="70" a="1"/>
  <c r="I85" i="65" a="1"/>
  <c r="I57" i="63" a="1"/>
  <c r="R84" i="71" a="1"/>
  <c r="L126" i="68" a="1"/>
  <c r="O83" i="64" a="1"/>
  <c r="R35" i="68" a="1"/>
  <c r="H59" i="65" a="1"/>
  <c r="N41" i="68" a="1"/>
  <c r="R22" i="65" a="1"/>
  <c r="N28" i="68" a="1"/>
  <c r="H101" i="70" a="1"/>
  <c r="I66" i="65" a="1"/>
  <c r="H37" i="70" a="1"/>
  <c r="M96" i="67" a="1"/>
  <c r="O41" i="64" a="1"/>
  <c r="K28" i="55" a="1"/>
  <c r="AH116" i="66" a="1"/>
  <c r="I53" i="65" a="1"/>
  <c r="N39" i="66" a="1"/>
  <c r="H86" i="69" a="1"/>
  <c r="Q31" i="63" a="1"/>
  <c r="J37" i="63" a="1"/>
  <c r="H42" i="63" a="1"/>
  <c r="H27" i="69" a="1"/>
  <c r="G68" i="69" a="1"/>
  <c r="N16" i="69" a="1"/>
  <c r="Z113" i="68" a="1"/>
  <c r="N99" i="70" a="1"/>
  <c r="J39" i="65" a="1"/>
  <c r="M85" i="69" a="1"/>
  <c r="G124" i="71" a="1"/>
  <c r="N104" i="63" a="1"/>
  <c r="Q10" i="70" a="1"/>
  <c r="O98" i="69" a="1"/>
  <c r="R101" i="68" a="1"/>
  <c r="M10" i="64" a="1"/>
  <c r="N86" i="64" a="1"/>
  <c r="I141" i="67" a="1"/>
  <c r="O42" i="70" a="1"/>
  <c r="O28" i="55" a="1"/>
  <c r="I68" i="65" a="1"/>
  <c r="G142" i="70" a="1"/>
  <c r="K26" i="64" a="1"/>
  <c r="P86" i="71" a="1"/>
  <c r="L27" i="69" a="1"/>
  <c r="AH114" i="67" a="1"/>
  <c r="H10" i="63" a="1"/>
  <c r="I17" i="68" a="1"/>
  <c r="J20" i="70" a="1"/>
  <c r="R112" i="69" a="1"/>
  <c r="H83" i="66" a="1"/>
  <c r="K21" i="66" a="1"/>
  <c r="N38" i="71" a="1"/>
  <c r="K101" i="71" a="1"/>
  <c r="P41" i="65" a="1"/>
  <c r="G19" i="68" a="1"/>
  <c r="Q41" i="66" a="1"/>
  <c r="K22" i="65" a="1"/>
  <c r="AG112" i="65" a="1"/>
  <c r="O37" i="70" a="1"/>
  <c r="H70" i="69" a="1"/>
  <c r="J124" i="67" a="1"/>
  <c r="I55" i="64" a="1"/>
  <c r="J11" i="55" a="1"/>
  <c r="G69" i="68" a="1"/>
  <c r="N23" i="64" a="1"/>
  <c r="G141" i="64" a="1"/>
  <c r="I9" i="65" a="1"/>
  <c r="I100" i="68" a="1"/>
  <c r="P96" i="63" a="1"/>
  <c r="Y116" i="70" a="1"/>
  <c r="Q22" i="55" a="1"/>
  <c r="N13" i="68" a="1"/>
  <c r="N97" i="66" a="1"/>
  <c r="L12" i="65" a="1"/>
  <c r="M35" i="63" a="1"/>
  <c r="L28" i="65" a="1"/>
  <c r="O100" i="63" a="1"/>
  <c r="N113" i="63" a="1"/>
  <c r="I70" i="64" a="1"/>
  <c r="G16" i="67" a="1"/>
  <c r="N114" i="65" a="1"/>
  <c r="P27" i="55" a="1"/>
  <c r="AH116" i="63" a="1"/>
  <c r="G143" i="64" a="1"/>
  <c r="L19" i="65" a="1"/>
  <c r="K27" i="68" a="1"/>
  <c r="R9" i="71" a="1"/>
  <c r="M112" i="71" a="1"/>
  <c r="J10" i="68" a="1"/>
  <c r="AG116" i="63" a="1"/>
  <c r="P41" i="68" a="1"/>
  <c r="G60" i="65" a="1"/>
  <c r="G67" i="67" a="1"/>
  <c r="O86" i="64" a="1"/>
  <c r="L22" i="67" a="1"/>
  <c r="J25" i="70" a="1"/>
  <c r="P13" i="65" a="1"/>
  <c r="K38" i="64" a="1"/>
  <c r="G65" i="55" a="1"/>
  <c r="N99" i="63" a="1"/>
  <c r="M112" i="69" a="1"/>
  <c r="Q39" i="64" a="1"/>
  <c r="O35" i="69" a="1"/>
  <c r="N102" i="63" a="1"/>
  <c r="P29" i="69" a="1"/>
  <c r="I22" i="70" a="1"/>
  <c r="N20" i="66" a="1"/>
  <c r="O41" i="71" a="1"/>
  <c r="O116" i="63" a="1"/>
  <c r="H19" i="63" a="1"/>
  <c r="J39" i="71" a="1"/>
  <c r="N26" i="66" a="1"/>
  <c r="J31" i="71" a="1"/>
  <c r="R124" i="68" a="1"/>
  <c r="G62" i="63" a="1"/>
  <c r="N39" i="68" a="1"/>
  <c r="P21" i="66" a="1"/>
  <c r="M17" i="69" a="1"/>
  <c r="R100" i="66" a="1"/>
  <c r="Q31" i="70" a="1"/>
  <c r="K101" i="67" a="1"/>
  <c r="K26" i="63" a="1"/>
  <c r="G33" i="66" a="1"/>
  <c r="G31" i="63" a="1"/>
  <c r="K38" i="67" a="1"/>
  <c r="I51" i="63" a="1"/>
  <c r="H13" i="66" a="1"/>
  <c r="P112" i="69" a="1"/>
  <c r="H124" i="63" a="1"/>
  <c r="M96" i="68" a="1"/>
  <c r="J26" i="65" a="1"/>
  <c r="M11" i="55" a="1"/>
  <c r="H124" i="71" a="1"/>
  <c r="O20" i="71" a="1"/>
  <c r="L14" i="70" a="1"/>
  <c r="O113" i="70" a="1"/>
  <c r="P8" i="69" a="1"/>
  <c r="K84" i="63" a="1"/>
  <c r="G126" i="68" a="1"/>
  <c r="R102" i="71" a="1"/>
  <c r="AF113" i="65" a="1"/>
  <c r="K97" i="64" a="1"/>
  <c r="K27" i="69" a="1"/>
  <c r="L28" i="70" a="1"/>
  <c r="N31" i="71" a="1"/>
  <c r="L15" i="67" a="1"/>
  <c r="I17" i="63" a="1"/>
  <c r="K39" i="68" a="1"/>
  <c r="R125" i="67" a="1"/>
  <c r="L32" i="71" a="1"/>
  <c r="P28" i="67" a="1"/>
  <c r="G26" i="69" a="1"/>
  <c r="H39" i="64" a="1"/>
  <c r="O11" i="55" a="1"/>
  <c r="R14" i="65" a="1"/>
  <c r="Q23" i="63" a="1"/>
  <c r="I16" i="66" a="1"/>
  <c r="M13" i="67" a="1"/>
  <c r="Q113" i="66" a="1"/>
  <c r="H43" i="71" a="1"/>
  <c r="R104" i="63" a="1"/>
  <c r="O21" i="71" a="1"/>
  <c r="M114" i="66" a="1"/>
  <c r="M113" i="66" a="1"/>
  <c r="O102" i="68" a="1"/>
  <c r="L11" i="71" a="1"/>
  <c r="L116" i="69" a="1"/>
  <c r="L14" i="67" a="1"/>
  <c r="N124" i="64" a="1"/>
  <c r="I35" i="68" a="1"/>
  <c r="H41" i="63" a="1"/>
  <c r="Y113" i="67" a="1"/>
  <c r="N116" i="71" a="1"/>
  <c r="K25" i="64" a="1"/>
  <c r="M17" i="68" a="1"/>
  <c r="N30" i="66" a="1"/>
  <c r="H36" i="63" a="1"/>
  <c r="P116" i="68" a="1"/>
  <c r="H60" i="66" a="1"/>
  <c r="Q104" i="70" a="1"/>
  <c r="I70" i="68" a="1"/>
  <c r="J11" i="64" a="1"/>
  <c r="O112" i="68" a="1"/>
  <c r="I10" i="66" a="1"/>
  <c r="G125" i="67" a="1"/>
  <c r="G16" i="68" a="1"/>
  <c r="H101" i="64" a="1"/>
  <c r="L41" i="71" a="1"/>
  <c r="M102" i="65" a="1"/>
  <c r="H116" i="67" a="1"/>
  <c r="L99" i="65" a="1"/>
  <c r="O98" i="71" a="1"/>
  <c r="I70" i="70" a="1"/>
  <c r="O34" i="64" a="1"/>
  <c r="O98" i="68" a="1"/>
  <c r="H21" i="64" a="1"/>
  <c r="AA116" i="63" a="1"/>
  <c r="J40" i="69" a="1"/>
  <c r="K113" i="68" a="1"/>
  <c r="J40" i="71" a="1"/>
  <c r="L18" i="64" a="1"/>
  <c r="I85" i="69" a="1"/>
  <c r="N15" i="65" a="1"/>
  <c r="R13" i="70" a="1"/>
  <c r="R103" i="71" a="1"/>
  <c r="L20" i="66" a="1"/>
  <c r="I51" i="65" a="1"/>
  <c r="H58" i="64" a="1"/>
  <c r="K100" i="63" a="1"/>
  <c r="I86" i="63" a="1"/>
  <c r="M126" i="67" a="1"/>
  <c r="Q33" i="65" a="1"/>
  <c r="AG116" i="55" a="1"/>
  <c r="P39" i="64" a="1"/>
  <c r="N86" i="65" a="1"/>
  <c r="Q9" i="67" a="1"/>
  <c r="H84" i="65" a="1"/>
  <c r="L84" i="70" a="1"/>
  <c r="Q41" i="70" a="1"/>
  <c r="G100" i="65" a="1"/>
  <c r="R124" i="67" a="1"/>
  <c r="J22" i="65" a="1"/>
  <c r="M13" i="64" a="1"/>
  <c r="H24" i="66" a="1"/>
  <c r="O114" i="71" a="1"/>
  <c r="J8" i="69" a="1"/>
  <c r="I104" i="55" a="1"/>
  <c r="G18" i="69" a="1"/>
  <c r="L29" i="55" a="1"/>
  <c r="Q29" i="69" a="1"/>
  <c r="G124" i="63" a="1"/>
  <c r="I20" i="68" a="1"/>
  <c r="P26" i="69" a="1"/>
  <c r="L125" i="64" a="1"/>
  <c r="I69" i="64" a="1"/>
  <c r="G13" i="69" a="1"/>
  <c r="H18" i="66" a="1"/>
  <c r="J11" i="70" a="1"/>
  <c r="J97" i="71" a="1"/>
  <c r="K116" i="68" a="1"/>
  <c r="H73" i="69" a="1"/>
  <c r="I26" i="66" a="1"/>
  <c r="G75" i="71" a="1"/>
  <c r="I103" i="55" a="1"/>
  <c r="I98" i="68" a="1"/>
  <c r="I66" i="66" a="1"/>
  <c r="H10" i="70" a="1"/>
  <c r="N101" i="70" a="1"/>
  <c r="K38" i="65" a="1"/>
  <c r="G65" i="66" a="1"/>
  <c r="Z114" i="68" a="1"/>
  <c r="M8" i="64" a="1"/>
  <c r="Q29" i="66" a="1"/>
  <c r="R17" i="67" a="1"/>
  <c r="J112" i="65" a="1"/>
  <c r="M15" i="71" a="1"/>
  <c r="L33" i="63" a="1"/>
  <c r="H28" i="66" a="1"/>
  <c r="H100" i="71" a="1"/>
  <c r="H126" i="69" a="1"/>
  <c r="I36" i="64" a="1"/>
  <c r="I101" i="63" a="1"/>
  <c r="I39" i="70" a="1"/>
  <c r="I71" i="66" a="1"/>
  <c r="Q19" i="71" a="1"/>
  <c r="N43" i="71" a="1"/>
  <c r="H29" i="69" a="1"/>
  <c r="O97" i="65" a="1"/>
  <c r="P24" i="66" a="1"/>
  <c r="O100" i="69" a="1"/>
  <c r="N99" i="67" a="1"/>
  <c r="Q99" i="63" a="1"/>
  <c r="M10" i="63" a="1"/>
  <c r="I69" i="71" a="1"/>
  <c r="AA116" i="70" a="1"/>
  <c r="Q99" i="70" a="1"/>
  <c r="R96" i="70" a="1"/>
  <c r="K27" i="65" a="1"/>
  <c r="Q40" i="70" a="1"/>
  <c r="O35" i="66" a="1"/>
  <c r="R14" i="71" a="1"/>
  <c r="M25" i="67" a="1"/>
  <c r="G104" i="65" a="1"/>
  <c r="AH113" i="69" a="1"/>
  <c r="J101" i="69" a="1"/>
  <c r="G142" i="68" a="1"/>
  <c r="AE113" i="68" a="1"/>
  <c r="O97" i="67" a="1"/>
  <c r="H74" i="70" a="1"/>
  <c r="G143" i="68" a="1"/>
  <c r="M101" i="69" a="1"/>
  <c r="J103" i="68" a="1"/>
  <c r="J41" i="71" a="1"/>
  <c r="M42" i="65" a="1"/>
  <c r="I75" i="64" a="1"/>
  <c r="G38" i="66" a="1"/>
  <c r="L18" i="66" a="1"/>
  <c r="G72" i="70" a="1"/>
  <c r="I25" i="70" a="1"/>
  <c r="J87" i="71" a="1"/>
  <c r="J27" i="69" a="1"/>
  <c r="Q114" i="64" a="1"/>
  <c r="J10" i="71" a="1"/>
  <c r="R28" i="71" a="1"/>
  <c r="I43" i="68" a="1"/>
  <c r="N87" i="71" a="1"/>
  <c r="I9" i="67" a="1"/>
  <c r="K18" i="67" a="1"/>
  <c r="G66" i="63" a="1"/>
  <c r="H40" i="71" a="1"/>
  <c r="G16" i="66" a="1"/>
  <c r="AB113" i="63" a="1"/>
  <c r="O37" i="68" a="1"/>
  <c r="H70" i="63" a="1"/>
  <c r="N38" i="69" a="1"/>
  <c r="I113" i="66" a="1"/>
  <c r="I87" i="63" a="1"/>
  <c r="Q10" i="55" a="1"/>
  <c r="R101" i="69" a="1"/>
  <c r="K12" i="69" a="1"/>
  <c r="J9" i="63" a="1"/>
  <c r="J8" i="68" a="1"/>
  <c r="K22" i="66" a="1"/>
  <c r="R83" i="55" a="1"/>
  <c r="N85" i="55" a="1"/>
  <c r="X112" i="63" a="1"/>
  <c r="N97" i="67" a="1"/>
  <c r="K99" i="68" a="1"/>
  <c r="Q35" i="69" a="1"/>
  <c r="P43" i="63" a="1"/>
  <c r="P14" i="63" a="1"/>
  <c r="K19" i="55" a="1"/>
  <c r="L22" i="65" a="1"/>
  <c r="AB116" i="64" a="1"/>
  <c r="AB113" i="70" a="1"/>
  <c r="AD116" i="68" a="1"/>
  <c r="K36" i="68" a="1"/>
  <c r="P31" i="67" a="1"/>
  <c r="O31" i="65" a="1"/>
  <c r="G55" i="67" a="1"/>
  <c r="L25" i="66" a="1"/>
  <c r="I28" i="65" a="1"/>
  <c r="J125" i="68" a="1"/>
  <c r="K26" i="69" a="1"/>
  <c r="O42" i="66" a="1"/>
  <c r="AA114" i="71" a="1"/>
  <c r="G63" i="66" a="1"/>
  <c r="R12" i="69" a="1"/>
  <c r="H41" i="69" a="1"/>
  <c r="O23" i="70" a="1"/>
  <c r="H58" i="67" a="1"/>
  <c r="N23" i="68" a="1"/>
  <c r="K83" i="55" a="1"/>
  <c r="G69" i="69" a="1"/>
  <c r="R31" i="67" a="1"/>
  <c r="M32" i="71" a="1"/>
  <c r="H99" i="71" a="1"/>
  <c r="H62" i="69" a="1"/>
  <c r="I55" i="66" a="1"/>
  <c r="M42" i="71" a="1"/>
  <c r="I63" i="68" a="1"/>
  <c r="P100" i="70" a="1"/>
  <c r="L30" i="66" a="1"/>
  <c r="O21" i="65" a="1"/>
  <c r="H68" i="64" a="1"/>
  <c r="R126" i="69" a="1"/>
  <c r="O35" i="63" a="1"/>
  <c r="G51" i="66" a="1"/>
  <c r="K32" i="67" a="1"/>
  <c r="R99" i="63" a="1"/>
  <c r="O26" i="66" a="1"/>
  <c r="H17" i="71" a="1"/>
  <c r="Q10" i="63" a="1"/>
  <c r="H83" i="68" a="1"/>
  <c r="H53" i="69" a="1"/>
  <c r="AC114" i="68" a="1"/>
  <c r="O42" i="68" a="1"/>
  <c r="AG114" i="68" a="1"/>
  <c r="K26" i="67" a="1"/>
  <c r="R39" i="70" a="1"/>
  <c r="P86" i="63" a="1"/>
  <c r="Q104" i="65" a="1"/>
  <c r="G25" i="65" a="1"/>
  <c r="H61" i="69" a="1"/>
  <c r="G114" i="68" a="1"/>
  <c r="Q11" i="67" a="1"/>
  <c r="R33" i="64" a="1"/>
  <c r="I73" i="68" a="1"/>
  <c r="O99" i="55" a="1"/>
  <c r="R22" i="64" a="1"/>
  <c r="M86" i="69" a="1"/>
  <c r="J35" i="55" a="1"/>
  <c r="R113" i="70" a="1"/>
  <c r="M34" i="71" a="1"/>
  <c r="K40" i="66" a="1"/>
  <c r="H55" i="55" a="1"/>
  <c r="I25" i="55" a="1"/>
  <c r="L20" i="70" a="1"/>
  <c r="P104" i="70" a="1"/>
  <c r="Y113" i="63" a="1"/>
  <c r="AB113" i="64" a="1"/>
  <c r="P21" i="71" a="1"/>
  <c r="L104" i="67" a="1"/>
  <c r="O35" i="68" a="1"/>
  <c r="P30" i="64" a="1"/>
  <c r="R114" i="67" a="1"/>
  <c r="N20" i="64" a="1"/>
  <c r="I102" i="67" a="1"/>
  <c r="H40" i="67" a="1"/>
  <c r="J30" i="68" a="1"/>
  <c r="I55" i="63" a="1"/>
  <c r="R32" i="70" a="1"/>
  <c r="R26" i="67" a="1"/>
  <c r="N35" i="69" a="1"/>
  <c r="L39" i="66" a="1"/>
  <c r="J114" i="71" a="1"/>
  <c r="G28" i="67" a="1"/>
  <c r="R12" i="71" a="1"/>
  <c r="AD113" i="65" a="1"/>
  <c r="L10" i="66" a="1"/>
  <c r="I21" i="71" a="1"/>
  <c r="J24" i="69" a="1"/>
  <c r="K87" i="70" a="1"/>
  <c r="M36" i="69" a="1"/>
  <c r="Q83" i="65" a="1"/>
  <c r="M99" i="64" a="1"/>
  <c r="Q104" i="64" a="1"/>
  <c r="L96" i="66" a="1"/>
  <c r="Y116" i="68" a="1"/>
  <c r="G144" i="68" a="1"/>
  <c r="L12" i="68" a="1"/>
  <c r="I101" i="71" a="1"/>
  <c r="J16" i="67" a="1"/>
  <c r="R40" i="63" a="1"/>
  <c r="K24" i="70" a="1"/>
  <c r="Q21" i="55" a="1"/>
  <c r="R24" i="70" a="1"/>
  <c r="H116" i="64" a="1"/>
  <c r="Q114" i="55" a="1"/>
  <c r="R20" i="70" a="1"/>
  <c r="J21" i="64" a="1"/>
  <c r="G63" i="71" a="1"/>
  <c r="O8" i="65" a="1"/>
  <c r="Q83" i="71" a="1"/>
  <c r="M125" i="70" a="1"/>
  <c r="O83" i="70" a="1"/>
  <c r="P104" i="65" a="1"/>
  <c r="J126" i="64" a="1"/>
  <c r="O37" i="65" a="1"/>
  <c r="O101" i="69" a="1"/>
  <c r="J85" i="71" a="1"/>
  <c r="M113" i="70" a="1"/>
  <c r="L36" i="69" a="1"/>
  <c r="J84" i="67" a="1"/>
  <c r="H55" i="69" a="1"/>
  <c r="M38" i="66" a="1"/>
  <c r="K41" i="65" a="1"/>
  <c r="I30" i="66" a="1"/>
  <c r="I104" i="69" a="1"/>
  <c r="M37" i="68" a="1"/>
  <c r="H116" i="70" a="1"/>
  <c r="O114" i="70" a="1"/>
  <c r="G56" i="63" a="1"/>
  <c r="G40" i="64" a="1"/>
  <c r="P29" i="67" a="1"/>
  <c r="P39" i="67" a="1"/>
  <c r="K103" i="65" a="1"/>
  <c r="AH112" i="64" a="1"/>
  <c r="N30" i="70" a="1"/>
  <c r="P13" i="67" a="1"/>
  <c r="G11" i="71" a="1"/>
  <c r="P126" i="63" a="1"/>
  <c r="R8" i="69" a="1"/>
  <c r="N38" i="64" a="1"/>
  <c r="G68" i="66" a="1"/>
  <c r="O96" i="64" a="1"/>
  <c r="M14" i="64" a="1"/>
  <c r="I141" i="64" a="1"/>
  <c r="Q13" i="68" a="1"/>
  <c r="P12" i="65" a="1"/>
  <c r="H22" i="71" a="1"/>
  <c r="G20" i="65" a="1"/>
  <c r="M8" i="71" a="1"/>
  <c r="K98" i="69" a="1"/>
  <c r="J83" i="63" a="1"/>
  <c r="P19" i="55" a="1"/>
  <c r="I18" i="66" a="1"/>
  <c r="R27" i="55" a="1"/>
  <c r="M96" i="71" a="1"/>
  <c r="H125" i="55" a="1"/>
  <c r="Q13" i="65" a="1"/>
  <c r="G40" i="69" a="1"/>
  <c r="H101" i="55" a="1"/>
  <c r="I12" i="68" a="1"/>
  <c r="L96" i="63" a="1"/>
  <c r="J87" i="63" a="1"/>
  <c r="M35" i="64" a="1"/>
  <c r="H27" i="67" a="1"/>
  <c r="I22" i="66" a="1"/>
  <c r="R84" i="65" a="1"/>
  <c r="G59" i="71" a="1"/>
  <c r="H41" i="70" a="1"/>
  <c r="H42" i="66" a="1"/>
  <c r="N24" i="63" a="1"/>
  <c r="G114" i="67" a="1"/>
  <c r="H19" i="67" a="1"/>
  <c r="M39" i="63" a="1"/>
  <c r="J116" i="55" a="1"/>
  <c r="G65" i="71" a="1"/>
  <c r="J17" i="66" a="1"/>
  <c r="Y112" i="69" a="1"/>
  <c r="H15" i="71" a="1"/>
  <c r="P11" i="67" a="1"/>
  <c r="K39" i="63" a="1"/>
  <c r="N126" i="71" a="1"/>
  <c r="R96" i="69" a="1"/>
  <c r="Q19" i="63" a="1"/>
  <c r="AG116" i="68" a="1"/>
  <c r="I104" i="65" a="1"/>
  <c r="K99" i="71" a="1"/>
  <c r="H30" i="66" a="1"/>
  <c r="I144" i="64" a="1"/>
  <c r="L24" i="69" a="1"/>
  <c r="J124" i="69" a="1"/>
  <c r="O102" i="67" a="1"/>
  <c r="I59" i="66" a="1"/>
  <c r="J20" i="63" a="1"/>
  <c r="P99" i="64" a="1"/>
  <c r="H73" i="68" a="1"/>
  <c r="J43" i="68" a="1"/>
  <c r="L37" i="64" a="1"/>
  <c r="O125" i="65" a="1"/>
  <c r="H16" i="55" a="1"/>
  <c r="M113" i="67" a="1"/>
  <c r="G21" i="66" a="1"/>
  <c r="G52" i="70" a="1"/>
  <c r="I55" i="67" a="1"/>
  <c r="AI113" i="67" a="1"/>
  <c r="Q42" i="67" a="1"/>
  <c r="Q27" i="55" a="1"/>
  <c r="P25" i="65" a="1"/>
  <c r="M23" i="64" a="1"/>
  <c r="Q17" i="65" a="1"/>
  <c r="H56" i="71" a="1"/>
  <c r="I17" i="71" a="1"/>
  <c r="G17" i="71" a="1"/>
  <c r="J14" i="65" a="1"/>
  <c r="I72" i="67" a="1"/>
  <c r="P43" i="70" a="1"/>
  <c r="L114" i="65" a="1"/>
  <c r="R16" i="67" a="1"/>
  <c r="G101" i="55" a="1"/>
  <c r="N112" i="70" a="1"/>
  <c r="G100" i="64" a="1"/>
  <c r="K99" i="64" a="1"/>
  <c r="H33" i="70" a="1"/>
  <c r="G143" i="71" a="1"/>
  <c r="R18" i="66" a="1"/>
  <c r="AF112" i="66" a="1"/>
  <c r="R25" i="63" a="1"/>
  <c r="L13" i="68" a="1"/>
  <c r="K39" i="70" a="1"/>
  <c r="I104" i="63" a="1"/>
  <c r="R29" i="65" a="1"/>
  <c r="R125" i="66" a="1"/>
  <c r="AH114" i="70" a="1"/>
  <c r="R97" i="71" a="1"/>
  <c r="N20" i="71" a="1"/>
  <c r="K84" i="67" a="1"/>
  <c r="K33" i="64" a="1"/>
  <c r="G12" i="65" a="1"/>
  <c r="I84" i="63" a="1"/>
  <c r="L32" i="66" a="1"/>
  <c r="K14" i="69" a="1"/>
  <c r="I71" i="55" a="1"/>
  <c r="I56" i="64" a="1"/>
  <c r="AI114" i="69" a="1"/>
  <c r="G52" i="67" a="1"/>
  <c r="H41" i="66" a="1"/>
  <c r="L24" i="70" a="1"/>
  <c r="R35" i="67" a="1"/>
  <c r="R100" i="70" a="1"/>
  <c r="P101" i="55" a="1"/>
  <c r="I41" i="64" a="1"/>
  <c r="H38" i="67" a="1"/>
  <c r="K36" i="65" a="1"/>
  <c r="N32" i="66" a="1"/>
  <c r="R101" i="67" a="1"/>
  <c r="J28" i="66" a="1"/>
  <c r="M38" i="69" a="1"/>
  <c r="H51" i="68" a="1"/>
  <c r="I16" i="67" a="1"/>
  <c r="Q28" i="71" a="1"/>
  <c r="P34" i="68" a="1"/>
  <c r="Q16" i="70" a="1"/>
  <c r="G41" i="66" a="1"/>
  <c r="AH114" i="69" a="1"/>
  <c r="N33" i="64" a="1"/>
  <c r="J97" i="67" a="1"/>
  <c r="H12" i="64" a="1"/>
  <c r="R98" i="65" a="1"/>
  <c r="K100" i="69" a="1"/>
  <c r="K15" i="70" a="1"/>
  <c r="M114" i="71" a="1"/>
  <c r="Q22" i="67" a="1"/>
  <c r="N38" i="66" a="1"/>
  <c r="AB114" i="70" a="1"/>
  <c r="G20" i="55" a="1"/>
  <c r="P10" i="67" a="1"/>
  <c r="H52" i="69" a="1"/>
  <c r="P16" i="67" a="1"/>
  <c r="M125" i="64" a="1"/>
  <c r="L40" i="64" a="1"/>
  <c r="K29" i="63" a="1"/>
  <c r="L38" i="65" a="1"/>
  <c r="O9" i="63" a="1"/>
  <c r="H84" i="71" a="1"/>
  <c r="O12" i="66" a="1"/>
  <c r="J39" i="64" a="1"/>
  <c r="K28" i="64" a="1"/>
  <c r="I14" i="63" a="1"/>
  <c r="M103" i="55" a="1"/>
  <c r="I124" i="70" a="1"/>
  <c r="N12" i="70" a="1"/>
  <c r="O87" i="63" a="1"/>
  <c r="P33" i="64" a="1"/>
  <c r="O102" i="71" a="1"/>
  <c r="M24" i="63" a="1"/>
  <c r="L125" i="65" a="1"/>
  <c r="G68" i="65" a="1"/>
  <c r="G69" i="65" a="1"/>
  <c r="H23" i="66" a="1"/>
  <c r="AC112" i="70" a="1"/>
  <c r="Q25" i="70" a="1"/>
  <c r="Y114" i="65" a="1"/>
  <c r="I21" i="64" a="1"/>
  <c r="Q36" i="69" a="1"/>
  <c r="H102" i="55" a="1"/>
  <c r="O16" i="68" a="1"/>
  <c r="K98" i="67" a="1"/>
  <c r="R19" i="69" a="1"/>
  <c r="I38" i="63" a="1"/>
  <c r="M98" i="69" a="1"/>
  <c r="G57" i="65" a="1"/>
  <c r="O11" i="70" a="1"/>
  <c r="N33" i="68" a="1"/>
  <c r="K8" i="70" a="1"/>
  <c r="H20" i="67" a="1"/>
  <c r="G62" i="68" a="1"/>
  <c r="Q34" i="70" a="1"/>
  <c r="G30" i="67" a="1"/>
  <c r="I141" i="68" a="1"/>
  <c r="G125" i="66" a="1"/>
  <c r="O99" i="68" a="1"/>
  <c r="AE112" i="65" a="1"/>
  <c r="K12" i="66" a="1"/>
  <c r="N125" i="68" a="1"/>
  <c r="N34" i="63" a="1"/>
  <c r="H29" i="66" a="1"/>
  <c r="M114" i="65" a="1"/>
  <c r="K100" i="65" a="1"/>
  <c r="P17" i="69" a="1"/>
  <c r="M25" i="64" a="1"/>
  <c r="P18" i="71" a="1"/>
  <c r="G10" i="68" a="1"/>
  <c r="R125" i="71" a="1"/>
  <c r="O27" i="69" a="1"/>
  <c r="AH116" i="67" a="1"/>
  <c r="P14" i="64" a="1"/>
  <c r="AF114" i="70" a="1"/>
  <c r="P32" i="66" a="1"/>
  <c r="R12" i="64" a="1"/>
  <c r="P39" i="63" a="1"/>
  <c r="AD114" i="68" a="1"/>
  <c r="R113" i="68" a="1"/>
  <c r="I14" i="55" a="1"/>
  <c r="N17" i="55" a="1"/>
  <c r="I52" i="71" a="1"/>
  <c r="R9" i="64" a="1"/>
  <c r="M84" i="71" a="1"/>
  <c r="L19" i="64" a="1"/>
  <c r="K37" i="67" a="1"/>
  <c r="O84" i="67" a="1"/>
  <c r="R99" i="69" a="1"/>
  <c r="I35" i="70" a="1"/>
  <c r="M100" i="67" a="1"/>
  <c r="M21" i="68" a="1"/>
  <c r="G10" i="67" a="1"/>
  <c r="I68" i="70" a="1"/>
  <c r="Q16" i="67" a="1"/>
  <c r="N102" i="68" a="1"/>
  <c r="J10" i="67" a="1"/>
  <c r="N39" i="65" a="1"/>
  <c r="Q39" i="69" a="1"/>
  <c r="P26" i="55" a="1"/>
  <c r="G34" i="63" a="1"/>
  <c r="Q86" i="65" a="1"/>
  <c r="O103" i="70" a="1"/>
  <c r="K85" i="71" a="1"/>
  <c r="O113" i="68" a="1"/>
  <c r="P25" i="70" a="1"/>
  <c r="J126" i="71" a="1"/>
  <c r="G65" i="64" a="1"/>
  <c r="H35" i="69" a="1"/>
  <c r="N104" i="68" a="1"/>
  <c r="I15" i="70" a="1"/>
  <c r="M10" i="65" a="1"/>
  <c r="J85" i="66" a="1"/>
  <c r="I9" i="63" a="1"/>
  <c r="R35" i="70" a="1"/>
  <c r="N25" i="67" a="1"/>
  <c r="G97" i="71" a="1"/>
  <c r="Q27" i="71" a="1"/>
  <c r="M23" i="67" a="1"/>
  <c r="I17" i="55" a="1"/>
  <c r="K27" i="71" a="1"/>
  <c r="P43" i="65" a="1"/>
  <c r="H14" i="66" a="1"/>
  <c r="H124" i="68" a="1"/>
  <c r="I39" i="63" a="1"/>
  <c r="I35" i="66" a="1"/>
  <c r="I142" i="66" a="1"/>
  <c r="I61" i="67" a="1"/>
  <c r="Q100" i="68" a="1"/>
  <c r="O23" i="66" a="1"/>
  <c r="P87" i="65" a="1"/>
  <c r="O113" i="66" a="1"/>
  <c r="K31" i="71" a="1"/>
  <c r="G13" i="67" a="1"/>
  <c r="N16" i="65" a="1"/>
  <c r="H104" i="71" a="1"/>
  <c r="O27" i="71" a="1"/>
  <c r="M97" i="67" a="1"/>
  <c r="L23" i="65" a="1"/>
  <c r="N18" i="65" a="1"/>
  <c r="H36" i="65" a="1"/>
  <c r="R38" i="63" a="1"/>
  <c r="N101" i="65" a="1"/>
  <c r="L83" i="65" a="1"/>
  <c r="Q38" i="64" a="1"/>
  <c r="I64" i="68" a="1"/>
  <c r="F81" i="55" a="1"/>
  <c r="H43" i="64" a="1"/>
  <c r="M8" i="69" a="1"/>
  <c r="Q102" i="55" a="1"/>
  <c r="J24" i="63" a="1"/>
  <c r="O98" i="63" a="1"/>
  <c r="M9" i="65" a="1"/>
  <c r="I58" i="55" a="1"/>
  <c r="H29" i="65" a="1"/>
  <c r="H24" i="69" a="1"/>
  <c r="K18" i="68" a="1"/>
  <c r="M20" i="70" a="1"/>
  <c r="AD112" i="68" a="1"/>
  <c r="H124" i="70" a="1"/>
  <c r="K36" i="69" a="1"/>
  <c r="I38" i="70" a="1"/>
  <c r="G52" i="71" a="1"/>
  <c r="G41" i="64" a="1"/>
  <c r="L99" i="71" a="1"/>
  <c r="K30" i="69" a="1"/>
  <c r="O33" i="64" a="1"/>
  <c r="M100" i="63" a="1"/>
  <c r="Y116" i="71" a="1"/>
  <c r="M126" i="70" a="1"/>
  <c r="G35" i="64" a="1"/>
  <c r="Z113" i="67" a="1"/>
  <c r="G62" i="66" a="1"/>
  <c r="Q83" i="64" a="1"/>
  <c r="N21" i="65" a="1"/>
  <c r="I73" i="66" a="1"/>
  <c r="AE114" i="64" a="1"/>
  <c r="P8" i="67" a="1"/>
  <c r="L103" i="66" a="1"/>
  <c r="H16" i="69" a="1"/>
  <c r="Q10" i="68" a="1"/>
  <c r="P42" i="67" a="1"/>
  <c r="N20" i="63" a="1"/>
  <c r="Q41" i="65" a="1"/>
  <c r="R28" i="65" a="1"/>
  <c r="H62" i="70" a="1"/>
  <c r="I59" i="55" a="1"/>
  <c r="Y116" i="66" a="1"/>
  <c r="J112" i="63" a="1"/>
  <c r="P26" i="70" a="1"/>
  <c r="G27" i="66" a="1"/>
  <c r="AH116" i="65" a="1"/>
  <c r="I57" i="55" a="1"/>
  <c r="I37" i="67" a="1"/>
  <c r="L11" i="66" a="1"/>
  <c r="I85" i="63" a="1"/>
  <c r="H112" i="64" a="1"/>
  <c r="I104" i="66" a="1"/>
  <c r="R86" i="71" a="1"/>
  <c r="N26" i="65" a="1"/>
  <c r="L11" i="69" a="1"/>
  <c r="N10" i="68" a="1"/>
  <c r="AF112" i="65" a="1"/>
  <c r="G69" i="70" a="1"/>
  <c r="O14" i="64" a="1"/>
  <c r="L97" i="65" a="1"/>
  <c r="I65" i="63" a="1"/>
  <c r="P22" i="66" a="1"/>
  <c r="AE113" i="69" a="1"/>
  <c r="M21" i="70" a="1"/>
  <c r="P22" i="70" a="1"/>
  <c r="I38" i="65" a="1"/>
  <c r="I26" i="68" a="1"/>
  <c r="G75" i="64" a="1"/>
  <c r="P9" i="70" a="1"/>
  <c r="K16" i="69" a="1"/>
  <c r="Y113" i="65" a="1"/>
  <c r="K36" i="63" a="1"/>
  <c r="H66" i="68" a="1"/>
  <c r="I33" i="64" a="1"/>
  <c r="R9" i="65" a="1"/>
  <c r="K86" i="63" a="1"/>
  <c r="K38" i="63" a="1"/>
  <c r="I112" i="71" a="1"/>
  <c r="H13" i="63" a="1"/>
  <c r="N29" i="71" a="1"/>
  <c r="P85" i="65" a="1"/>
  <c r="R21" i="68" a="1"/>
  <c r="I36" i="65" a="1"/>
  <c r="H113" i="68" a="1"/>
  <c r="R87" i="71" a="1"/>
  <c r="H55" i="65" a="1"/>
  <c r="H56" i="70" a="1"/>
  <c r="H8" i="70" a="1"/>
  <c r="R30" i="71" a="1"/>
  <c r="J24" i="70" a="1"/>
  <c r="K39" i="66" a="1"/>
  <c r="R31" i="68" a="1"/>
  <c r="AI112" i="64" a="1"/>
  <c r="M27" i="71" a="1"/>
  <c r="O28" i="71" a="1"/>
  <c r="H63" i="55" a="1"/>
  <c r="Q29" i="67" a="1"/>
  <c r="Q8" i="68" a="1"/>
  <c r="H86" i="67" a="1"/>
  <c r="L23" i="66" a="1"/>
  <c r="AB116" i="71" a="1"/>
  <c r="M85" i="68" a="1"/>
  <c r="O19" i="71" a="1"/>
  <c r="AG113" i="68" a="1"/>
  <c r="R113" i="64" a="1"/>
  <c r="H16" i="66" a="1"/>
  <c r="H18" i="64" a="1"/>
  <c r="L8" i="70" a="1"/>
  <c r="J104" i="55" a="1"/>
  <c r="H99" i="66" a="1"/>
  <c r="AD116" i="63" a="1"/>
  <c r="H16" i="65" a="1"/>
  <c r="N84" i="63" a="1"/>
  <c r="Q102" i="63" a="1"/>
  <c r="L25" i="63" a="1"/>
  <c r="O85" i="65" a="1"/>
  <c r="H63" i="68" a="1"/>
  <c r="G36" i="63" a="1"/>
  <c r="H72" i="70" a="1"/>
  <c r="J96" i="70" a="1"/>
  <c r="H100" i="67" a="1"/>
  <c r="N97" i="68" a="1"/>
  <c r="I27" i="71" a="1"/>
  <c r="G101" i="66" a="1"/>
  <c r="H87" i="65" a="1"/>
  <c r="I42" i="68" a="1"/>
  <c r="N28" i="71" a="1"/>
  <c r="K13" i="66" a="1"/>
  <c r="J9" i="67" a="1"/>
  <c r="G21" i="67" a="1"/>
  <c r="P104" i="55" a="1"/>
  <c r="H25" i="63" a="1"/>
  <c r="K114" i="67" a="1"/>
  <c r="O87" i="64" a="1"/>
  <c r="Q83" i="66" a="1"/>
  <c r="O39" i="66" a="1"/>
  <c r="I99" i="66" a="1"/>
  <c r="J21" i="70" a="1"/>
  <c r="R21" i="69" a="1"/>
  <c r="Q28" i="55" a="1"/>
  <c r="N113" i="68" a="1"/>
  <c r="AE113" i="64" a="1"/>
  <c r="G15" i="67" a="1"/>
  <c r="P102" i="65" a="1"/>
  <c r="G70" i="64" a="1"/>
  <c r="G69" i="67" a="1"/>
  <c r="R25" i="64" a="1"/>
  <c r="L113" i="64" a="1"/>
  <c r="M13" i="63" a="1"/>
  <c r="L42" i="64" a="1"/>
  <c r="N112" i="69" a="1"/>
  <c r="M102" i="68" a="1"/>
  <c r="P30" i="65" a="1"/>
  <c r="I52" i="55" a="1"/>
  <c r="Q125" i="65" a="1"/>
  <c r="N40" i="68" a="1"/>
  <c r="N40" i="70" a="1"/>
  <c r="Q14" i="71" a="1"/>
  <c r="G36" i="67" a="1"/>
  <c r="Q18" i="70" a="1"/>
  <c r="N13" i="65" a="1"/>
  <c r="R21" i="66" a="1"/>
  <c r="Q25" i="68" a="1"/>
  <c r="R114" i="64" a="1"/>
  <c r="I19" i="65" a="1"/>
  <c r="AA112" i="64" a="1"/>
  <c r="H73" i="64" a="1"/>
  <c r="Q35" i="55" a="1"/>
  <c r="L11" i="55" a="1"/>
  <c r="I67" i="65" a="1"/>
  <c r="N26" i="68" a="1"/>
  <c r="H126" i="67" a="1"/>
  <c r="R13" i="67" a="1"/>
  <c r="AD113" i="63" a="1"/>
  <c r="O22" i="63" a="1"/>
  <c r="K23" i="65" a="1"/>
  <c r="P25" i="55" a="1"/>
  <c r="N9" i="70" a="1"/>
  <c r="N114" i="64" a="1"/>
  <c r="H59" i="71" a="1"/>
  <c r="H26" i="63" a="1"/>
  <c r="R85" i="63" a="1"/>
  <c r="O96" i="68" a="1"/>
  <c r="P29" i="63" a="1"/>
  <c r="R104" i="68" a="1"/>
  <c r="K24" i="71" a="1"/>
  <c r="L19" i="66" a="1"/>
  <c r="G66" i="65" a="1"/>
  <c r="P34" i="65" a="1"/>
  <c r="K31" i="67" a="1"/>
  <c r="J99" i="69" a="1"/>
  <c r="M22" i="63" a="1"/>
  <c r="H40" i="64" a="1"/>
  <c r="Q11" i="71" a="1"/>
  <c r="R104" i="70" a="1"/>
  <c r="R87" i="70" a="1"/>
  <c r="Q113" i="68" a="1"/>
  <c r="Q116" i="71" a="1"/>
  <c r="N37" i="63" a="1"/>
  <c r="K34" i="55" a="1"/>
  <c r="M33" i="64" a="1"/>
  <c r="Q12" i="68" a="1"/>
  <c r="AF113" i="69" a="1"/>
  <c r="Q35" i="70" a="1"/>
  <c r="K14" i="55" a="1"/>
  <c r="R14" i="55" a="1"/>
  <c r="H71" i="67" a="1"/>
  <c r="H67" i="68" a="1"/>
  <c r="O29" i="55" a="1"/>
  <c r="R16" i="55" a="1"/>
  <c r="L124" i="68" a="1"/>
  <c r="O15" i="67" a="1"/>
  <c r="G114" i="64" a="1"/>
  <c r="G59" i="64" a="1"/>
  <c r="R126" i="70" a="1"/>
  <c r="G102" i="63" a="1"/>
  <c r="L12" i="67" a="1"/>
  <c r="P101" i="67" a="1"/>
  <c r="Q103" i="70" a="1"/>
  <c r="O103" i="66" a="1"/>
  <c r="AD113" i="70" a="1"/>
  <c r="K21" i="70" a="1"/>
  <c r="J19" i="64" a="1"/>
  <c r="K39" i="67" a="1"/>
  <c r="G62" i="69" a="1"/>
  <c r="Q28" i="63" a="1"/>
  <c r="K9" i="63" a="1"/>
  <c r="M98" i="71" a="1"/>
  <c r="I10" i="71" a="1"/>
  <c r="AC112" i="68" a="1"/>
  <c r="R29" i="69" a="1"/>
  <c r="M116" i="55" a="1"/>
  <c r="L21" i="55" a="1"/>
  <c r="I83" i="64" a="1"/>
  <c r="I59" i="68" a="1"/>
  <c r="G54" i="66" a="1"/>
  <c r="I43" i="63" a="1"/>
  <c r="I11" i="55" a="1"/>
  <c r="M26" i="64" a="1"/>
  <c r="Q15" i="71" a="1"/>
  <c r="J23" i="66" a="1"/>
  <c r="J125" i="69" a="1"/>
  <c r="P29" i="71" a="1"/>
  <c r="N19" i="66" a="1"/>
  <c r="R10" i="68" a="1"/>
  <c r="I85" i="67" a="1"/>
  <c r="J101" i="63" a="1"/>
  <c r="L39" i="67" a="1"/>
  <c r="M112" i="70" a="1"/>
  <c r="L17" i="68" a="1"/>
  <c r="Q27" i="65" a="1"/>
  <c r="AE113" i="65" a="1"/>
  <c r="P43" i="71" a="1"/>
  <c r="G30" i="69" a="1"/>
  <c r="O103" i="55" a="1"/>
  <c r="K116" i="64" a="1"/>
  <c r="P33" i="67" a="1"/>
  <c r="R114" i="55" a="1"/>
  <c r="R17" i="55" a="1"/>
  <c r="R125" i="68" a="1"/>
  <c r="M113" i="63" a="1"/>
  <c r="M18" i="71" a="1"/>
  <c r="Q87" i="63" a="1"/>
  <c r="L126" i="67" a="1"/>
  <c r="I40" i="71" a="1"/>
  <c r="R21" i="65" a="1"/>
  <c r="L13" i="70" a="1"/>
  <c r="H83" i="55" a="1"/>
  <c r="O113" i="64" a="1"/>
  <c r="M40" i="66" a="1"/>
  <c r="G66" i="66" a="1"/>
  <c r="P97" i="70" a="1"/>
  <c r="J38" i="63" a="1"/>
  <c r="K17" i="55" a="1"/>
  <c r="N96" i="71" a="1"/>
  <c r="N125" i="66" a="1"/>
  <c r="L30" i="67" a="1"/>
  <c r="O19" i="63" a="1"/>
  <c r="J124" i="64" a="1"/>
  <c r="M84" i="70" a="1"/>
  <c r="J15" i="68" a="1"/>
  <c r="K43" i="70" a="1"/>
  <c r="Q100" i="66" a="1"/>
  <c r="M101" i="63" a="1"/>
  <c r="J35" i="64" a="1"/>
  <c r="K30" i="71" a="1"/>
  <c r="I16" i="71" a="1"/>
  <c r="H32" i="69" a="1"/>
  <c r="I51" i="64" a="1"/>
  <c r="K98" i="65" a="1"/>
  <c r="O43" i="67" a="1"/>
  <c r="G55" i="63" a="1"/>
  <c r="I99" i="67" a="1"/>
  <c r="O14" i="67" a="1"/>
  <c r="J30" i="64" a="1"/>
  <c r="I13" i="70" a="1"/>
  <c r="O84" i="71" a="1"/>
  <c r="H114" i="64" a="1"/>
  <c r="N42" i="71" a="1"/>
  <c r="H25" i="55" a="1"/>
  <c r="Q38" i="71" a="1"/>
  <c r="J114" i="70" a="1"/>
  <c r="K85" i="67" a="1"/>
  <c r="J15" i="65" a="1"/>
  <c r="Q113" i="67" a="1"/>
  <c r="P27" i="64" a="1"/>
  <c r="N126" i="65" a="1"/>
  <c r="H21" i="67" a="1"/>
  <c r="P26" i="63" a="1"/>
  <c r="F81" i="66" a="1"/>
  <c r="O99" i="65" a="1"/>
  <c r="N97" i="70" a="1"/>
  <c r="O104" i="68" a="1"/>
  <c r="H37" i="65" a="1"/>
  <c r="AC114" i="64" a="1"/>
  <c r="I125" i="63" a="1"/>
  <c r="M21" i="64" a="1"/>
  <c r="H114" i="63" a="1"/>
  <c r="N116" i="65" a="1"/>
  <c r="J102" i="65" a="1"/>
  <c r="Q41" i="67" a="1"/>
  <c r="J87" i="70" a="1"/>
  <c r="R113" i="69" a="1"/>
  <c r="H70" i="67" a="1"/>
  <c r="G12" i="68" a="1"/>
  <c r="Q86" i="70" a="1"/>
  <c r="L8" i="64" a="1"/>
  <c r="H20" i="68" a="1"/>
  <c r="N101" i="71" a="1"/>
  <c r="N34" i="68" a="1"/>
  <c r="AF113" i="66" a="1"/>
  <c r="K83" i="67" a="1"/>
  <c r="M114" i="55" a="1"/>
  <c r="Q20" i="71" a="1"/>
  <c r="H17" i="70" a="1"/>
  <c r="P9" i="66" a="1"/>
  <c r="O28" i="68" a="1"/>
  <c r="R17" i="66" a="1"/>
  <c r="Q83" i="68" a="1"/>
  <c r="Q40" i="71" a="1"/>
  <c r="P30" i="70" a="1"/>
  <c r="O102" i="55" a="1"/>
  <c r="I112" i="67" a="1"/>
  <c r="M97" i="70" a="1"/>
  <c r="Q39" i="70" a="1"/>
  <c r="P16" i="55" a="1"/>
  <c r="N116" i="67" a="1"/>
  <c r="H12" i="67" a="1"/>
  <c r="K30" i="64" a="1"/>
  <c r="J40" i="70" a="1"/>
  <c r="K112" i="70" a="1"/>
  <c r="K126" i="69" a="1"/>
  <c r="M116" i="63" a="1"/>
  <c r="H9" i="64" a="1"/>
  <c r="L27" i="64" a="1"/>
  <c r="I39" i="71" a="1"/>
  <c r="O114" i="67" a="1"/>
  <c r="P114" i="67" a="1"/>
  <c r="G35" i="69" a="1"/>
  <c r="K87" i="65" a="1"/>
  <c r="N40" i="63" a="1"/>
  <c r="R41" i="63" a="1"/>
  <c r="O103" i="71" a="1"/>
  <c r="R83" i="70" a="1"/>
  <c r="K83" i="70" a="1"/>
  <c r="J35" i="68" a="1"/>
  <c r="J126" i="68" a="1"/>
  <c r="G125" i="71" a="1"/>
  <c r="R35" i="71" a="1"/>
  <c r="P19" i="69" a="1"/>
  <c r="G67" i="64" a="1"/>
  <c r="H71" i="64" a="1"/>
  <c r="M23" i="69" a="1"/>
  <c r="G8" i="65" a="1"/>
  <c r="Q23" i="65" a="1"/>
  <c r="K20" i="70" a="1"/>
  <c r="P42" i="69" a="1"/>
  <c r="I64" i="65" a="1"/>
  <c r="G104" i="64" a="1"/>
  <c r="AD114" i="71" a="1"/>
  <c r="H35" i="55" a="1"/>
  <c r="K20" i="69" a="1"/>
  <c r="Q11" i="65" a="1"/>
  <c r="L87" i="67" a="1"/>
  <c r="P40" i="67" a="1"/>
  <c r="O43" i="64" a="1"/>
  <c r="J43" i="66" a="1"/>
  <c r="H101" i="63" a="1"/>
  <c r="L15" i="64" a="1"/>
  <c r="K84" i="69" a="1"/>
  <c r="I20" i="67" a="1"/>
  <c r="J12" i="65" a="1"/>
  <c r="H56" i="55" a="1"/>
  <c r="H9" i="55" a="1"/>
  <c r="N42" i="68" a="1"/>
  <c r="I9" i="55" a="1"/>
  <c r="I41" i="67" a="1"/>
  <c r="R25" i="71" a="1"/>
  <c r="N17" i="67" a="1"/>
  <c r="K43" i="69" a="1"/>
  <c r="J10" i="63" a="1"/>
  <c r="N13" i="64" a="1"/>
  <c r="Q84" i="69" a="1"/>
  <c r="Q33" i="63" a="1"/>
  <c r="P86" i="69" a="1"/>
  <c r="R103" i="70" a="1"/>
  <c r="K41" i="71" a="1"/>
  <c r="H42" i="68" a="1"/>
  <c r="J39" i="63" a="1"/>
  <c r="R9" i="66" a="1"/>
  <c r="I22" i="55" a="1"/>
  <c r="L126" i="71" a="1"/>
  <c r="M11" i="63" a="1"/>
  <c r="I103" i="66" a="1"/>
  <c r="Z116" i="67" a="1"/>
  <c r="K12" i="64" a="1"/>
  <c r="Q20" i="66" a="1"/>
  <c r="G99" i="63" a="1"/>
  <c r="O31" i="69" a="1"/>
  <c r="N39" i="69" a="1"/>
  <c r="AF116" i="68" a="1"/>
  <c r="P97" i="68" a="1"/>
  <c r="Q21" i="71" a="1"/>
  <c r="K24" i="66" a="1"/>
  <c r="R22" i="55" a="1"/>
  <c r="P83" i="63" a="1"/>
  <c r="L8" i="67" a="1"/>
  <c r="H18" i="67" a="1"/>
  <c r="I142" i="64" a="1"/>
  <c r="N96" i="68" a="1"/>
  <c r="J83" i="66" a="1"/>
  <c r="O83" i="63" a="1"/>
  <c r="J28" i="71" a="1"/>
  <c r="X116" i="66" a="1"/>
  <c r="N23" i="65" a="1"/>
  <c r="K97" i="65" a="1"/>
  <c r="K97" i="63" a="1"/>
  <c r="L12" i="64" a="1"/>
  <c r="P114" i="69" a="1"/>
  <c r="P19" i="67" a="1"/>
  <c r="AG114" i="63" a="1"/>
  <c r="P84" i="65" a="1"/>
  <c r="H39" i="70" a="1"/>
  <c r="O14" i="65" a="1"/>
  <c r="M96" i="64" a="1"/>
  <c r="N22" i="67" a="1"/>
  <c r="P114" i="70" a="1"/>
  <c r="J32" i="71" a="1"/>
  <c r="J43" i="63" a="1"/>
  <c r="G96" i="70" a="1"/>
  <c r="H125" i="65" a="1"/>
  <c r="M43" i="67" a="1"/>
  <c r="L35" i="55" a="1"/>
  <c r="I60" i="69" a="1"/>
  <c r="H65" i="70" a="1"/>
  <c r="N98" i="68" a="1"/>
  <c r="R32" i="65" a="1"/>
  <c r="H83" i="70" a="1"/>
  <c r="I25" i="68" a="1"/>
  <c r="Q36" i="66" a="1"/>
  <c r="O100" i="55" a="1"/>
  <c r="N40" i="65" a="1"/>
  <c r="J26" i="55" a="1"/>
  <c r="Q25" i="63" a="1"/>
  <c r="K116" i="63" a="1"/>
  <c r="H16" i="67" a="1"/>
  <c r="AE116" i="71" a="1"/>
  <c r="J22" i="70" a="1"/>
  <c r="J84" i="65" a="1"/>
  <c r="Q85" i="63" a="1"/>
  <c r="K97" i="66" a="1"/>
  <c r="L116" i="65" a="1"/>
  <c r="N11" i="66" a="1"/>
  <c r="R15" i="69" a="1"/>
  <c r="Q103" i="69" a="1"/>
  <c r="G14" i="65" a="1"/>
  <c r="M17" i="63" a="1"/>
  <c r="N86" i="66" a="1"/>
  <c r="M28" i="70" a="1"/>
  <c r="J16" i="63" a="1"/>
  <c r="J18" i="68" a="1"/>
  <c r="R98" i="69" a="1"/>
  <c r="H39" i="71" a="1"/>
  <c r="Q34" i="66" a="1"/>
  <c r="R97" i="68" a="1"/>
  <c r="P99" i="69" a="1"/>
  <c r="K114" i="71" a="1"/>
  <c r="M8" i="67" a="1"/>
  <c r="P38" i="70" a="1"/>
  <c r="I62" i="67" a="1"/>
  <c r="J124" i="68" a="1"/>
  <c r="O26" i="64" a="1"/>
  <c r="AC113" i="63" a="1"/>
  <c r="M124" i="71" a="1"/>
  <c r="H53" i="71" a="1"/>
  <c r="M26" i="70" a="1"/>
  <c r="AC116" i="55" a="1"/>
  <c r="I67" i="55" a="1"/>
  <c r="N11" i="55" a="1"/>
  <c r="M12" i="70" a="1"/>
  <c r="I104" i="70" a="1"/>
  <c r="M83" i="55" a="1"/>
  <c r="L100" i="65" a="1"/>
  <c r="R39" i="71" a="1"/>
  <c r="J18" i="70" a="1"/>
  <c r="I16" i="69" a="1"/>
  <c r="H9" i="65" a="1"/>
  <c r="N86" i="71" a="1"/>
  <c r="L97" i="71" a="1"/>
  <c r="M34" i="69" a="1"/>
  <c r="P8" i="63" a="1"/>
  <c r="N126" i="69" a="1"/>
  <c r="N43" i="70" a="1"/>
  <c r="H112" i="71" a="1"/>
  <c r="I19" i="55" a="1"/>
  <c r="H18" i="68" a="1"/>
  <c r="O9" i="69" a="1"/>
  <c r="K96" i="68" a="1"/>
  <c r="G19" i="66" a="1"/>
  <c r="R104" i="67" a="1"/>
  <c r="H116" i="71" a="1"/>
  <c r="L17" i="67" a="1"/>
  <c r="G54" i="67" a="1"/>
  <c r="O14" i="63" a="1"/>
  <c r="K22" i="63" a="1"/>
  <c r="L29" i="66" a="1"/>
  <c r="I126" i="70" a="1"/>
  <c r="M13" i="70" a="1"/>
  <c r="Q22" i="68" a="1"/>
  <c r="L17" i="69" a="1"/>
  <c r="H65" i="55" a="1"/>
  <c r="H28" i="71" a="1"/>
  <c r="G60" i="71" a="1"/>
  <c r="H72" i="64" a="1"/>
  <c r="AI116" i="68" a="1"/>
  <c r="Q29" i="55" a="1"/>
  <c r="G25" i="70" a="1"/>
  <c r="L97" i="63" a="1"/>
  <c r="J18" i="66" a="1"/>
  <c r="N34" i="65" a="1"/>
  <c r="Q35" i="71" a="1"/>
  <c r="J42" i="71" a="1"/>
  <c r="J39" i="69" a="1"/>
  <c r="H10" i="64" a="1"/>
  <c r="N32" i="68" a="1"/>
  <c r="N21" i="67" a="1"/>
  <c r="H17" i="67" a="1"/>
  <c r="H36" i="70" a="1"/>
  <c r="J98" i="71" a="1"/>
  <c r="G8" i="70" a="1"/>
  <c r="N20" i="67" a="1"/>
  <c r="R19" i="66" a="1"/>
  <c r="R99" i="70" a="1"/>
  <c r="M35" i="69" a="1"/>
  <c r="R29" i="67" a="1"/>
  <c r="J24" i="66" a="1"/>
  <c r="L34" i="68" a="1"/>
  <c r="L85" i="69" a="1"/>
  <c r="K25" i="69" a="1"/>
  <c r="R34" i="55" a="1"/>
  <c r="J97" i="64" a="1"/>
  <c r="N29" i="65" a="1"/>
  <c r="I125" i="70" a="1"/>
  <c r="J8" i="65" a="1"/>
  <c r="AI116" i="67" a="1"/>
  <c r="M112" i="67" a="1"/>
  <c r="I61" i="64" a="1"/>
  <c r="N83" i="64" a="1"/>
  <c r="H67" i="67" a="1"/>
  <c r="P35" i="55" a="1"/>
  <c r="I114" i="64" a="1"/>
  <c r="H51" i="64" a="1"/>
  <c r="O86" i="68" a="1"/>
  <c r="H35" i="67" a="1"/>
  <c r="K87" i="68" a="1"/>
  <c r="L14" i="69" a="1"/>
  <c r="H56" i="67" a="1"/>
  <c r="R40" i="67" a="1"/>
  <c r="AG112" i="68" a="1"/>
  <c r="Q39" i="65" a="1"/>
  <c r="L29" i="69" a="1"/>
  <c r="Q35" i="65" a="1"/>
  <c r="N125" i="64" a="1"/>
  <c r="AH113" i="66" a="1"/>
  <c r="J85" i="55" a="1"/>
  <c r="M126" i="68" a="1"/>
  <c r="P42" i="70" a="1"/>
  <c r="O30" i="63" a="1"/>
  <c r="H52" i="68" a="1"/>
  <c r="M116" i="65" a="1"/>
  <c r="Q29" i="70" a="1"/>
  <c r="H85" i="66" a="1"/>
  <c r="Q41" i="69" a="1"/>
  <c r="Q98" i="67" a="1"/>
  <c r="L112" i="71" a="1"/>
  <c r="M116" i="67" a="1"/>
  <c r="G30" i="71" a="1"/>
  <c r="R19" i="55" a="1"/>
  <c r="O27" i="66" a="1"/>
  <c r="X114" i="64" a="1"/>
  <c r="J30" i="67" a="1"/>
  <c r="H51" i="63" a="1"/>
  <c r="K33" i="68" a="1"/>
  <c r="N114" i="63" a="1"/>
  <c r="I56" i="66" a="1"/>
  <c r="H33" i="65" a="1"/>
  <c r="J116" i="64" a="1"/>
  <c r="G56" i="69" a="1"/>
  <c r="L85" i="68" a="1"/>
  <c r="L14" i="55" a="1"/>
  <c r="M112" i="63" a="1"/>
  <c r="J26" i="66" a="1"/>
  <c r="L26" i="68" a="1"/>
  <c r="P124" i="65" a="1"/>
  <c r="I24" i="67" a="1"/>
  <c r="K104" i="70" a="1"/>
  <c r="P102" i="71" a="1"/>
  <c r="N28" i="70" a="1"/>
  <c r="I142" i="65" a="1"/>
  <c r="AB112" i="66" a="1"/>
  <c r="G30" i="55" a="1"/>
  <c r="P114" i="68" a="1"/>
  <c r="G116" i="64" a="1"/>
  <c r="G28" i="68" a="1"/>
  <c r="Q99" i="71" a="1"/>
  <c r="O30" i="69" a="1"/>
  <c r="G126" i="65" a="1"/>
  <c r="G54" i="63" a="1"/>
  <c r="J21" i="71" a="1"/>
  <c r="AA114" i="55" a="1"/>
  <c r="I73" i="63" a="1"/>
  <c r="H31" i="65" a="1"/>
  <c r="G73" i="64" a="1"/>
  <c r="R32" i="63" a="1"/>
  <c r="G72" i="71" a="1"/>
  <c r="I28" i="64" a="1"/>
  <c r="R17" i="65" a="1"/>
  <c r="R96" i="68" a="1"/>
  <c r="L86" i="63" a="1"/>
  <c r="L10" i="63" a="1"/>
  <c r="K102" i="63" a="1"/>
  <c r="X116" i="63" a="1"/>
  <c r="G143" i="63" a="1"/>
  <c r="G18" i="55" a="1"/>
  <c r="P101" i="71" a="1"/>
  <c r="N84" i="70" a="1"/>
  <c r="P35" i="66" a="1"/>
  <c r="J42" i="63" a="1"/>
  <c r="H27" i="71" a="1"/>
  <c r="AE116" i="66" a="1"/>
  <c r="P85" i="68" a="1"/>
  <c r="Q113" i="70" a="1"/>
  <c r="K25" i="67" a="1"/>
  <c r="J96" i="69" a="1"/>
  <c r="J26" i="70" a="1"/>
  <c r="H98" i="70" a="1"/>
  <c r="L33" i="71" a="1"/>
  <c r="I65" i="71" a="1"/>
  <c r="N30" i="68" a="1"/>
  <c r="AE113" i="70" a="1"/>
  <c r="I143" i="66" a="1"/>
  <c r="J11" i="66" a="1"/>
  <c r="K34" i="70" a="1"/>
  <c r="I27" i="63" a="1"/>
  <c r="I37" i="69" a="1"/>
  <c r="G31" i="71" a="1"/>
  <c r="Q40" i="63" a="1"/>
  <c r="N116" i="64" a="1"/>
  <c r="K36" i="71" a="1"/>
  <c r="K29" i="64" a="1"/>
  <c r="K30" i="67" a="1"/>
  <c r="H53" i="70" a="1"/>
  <c r="G31" i="68" a="1"/>
  <c r="J104" i="64" a="1"/>
  <c r="L9" i="68" a="1"/>
  <c r="H42" i="69" a="1"/>
  <c r="R34" i="67" a="1"/>
  <c r="N112" i="68" a="1"/>
  <c r="O17" i="71" a="1"/>
  <c r="H114" i="68" a="1"/>
  <c r="M101" i="55" a="1"/>
  <c r="I18" i="67" a="1"/>
  <c r="J86" i="63" a="1"/>
  <c r="O39" i="69" a="1"/>
  <c r="R126" i="64" a="1"/>
  <c r="G69" i="55" a="1"/>
  <c r="J113" i="64" a="1"/>
  <c r="P39" i="68" a="1"/>
  <c r="N96" i="64" a="1"/>
  <c r="I66" i="64" a="1"/>
  <c r="O124" i="63" a="1"/>
  <c r="M27" i="68" a="1"/>
  <c r="L87" i="70" a="1"/>
  <c r="P10" i="70" a="1"/>
  <c r="P9" i="63" a="1"/>
  <c r="O98" i="64" a="1"/>
  <c r="G11" i="55" a="1"/>
  <c r="O21" i="67" a="1"/>
  <c r="J29" i="68" a="1"/>
  <c r="G34" i="65" a="1"/>
  <c r="G70" i="66" a="1"/>
  <c r="O25" i="69" a="1"/>
  <c r="P97" i="71" a="1"/>
  <c r="M24" i="65" a="1"/>
  <c r="P25" i="63" a="1"/>
  <c r="F81" i="71" a="1"/>
  <c r="G71" i="64" a="1"/>
  <c r="R103" i="67" a="1"/>
  <c r="O102" i="63" a="1"/>
  <c r="O32" i="71" a="1"/>
  <c r="G21" i="71" a="1"/>
  <c r="G124" i="68" a="1"/>
  <c r="G104" i="71" a="1"/>
  <c r="I39" i="66" a="1"/>
  <c r="G102" i="64" a="1"/>
  <c r="AI113" i="70" a="1"/>
  <c r="L20" i="65" a="1"/>
  <c r="AH116" i="68" a="1"/>
  <c r="J99" i="63" a="1"/>
  <c r="O22" i="65" a="1"/>
  <c r="M102" i="67" a="1"/>
  <c r="H22" i="70" a="1"/>
  <c r="I42" i="66" a="1"/>
  <c r="L23" i="67" a="1"/>
  <c r="N83" i="66" a="1"/>
  <c r="P39" i="69" a="1"/>
  <c r="G87" i="67" a="1"/>
  <c r="I35" i="55" a="1"/>
  <c r="I69" i="69" a="1"/>
  <c r="R37" i="65" a="1"/>
  <c r="L34" i="67" a="1"/>
  <c r="O25" i="65" a="1"/>
  <c r="M100" i="55" a="1"/>
  <c r="K42" i="67" a="1"/>
  <c r="K102" i="55" a="1"/>
  <c r="L31" i="71" a="1"/>
  <c r="P11" i="69" a="1"/>
  <c r="I63" i="70" a="1"/>
  <c r="K85" i="68" a="1"/>
  <c r="G63" i="70" a="1"/>
  <c r="P100" i="66" a="1"/>
  <c r="M86" i="63" a="1"/>
  <c r="O13" i="66" a="1"/>
  <c r="AB112" i="69" a="1"/>
  <c r="Q24" i="69" a="1"/>
  <c r="M31" i="66" a="1"/>
  <c r="I96" i="68" a="1"/>
  <c r="O22" i="55" a="1"/>
  <c r="M10" i="67" a="1"/>
  <c r="O84" i="63" a="1"/>
  <c r="J36" i="71" a="1"/>
  <c r="I99" i="63" a="1"/>
  <c r="P9" i="65" a="1"/>
  <c r="AC114" i="67" a="1"/>
  <c r="O43" i="68" a="1"/>
  <c r="Q43" i="67" a="1"/>
  <c r="P98" i="65" a="1"/>
  <c r="M41" i="71" a="1"/>
  <c r="M27" i="64" a="1"/>
  <c r="R15" i="63" a="1"/>
  <c r="J124" i="66" a="1"/>
  <c r="J29" i="66" a="1"/>
  <c r="K39" i="69" a="1"/>
  <c r="P13" i="69" a="1"/>
  <c r="P35" i="64" a="1"/>
  <c r="M9" i="67" a="1"/>
  <c r="M103" i="66" a="1"/>
  <c r="I29" i="68" a="1"/>
  <c r="H112" i="66" a="1"/>
  <c r="O101" i="66" a="1"/>
  <c r="H9" i="66" a="1"/>
  <c r="K113" i="67" a="1"/>
  <c r="I144" i="66" a="1"/>
  <c r="N85" i="65" a="1"/>
  <c r="N99" i="69" a="1"/>
  <c r="I143" i="64" a="1"/>
  <c r="P43" i="68" a="1"/>
  <c r="H19" i="55" a="1"/>
  <c r="K35" i="66" a="1"/>
  <c r="L16" i="66" a="1"/>
  <c r="G36" i="68" a="1"/>
  <c r="L98" i="64" a="1"/>
  <c r="R32" i="68" a="1"/>
  <c r="O15" i="70" a="1"/>
  <c r="I37" i="64" a="1"/>
  <c r="N39" i="67" a="1"/>
  <c r="N40" i="66" a="1"/>
  <c r="Q102" i="69" a="1"/>
  <c r="I69" i="70" a="1"/>
  <c r="P97" i="64" a="1"/>
  <c r="I116" i="66" a="1"/>
  <c r="G24" i="63" a="1"/>
  <c r="G126" i="67" a="1"/>
  <c r="I85" i="71" a="1"/>
  <c r="N87" i="66" a="1"/>
  <c r="Q38" i="69" a="1"/>
  <c r="M18" i="69" a="1"/>
  <c r="H52" i="63" a="1"/>
  <c r="H21" i="71" a="1"/>
  <c r="G142" i="63" a="1"/>
  <c r="R84" i="63" a="1"/>
  <c r="K86" i="71" a="1"/>
  <c r="L31" i="65" a="1"/>
  <c r="N13" i="63" a="1"/>
  <c r="I51" i="68" a="1"/>
  <c r="I114" i="69" a="1"/>
  <c r="P32" i="63" a="1"/>
  <c r="G116" i="66" a="1"/>
  <c r="H114" i="66" a="1"/>
  <c r="M18" i="63" a="1"/>
  <c r="M85" i="64" a="1"/>
  <c r="G41" i="68" a="1"/>
  <c r="I87" i="64" a="1"/>
  <c r="O31" i="71" a="1"/>
  <c r="N100" i="70" a="1"/>
  <c r="H103" i="71" a="1"/>
  <c r="R42" i="70" a="1"/>
  <c r="AI113" i="65" a="1"/>
  <c r="O116" i="68" a="1"/>
  <c r="L39" i="68" a="1"/>
  <c r="AH113" i="64" a="1"/>
  <c r="M16" i="66" a="1"/>
  <c r="I13" i="64" a="1"/>
  <c r="I12" i="71" a="1"/>
  <c r="I11" i="70" a="1"/>
  <c r="N42" i="64" a="1"/>
  <c r="O25" i="70" a="1"/>
  <c r="L85" i="66" a="1"/>
  <c r="M20" i="65" a="1"/>
  <c r="L114" i="66" a="1"/>
  <c r="N11" i="67" a="1"/>
  <c r="P116" i="67" a="1"/>
  <c r="R85" i="68" a="1"/>
  <c r="N35" i="70" a="1"/>
  <c r="R8" i="71" a="1"/>
  <c r="AI113" i="69" a="1"/>
  <c r="J116" i="70" a="1"/>
  <c r="H104" i="66" a="1"/>
  <c r="L104" i="55" a="1"/>
  <c r="P126" i="71" a="1"/>
  <c r="G42" i="65" a="1"/>
  <c r="M24" i="70" a="1"/>
  <c r="P8" i="65" a="1"/>
  <c r="K126" i="68" a="1"/>
  <c r="K100" i="67" a="1"/>
  <c r="I141" i="69" a="1"/>
  <c r="H39" i="67" a="1"/>
  <c r="R33" i="69" a="1"/>
  <c r="Q21" i="69" a="1"/>
  <c r="P98" i="66" a="1"/>
  <c r="P34" i="55" a="1"/>
  <c r="G53" i="67" a="1"/>
  <c r="G36" i="55" a="1"/>
  <c r="I103" i="67" a="1"/>
  <c r="AB113" i="69" a="1"/>
  <c r="K84" i="66" a="1"/>
  <c r="I39" i="65" a="1"/>
  <c r="O31" i="70" a="1"/>
  <c r="O124" i="68" a="1"/>
  <c r="N35" i="71" a="1"/>
  <c r="H54" i="63" a="1"/>
  <c r="L17" i="70" a="1"/>
  <c r="Q12" i="70" a="1"/>
  <c r="AI112" i="67" a="1"/>
  <c r="N37" i="64" a="1"/>
  <c r="H71" i="68" a="1"/>
  <c r="I34" i="66" a="1"/>
  <c r="H83" i="63" a="1"/>
  <c r="H31" i="63" a="1"/>
  <c r="AI113" i="71" a="1"/>
  <c r="M42" i="70" a="1"/>
  <c r="I72" i="69" a="1"/>
  <c r="I40" i="64" a="1"/>
  <c r="R124" i="65" a="1"/>
  <c r="H35" i="64" a="1"/>
  <c r="K9" i="64" a="1"/>
  <c r="I116" i="70" a="1"/>
  <c r="M37" i="67" a="1"/>
  <c r="I86" i="69" a="1"/>
  <c r="I29" i="64" a="1"/>
  <c r="I70" i="71" a="1"/>
  <c r="G40" i="66" a="1"/>
  <c r="L37" i="67" a="1"/>
  <c r="N103" i="71" a="1"/>
  <c r="K36" i="70" a="1"/>
  <c r="AI116" i="55" a="1"/>
  <c r="O85" i="68" a="1"/>
  <c r="I125" i="65" a="1"/>
  <c r="J38" i="68" a="1"/>
  <c r="G64" i="69" a="1"/>
  <c r="G112" i="65" a="1"/>
  <c r="K38" i="66" a="1"/>
  <c r="I42" i="64" a="1"/>
  <c r="Q19" i="66" a="1"/>
  <c r="N114" i="71" a="1"/>
  <c r="N14" i="65" a="1"/>
  <c r="J113" i="70" a="1"/>
  <c r="AC114" i="70" a="1"/>
  <c r="R37" i="69" a="1"/>
  <c r="M97" i="64" a="1"/>
  <c r="G99" i="69" a="1"/>
  <c r="P97" i="66" a="1"/>
  <c r="AD113" i="68" a="1"/>
  <c r="M97" i="68" a="1"/>
  <c r="H84" i="55" a="1"/>
  <c r="K28" i="65" a="1"/>
  <c r="L36" i="68" a="1"/>
  <c r="K33" i="69" a="1"/>
  <c r="Q85" i="65" a="1"/>
  <c r="P32" i="69" a="1"/>
  <c r="G23" i="63" a="1"/>
  <c r="N25" i="69" a="1"/>
  <c r="H34" i="66" a="1"/>
  <c r="O114" i="55" a="1"/>
  <c r="P113" i="68" a="1"/>
  <c r="P30" i="71" a="1"/>
  <c r="I116" i="67" a="1"/>
  <c r="H60" i="65" a="1"/>
  <c r="P84" i="68" a="1"/>
  <c r="L83" i="67" a="1"/>
  <c r="M22" i="55" a="1"/>
  <c r="P31" i="63" a="1"/>
  <c r="H10" i="69" a="1"/>
  <c r="N8" i="71" a="1"/>
  <c r="N85" i="64" a="1"/>
  <c r="I11" i="65" a="1"/>
  <c r="K35" i="67" a="1"/>
  <c r="O83" i="65" a="1"/>
  <c r="N23" i="71" a="1"/>
  <c r="M31" i="67" a="1"/>
  <c r="L22" i="64" a="1"/>
  <c r="R114" i="70" a="1"/>
  <c r="I17" i="65" a="1"/>
  <c r="H64" i="55" a="1"/>
  <c r="Q24" i="64" a="1"/>
  <c r="G65" i="68" a="1"/>
  <c r="AA116" i="66" a="1"/>
  <c r="O22" i="71" a="1"/>
  <c r="M14" i="55" a="1"/>
  <c r="K87" i="66" a="1"/>
  <c r="J126" i="65" a="1"/>
  <c r="R12" i="68" a="1"/>
  <c r="Q27" i="68" a="1"/>
  <c r="Q37" i="66" a="1"/>
  <c r="H35" i="66" a="1"/>
  <c r="G125" i="64" a="1"/>
  <c r="N116" i="70" a="1"/>
  <c r="R103" i="66" a="1"/>
  <c r="N38" i="65" a="1"/>
  <c r="Q10" i="69" a="1"/>
  <c r="R98" i="63" a="1"/>
  <c r="I84" i="69" a="1"/>
  <c r="R34" i="64" a="1"/>
  <c r="M99" i="55" a="1"/>
  <c r="H22" i="67" a="1"/>
  <c r="G141" i="69" a="1"/>
  <c r="G124" i="66" a="1"/>
  <c r="M99" i="65" a="1"/>
  <c r="G25" i="68" a="1"/>
  <c r="Q86" i="64" a="1"/>
  <c r="H43" i="66" a="1"/>
  <c r="P38" i="68" a="1"/>
  <c r="K35" i="63" a="1"/>
  <c r="K102" i="71" a="1"/>
  <c r="AH113" i="71" a="1"/>
  <c r="P35" i="71" a="1"/>
  <c r="Q87" i="71" a="1"/>
  <c r="R101" i="66" a="1"/>
  <c r="P114" i="65" a="1"/>
  <c r="M28" i="55" a="1"/>
  <c r="I98" i="71" a="1"/>
  <c r="H86" i="65" a="1"/>
  <c r="R125" i="63" a="1"/>
  <c r="O8" i="71" a="1"/>
  <c r="G24" i="67" a="1"/>
  <c r="M16" i="55" a="1"/>
  <c r="Q87" i="68" a="1"/>
  <c r="K99" i="66" a="1"/>
  <c r="I75" i="68" a="1"/>
  <c r="M84" i="67" a="1"/>
  <c r="M85" i="70" a="1"/>
  <c r="L8" i="68" a="1"/>
  <c r="I25" i="65" a="1"/>
  <c r="K8" i="69" a="1"/>
  <c r="AD116" i="55" a="1"/>
  <c r="I26" i="71" a="1"/>
  <c r="R25" i="65" a="1"/>
  <c r="N87" i="65" a="1"/>
  <c r="R13" i="64" a="1"/>
  <c r="N35" i="64" a="1"/>
  <c r="L100" i="63" a="1"/>
  <c r="K43" i="66" a="1"/>
  <c r="I33" i="70" a="1"/>
  <c r="R10" i="63" a="1"/>
  <c r="J13" i="70" a="1"/>
  <c r="I116" i="55" a="1"/>
  <c r="H41" i="65" a="1"/>
  <c r="M116" i="71" a="1"/>
  <c r="R25" i="68" a="1"/>
  <c r="I83" i="70" a="1"/>
  <c r="Q16" i="55" a="1"/>
  <c r="P103" i="69" a="1"/>
  <c r="G17" i="70" a="1"/>
  <c r="G83" i="65" a="1"/>
  <c r="G126" i="69" a="1"/>
  <c r="J14" i="55" a="1"/>
  <c r="P113" i="64" a="1"/>
  <c r="H103" i="67" a="1"/>
  <c r="K99" i="67" a="1"/>
  <c r="P84" i="63" a="1"/>
  <c r="G53" i="69" a="1"/>
  <c r="G100" i="55" a="1"/>
  <c r="Q38" i="65" a="1"/>
  <c r="R86" i="67" a="1"/>
  <c r="L12" i="69" a="1"/>
  <c r="L29" i="63" a="1"/>
  <c r="O26" i="67" a="1"/>
  <c r="Z112" i="68" a="1"/>
  <c r="Q30" i="71" a="1"/>
  <c r="L22" i="66" a="1"/>
  <c r="R35" i="66" a="1"/>
  <c r="L21" i="71" a="1"/>
  <c r="J20" i="55" a="1"/>
  <c r="I15" i="65" a="1"/>
  <c r="H72" i="63" a="1"/>
  <c r="O29" i="66" a="1"/>
  <c r="G112" i="71" a="1"/>
  <c r="M116" i="64" a="1"/>
  <c r="K33" i="70" a="1"/>
  <c r="M104" i="66" a="1"/>
  <c r="L37" i="71" a="1"/>
  <c r="M32" i="64" a="1"/>
  <c r="N32" i="64" a="1"/>
  <c r="I61" i="66" a="1"/>
  <c r="P113" i="66" a="1"/>
  <c r="I141" i="71" a="1"/>
  <c r="L126" i="70" a="1"/>
  <c r="H14" i="64" a="1"/>
  <c r="Q15" i="64" a="1"/>
  <c r="L8" i="65" a="1"/>
  <c r="Q12" i="63" a="1"/>
  <c r="AD112" i="63" a="1"/>
  <c r="I19" i="67" a="1"/>
  <c r="O15" i="68" a="1"/>
  <c r="I87" i="71" a="1"/>
  <c r="O114" i="66" a="1"/>
  <c r="H65" i="66" a="1"/>
  <c r="I21" i="67" a="1"/>
  <c r="I103" i="64" a="1"/>
  <c r="G85" i="55" a="1"/>
  <c r="I144" i="63" a="1"/>
  <c r="Q85" i="68" a="1"/>
  <c r="J32" i="67" a="1"/>
  <c r="P24" i="70" a="1"/>
  <c r="G35" i="68" a="1"/>
  <c r="L33" i="66" a="1"/>
  <c r="R10" i="64" a="1"/>
  <c r="J9" i="70" a="1"/>
  <c r="I87" i="69" a="1"/>
  <c r="G71" i="70" a="1"/>
  <c r="J103" i="66" a="1"/>
  <c r="M113" i="69" a="1"/>
  <c r="N83" i="68" a="1"/>
  <c r="P42" i="64" a="1"/>
  <c r="H67" i="64" a="1"/>
  <c r="P86" i="70" a="1"/>
  <c r="L39" i="69" a="1"/>
  <c r="G69" i="66" a="1"/>
  <c r="AI114" i="63" a="1"/>
  <c r="N84" i="71" a="1"/>
  <c r="M29" i="67" a="1"/>
  <c r="G21" i="64" a="1"/>
  <c r="R83" i="63" a="1"/>
  <c r="Q35" i="63" a="1"/>
  <c r="M28" i="63" a="1"/>
  <c r="K34" i="67" a="1"/>
  <c r="I30" i="65" a="1"/>
  <c r="J28" i="68" a="1"/>
  <c r="H97" i="69" a="1"/>
  <c r="O33" i="63" a="1"/>
  <c r="I124" i="69" a="1"/>
  <c r="M29" i="66" a="1"/>
  <c r="AA116" i="64" a="1"/>
  <c r="H13" i="70" a="1"/>
  <c r="L124" i="64" a="1"/>
  <c r="Q28" i="68" a="1"/>
  <c r="G15" i="55" a="1"/>
  <c r="G126" i="55" a="1"/>
  <c r="I13" i="55" a="1"/>
  <c r="Z114" i="70" a="1"/>
  <c r="O9" i="71" a="1"/>
  <c r="O99" i="71" a="1"/>
  <c r="AF116" i="63" a="1"/>
  <c r="H34" i="69" a="1"/>
  <c r="Q33" i="70" a="1"/>
  <c r="H57" i="64" a="1"/>
  <c r="P40" i="66" a="1"/>
  <c r="I98" i="66" a="1"/>
  <c r="H99" i="55" a="1"/>
  <c r="AH113" i="68" a="1"/>
  <c r="K13" i="64" a="1"/>
  <c r="N18" i="70" a="1"/>
  <c r="Q97" i="65" a="1"/>
  <c r="R112" i="68" a="1"/>
  <c r="L113" i="68" a="1"/>
  <c r="N28" i="63" a="1"/>
  <c r="P18" i="66" a="1"/>
  <c r="L124" i="63" a="1"/>
  <c r="H102" i="64" a="1"/>
  <c r="N104" i="69" a="1"/>
  <c r="M20" i="69" a="1"/>
  <c r="M42" i="67" a="1"/>
  <c r="I31" i="68" a="1"/>
  <c r="H69" i="68" a="1"/>
  <c r="Q86" i="69" a="1"/>
  <c r="H62" i="63" a="1"/>
  <c r="I103" i="65" a="1"/>
  <c r="Q29" i="64" a="1"/>
  <c r="Q84" i="70" a="1"/>
  <c r="M85" i="55" a="1"/>
  <c r="I62" i="64" a="1"/>
  <c r="Q85" i="64" a="1"/>
  <c r="P28" i="55" a="1"/>
  <c r="P20" i="71" a="1"/>
  <c r="I113" i="63" a="1"/>
  <c r="N8" i="69" a="1"/>
  <c r="H17" i="68" a="1"/>
  <c r="M98" i="63" a="1"/>
  <c r="I38" i="69" a="1"/>
  <c r="P103" i="70" a="1"/>
  <c r="P97" i="63" a="1"/>
  <c r="I87" i="65" a="1"/>
  <c r="M126" i="69" a="1"/>
  <c r="O11" i="67" a="1"/>
  <c r="K126" i="66" a="1"/>
  <c r="R96" i="66" a="1"/>
  <c r="I53" i="71" a="1"/>
  <c r="M25" i="69" a="1"/>
  <c r="N43" i="65" a="1"/>
  <c r="I31" i="69" a="1"/>
  <c r="K23" i="70" a="1"/>
  <c r="H66" i="66" a="1"/>
  <c r="P102" i="70" a="1"/>
  <c r="M10" i="71" a="1"/>
  <c r="G42" i="67" a="1"/>
  <c r="K22" i="55" a="1"/>
  <c r="Q124" i="67" a="1"/>
  <c r="M39" i="67" a="1"/>
  <c r="AI112" i="71" a="1"/>
  <c r="P15" i="71" a="1"/>
  <c r="R25" i="69" a="1"/>
  <c r="Q13" i="64" a="1"/>
  <c r="H22" i="55" a="1"/>
  <c r="N103" i="63" a="1"/>
  <c r="Q101" i="67" a="1"/>
  <c r="N84" i="69" a="1"/>
  <c r="I66" i="67" a="1"/>
  <c r="M100" i="70" a="1"/>
  <c r="M37" i="69" a="1"/>
  <c r="R31" i="65" a="1"/>
  <c r="K125" i="55" a="1"/>
  <c r="P40" i="65" a="1"/>
  <c r="H116" i="66" a="1"/>
  <c r="K96" i="71" a="1"/>
  <c r="O17" i="70" a="1"/>
  <c r="P29" i="55" a="1"/>
  <c r="R12" i="65" a="1"/>
  <c r="N29" i="66" a="1"/>
  <c r="R86" i="68" a="1"/>
  <c r="R24" i="67" a="1"/>
  <c r="H23" i="63" a="1"/>
  <c r="J20" i="66" a="1"/>
  <c r="K26" i="70" a="1"/>
  <c r="AB112" i="67" a="1"/>
  <c r="Q116" i="65" a="1"/>
  <c r="I42" i="65" a="1"/>
  <c r="Q38" i="68" a="1"/>
  <c r="H23" i="69" a="1"/>
  <c r="J125" i="55" a="1"/>
  <c r="L13" i="64" a="1"/>
  <c r="I41" i="69" a="1"/>
  <c r="M43" i="69" a="1"/>
  <c r="R14" i="63" a="1"/>
  <c r="J98" i="70" a="1"/>
  <c r="I56" i="63" a="1"/>
  <c r="O30" i="66" a="1"/>
  <c r="G99" i="71" a="1"/>
  <c r="M23" i="71" a="1"/>
  <c r="G38" i="71" a="1"/>
  <c r="G67" i="70" a="1"/>
  <c r="M35" i="55" a="1"/>
  <c r="K84" i="65" a="1"/>
  <c r="H59" i="64" a="1"/>
  <c r="I66" i="70" a="1"/>
  <c r="N103" i="66" a="1"/>
  <c r="O116" i="64" a="1"/>
  <c r="M84" i="66" a="1"/>
  <c r="L36" i="67" a="1"/>
  <c r="Q101" i="63" a="1"/>
  <c r="AE116" i="65" a="1"/>
  <c r="O14" i="55" a="1"/>
  <c r="G126" i="70" a="1"/>
  <c r="P37" i="71" a="1"/>
  <c r="G83" i="68" a="1"/>
  <c r="L34" i="70" a="1"/>
  <c r="R22" i="71" a="1"/>
  <c r="N12" i="66" a="1"/>
  <c r="I100" i="70" a="1"/>
  <c r="I25" i="67" a="1"/>
  <c r="Q104" i="67" a="1"/>
  <c r="R104" i="66" a="1"/>
  <c r="I8" i="69" a="1"/>
  <c r="G104" i="66" a="1"/>
  <c r="I73" i="69" a="1"/>
  <c r="O96" i="63" a="1"/>
  <c r="G10" i="64" a="1"/>
  <c r="P20" i="66" a="1"/>
  <c r="Q31" i="71" a="1"/>
  <c r="R96" i="71" a="1"/>
  <c r="N96" i="70" a="1"/>
  <c r="J30" i="63" a="1"/>
  <c r="AF114" i="71" a="1"/>
  <c r="I9" i="70" a="1"/>
  <c r="AF114" i="67" a="1"/>
  <c r="X114" i="55" a="1"/>
  <c r="I23" i="70" a="1"/>
  <c r="H74" i="65" a="1"/>
  <c r="L30" i="64" a="1"/>
  <c r="M35" i="71" a="1"/>
  <c r="Q125" i="66" a="1"/>
  <c r="Q16" i="71" a="1"/>
  <c r="L125" i="63" a="1"/>
  <c r="P35" i="63" a="1"/>
  <c r="O113" i="67" a="1"/>
  <c r="H53" i="65" a="1"/>
  <c r="L30" i="71" a="1"/>
  <c r="L13" i="65" a="1"/>
  <c r="I71" i="68" a="1"/>
  <c r="L29" i="71" a="1"/>
  <c r="M21" i="63" a="1"/>
  <c r="K85" i="69" a="1"/>
  <c r="H75" i="63" a="1"/>
  <c r="R87" i="66" a="1"/>
  <c r="H31" i="68" a="1"/>
  <c r="G33" i="65" a="1"/>
  <c r="P27" i="65" a="1"/>
  <c r="R19" i="65" a="1"/>
  <c r="J33" i="70" a="1"/>
  <c r="L126" i="65" a="1"/>
  <c r="K99" i="70" a="1"/>
  <c r="R8" i="68" a="1"/>
  <c r="I64" i="66" a="1"/>
  <c r="AF114" i="55" a="1"/>
  <c r="G54" i="70" a="1"/>
  <c r="I20" i="71" a="1"/>
  <c r="I15" i="69" a="1"/>
  <c r="N22" i="66" a="1"/>
  <c r="M98" i="66" a="1"/>
  <c r="O26" i="68" a="1"/>
  <c r="I56" i="69" a="1"/>
  <c r="AB112" i="63" a="1"/>
  <c r="H33" i="63" a="1"/>
  <c r="R112" i="64" a="1"/>
  <c r="J21" i="69" a="1"/>
  <c r="I54" i="68" a="1"/>
  <c r="O30" i="67" a="1"/>
  <c r="R112" i="63" a="1"/>
  <c r="M43" i="66" a="1"/>
  <c r="I58" i="71" a="1"/>
  <c r="P36" i="70" a="1"/>
  <c r="J43" i="67" a="1"/>
  <c r="Q36" i="68" a="1"/>
  <c r="H16" i="63" a="1"/>
  <c r="K24" i="69" a="1"/>
  <c r="K40" i="63" a="1"/>
  <c r="O85" i="71" a="1"/>
  <c r="O20" i="63" a="1"/>
  <c r="H10" i="71" a="1"/>
  <c r="N28" i="67" a="1"/>
  <c r="I10" i="65" a="1"/>
  <c r="N29" i="68" a="1"/>
  <c r="O24" i="65" a="1"/>
  <c r="Q30" i="70" a="1"/>
  <c r="N113" i="65" a="1"/>
  <c r="I53" i="55" a="1"/>
  <c r="K114" i="64" a="1"/>
  <c r="R11" i="55" a="1"/>
  <c r="O10" i="71" a="1"/>
  <c r="J101" i="55" a="1"/>
  <c r="N18" i="67" a="1"/>
  <c r="K9" i="69" a="1"/>
  <c r="N21" i="66" a="1"/>
  <c r="O84" i="70" a="1"/>
  <c r="R10" i="66" a="1"/>
  <c r="Q40" i="64" a="1"/>
  <c r="I97" i="63" a="1"/>
  <c r="J13" i="63" a="1"/>
  <c r="P33" i="68" a="1"/>
  <c r="P23" i="66" a="1"/>
  <c r="K18" i="65" a="1"/>
  <c r="N30" i="69" a="1"/>
  <c r="L37" i="69" a="1"/>
  <c r="O15" i="71" a="1"/>
  <c r="M8" i="65" a="1"/>
  <c r="Q26" i="66" a="1"/>
  <c r="AA114" i="69" a="1"/>
  <c r="M100" i="69" a="1"/>
  <c r="M85" i="67" a="1"/>
  <c r="G57" i="67" a="1"/>
  <c r="P31" i="68" a="1"/>
  <c r="J34" i="63" a="1"/>
  <c r="I112" i="64" a="1"/>
  <c r="M103" i="70" a="1"/>
  <c r="P99" i="63" a="1"/>
  <c r="P38" i="66" a="1"/>
  <c r="I67" i="69" a="1"/>
  <c r="I12" i="70" a="1"/>
  <c r="N21" i="69" a="1"/>
  <c r="L36" i="63" a="1"/>
  <c r="H54" i="69" a="1"/>
  <c r="R24" i="65" a="1"/>
  <c r="O86" i="66" a="1"/>
  <c r="AG116" i="69" a="1"/>
  <c r="G104" i="70" a="1"/>
  <c r="P10" i="65" a="1"/>
  <c r="J84" i="69" a="1"/>
  <c r="K20" i="65" a="1"/>
  <c r="R96" i="65" a="1"/>
  <c r="H26" i="71" a="1"/>
  <c r="J101" i="64" a="1"/>
  <c r="H26" i="66" a="1"/>
  <c r="L16" i="63" a="1"/>
  <c r="P33" i="71" a="1"/>
  <c r="L16" i="70" a="1"/>
  <c r="H100" i="69" a="1"/>
  <c r="K14" i="67" a="1"/>
  <c r="K12" i="71" a="1"/>
  <c r="H96" i="71" a="1"/>
  <c r="O20" i="68" a="1"/>
  <c r="Q34" i="69" a="1"/>
  <c r="J112" i="66" a="1"/>
  <c r="K113" i="64" a="1"/>
  <c r="AE114" i="65" a="1"/>
  <c r="H116" i="69" a="1"/>
  <c r="O97" i="69" a="1"/>
  <c r="G59" i="65" a="1"/>
  <c r="I70" i="66" a="1"/>
  <c r="H66" i="65" a="1"/>
  <c r="I33" i="65" a="1"/>
  <c r="Q32" i="71" a="1"/>
  <c r="P126" i="68" a="1"/>
  <c r="P11" i="55" a="1"/>
  <c r="G18" i="66" a="1"/>
  <c r="G22" i="63" a="1"/>
  <c r="O99" i="67" a="1"/>
  <c r="L42" i="68" a="1"/>
  <c r="AF114" i="68" a="1"/>
  <c r="I37" i="65" a="1"/>
  <c r="Q97" i="64" a="1"/>
  <c r="J126" i="63" a="1"/>
  <c r="R31" i="66" a="1"/>
  <c r="H97" i="64" a="1"/>
  <c r="M83" i="71" a="1"/>
  <c r="L87" i="64" a="1"/>
  <c r="I19" i="64" a="1"/>
  <c r="L34" i="63" a="1"/>
  <c r="H103" i="63" a="1"/>
  <c r="H103" i="69" a="1"/>
  <c r="J31" i="70" a="1"/>
  <c r="H96" i="68" a="1"/>
  <c r="G87" i="69" a="1"/>
  <c r="Q40" i="65" a="1"/>
  <c r="Q22" i="64" a="1"/>
  <c r="P12" i="64" a="1"/>
  <c r="I100" i="63" a="1"/>
  <c r="K101" i="63" a="1"/>
  <c r="G41" i="70" a="1"/>
  <c r="Q13" i="63" a="1"/>
  <c r="J12" i="66" a="1"/>
  <c r="N10" i="63" a="1"/>
  <c r="L13" i="69" a="1"/>
  <c r="I100" i="65" a="1"/>
  <c r="O26" i="55" a="1"/>
  <c r="P18" i="68" a="1"/>
  <c r="Q29" i="65" a="1"/>
  <c r="H67" i="63" a="1"/>
  <c r="J39" i="68" a="1"/>
  <c r="L24" i="64" a="1"/>
  <c r="AI113" i="64" a="1"/>
  <c r="O26" i="69" a="1"/>
  <c r="I34" i="71" a="1"/>
  <c r="H114" i="71" a="1"/>
  <c r="N16" i="63" a="1"/>
  <c r="L14" i="65" a="1"/>
  <c r="Q28" i="67" a="1"/>
  <c r="G144" i="69" a="1"/>
  <c r="H32" i="65" a="1"/>
  <c r="G73" i="66" a="1"/>
  <c r="H124" i="67" a="1"/>
  <c r="N27" i="66" a="1"/>
  <c r="L100" i="68" a="1"/>
  <c r="H86" i="68" a="1"/>
  <c r="I42" i="70" a="1"/>
  <c r="K125" i="71" a="1"/>
  <c r="N17" i="63" a="1"/>
  <c r="O41" i="65" a="1"/>
  <c r="G29" i="69" a="1"/>
  <c r="O96" i="65" a="1"/>
  <c r="G56" i="68" a="1"/>
  <c r="K114" i="70" a="1"/>
  <c r="R18" i="65" a="1"/>
  <c r="H65" i="69" a="1"/>
  <c r="R36" i="71" a="1"/>
  <c r="P86" i="68" a="1"/>
  <c r="H86" i="63" a="1"/>
  <c r="AA114" i="65" a="1"/>
  <c r="M25" i="55" a="1"/>
  <c r="O104" i="71" a="1"/>
  <c r="K11" i="63" a="1"/>
  <c r="I97" i="71" a="1"/>
  <c r="P31" i="71" a="1"/>
  <c r="G16" i="70" a="1"/>
  <c r="AG116" i="67" a="1"/>
  <c r="K17" i="65" a="1"/>
  <c r="P39" i="65" a="1"/>
  <c r="K26" i="55" a="1"/>
  <c r="H116" i="68" a="1"/>
  <c r="P87" i="64" a="1"/>
  <c r="P35" i="69" a="1"/>
  <c r="Q126" i="71" a="1"/>
  <c r="K43" i="64" a="1"/>
  <c r="O8" i="63" a="1"/>
  <c r="G28" i="70" a="1"/>
  <c r="L98" i="70" a="1"/>
  <c r="L15" i="65" a="1"/>
  <c r="I67" i="68" a="1"/>
  <c r="O14" i="69" a="1"/>
  <c r="R25" i="67" a="1"/>
  <c r="O9" i="67" a="1"/>
  <c r="I101" i="69" a="1"/>
  <c r="P20" i="68" a="1"/>
  <c r="J13" i="64" a="1"/>
  <c r="I85" i="68" a="1"/>
  <c r="H38" i="64" a="1"/>
  <c r="H66" i="64" a="1"/>
  <c r="R86" i="65" a="1"/>
  <c r="O104" i="65" a="1"/>
  <c r="Q99" i="69" a="1"/>
  <c r="G31" i="64" a="1"/>
  <c r="N23" i="63" a="1"/>
  <c r="I53" i="64" a="1"/>
  <c r="H43" i="68" a="1"/>
  <c r="G63" i="65" a="1"/>
  <c r="O100" i="66" a="1"/>
  <c r="I54" i="66" a="1"/>
  <c r="I96" i="69" a="1"/>
  <c r="O96" i="71" a="1"/>
  <c r="AB116" i="69" a="1"/>
  <c r="J43" i="64" a="1"/>
  <c r="N24" i="69" a="1"/>
  <c r="G22" i="70" a="1"/>
  <c r="K14" i="64" a="1"/>
  <c r="M23" i="65" a="1"/>
  <c r="P43" i="69" a="1"/>
  <c r="G56" i="71" a="1"/>
  <c r="Q116" i="69" a="1"/>
  <c r="K15" i="64" a="1"/>
  <c r="P9" i="64" a="1"/>
  <c r="X112" i="66" a="1"/>
  <c r="J25" i="55" a="1"/>
  <c r="R125" i="55" a="1"/>
  <c r="K87" i="71" a="1"/>
  <c r="P26" i="65" a="1"/>
  <c r="M23" i="68" a="1"/>
  <c r="M9" i="66" a="1"/>
  <c r="M14" i="66" a="1"/>
  <c r="AG114" i="70" a="1"/>
  <c r="H28" i="65" a="1"/>
  <c r="G10" i="65" a="1"/>
  <c r="L112" i="70" a="1"/>
  <c r="M30" i="66" a="1"/>
  <c r="K86" i="66" a="1"/>
  <c r="I70" i="63" a="1"/>
  <c r="H97" i="71" a="1"/>
  <c r="K18" i="64" a="1"/>
  <c r="P41" i="67" a="1"/>
  <c r="O104" i="55" a="1"/>
  <c r="N113" i="64" a="1"/>
  <c r="O11" i="69" a="1"/>
  <c r="AE112" i="64" a="1"/>
  <c r="H20" i="55" a="1"/>
  <c r="N23" i="67" a="1"/>
  <c r="AB114" i="71" a="1"/>
  <c r="I57" i="65" a="1"/>
  <c r="H66" i="67" a="1"/>
  <c r="O103" i="65" a="1"/>
  <c r="I22" i="64" a="1"/>
  <c r="M27" i="55" a="1"/>
  <c r="AE112" i="68" a="1"/>
  <c r="L84" i="65" a="1"/>
  <c r="Q101" i="70" a="1"/>
  <c r="L11" i="64" a="1"/>
  <c r="K36" i="66" a="1"/>
  <c r="Q104" i="63" a="1"/>
  <c r="N16" i="70" a="1"/>
  <c r="N9" i="68" a="1"/>
  <c r="G62" i="67" a="1"/>
  <c r="J13" i="65" a="1"/>
  <c r="J14" i="70" a="1"/>
  <c r="I9" i="69" a="1"/>
  <c r="H61" i="71" a="1"/>
  <c r="G18" i="68" a="1"/>
  <c r="Q9" i="69" a="1"/>
  <c r="G112" i="67" a="1"/>
  <c r="K113" i="70" a="1"/>
  <c r="J113" i="68" a="1"/>
  <c r="H8" i="67" a="1"/>
  <c r="I27" i="67" a="1"/>
  <c r="Q116" i="55" a="1"/>
  <c r="K14" i="65" a="1"/>
  <c r="H61" i="70" a="1"/>
  <c r="I143" i="65" a="1"/>
  <c r="I21" i="63" a="1"/>
  <c r="R21" i="63" a="1"/>
  <c r="G22" i="71" a="1"/>
  <c r="R126" i="63" a="1"/>
  <c r="J26" i="67" a="1"/>
  <c r="N124" i="68" a="1"/>
  <c r="H85" i="69" a="1"/>
  <c r="H40" i="65" a="1"/>
  <c r="G42" i="68" a="1"/>
  <c r="P87" i="71" a="1"/>
  <c r="H27" i="70" a="1"/>
  <c r="M32" i="69" a="1"/>
  <c r="K83" i="71" a="1"/>
  <c r="R83" i="68" a="1"/>
  <c r="Z113" i="69" a="1"/>
  <c r="G73" i="67" a="1"/>
  <c r="I57" i="67" a="1"/>
  <c r="AB114" i="67" a="1"/>
  <c r="H74" i="68" a="1"/>
  <c r="M104" i="71" a="1"/>
  <c r="Q26" i="69" a="1"/>
  <c r="R14" i="70" a="1"/>
  <c r="K85" i="64" a="1"/>
  <c r="R20" i="69" a="1"/>
  <c r="J102" i="69" a="1"/>
  <c r="H83" i="69" a="1"/>
  <c r="J37" i="70" a="1"/>
  <c r="H125" i="64" a="1"/>
  <c r="N34" i="69" a="1"/>
  <c r="K83" i="66" a="1"/>
  <c r="O23" i="67" a="1"/>
  <c r="K25" i="70" a="1"/>
  <c r="M22" i="65" a="1"/>
  <c r="J38" i="69" a="1"/>
  <c r="N20" i="69" a="1"/>
  <c r="AA112" i="71" a="1"/>
  <c r="G33" i="71" a="1"/>
  <c r="M15" i="68" a="1"/>
  <c r="P16" i="71" a="1"/>
  <c r="H51" i="66" a="1"/>
  <c r="I51" i="71" a="1"/>
  <c r="M113" i="65" a="1"/>
  <c r="Q33" i="69" a="1"/>
  <c r="J29" i="71" a="1"/>
  <c r="G20" i="69" a="1"/>
  <c r="G23" i="65" a="1"/>
  <c r="P114" i="71" a="1"/>
  <c r="R114" i="63" a="1"/>
  <c r="I125" i="67" a="1"/>
  <c r="M101" i="67" a="1"/>
  <c r="Q31" i="67" a="1"/>
  <c r="N103" i="67" a="1"/>
  <c r="R83" i="66" a="1"/>
  <c r="K34" i="68" a="1"/>
  <c r="G64" i="66" a="1"/>
  <c r="O29" i="67" a="1"/>
  <c r="K102" i="68" a="1"/>
  <c r="I113" i="67" a="1"/>
  <c r="R43" i="67" a="1"/>
  <c r="N21" i="64" a="1"/>
  <c r="M11" i="71" a="1"/>
  <c r="Q125" i="68" a="1"/>
  <c r="Q17" i="67" a="1"/>
  <c r="Y114" i="70" a="1"/>
  <c r="O84" i="65" a="1"/>
  <c r="H66" i="70" a="1"/>
  <c r="H102" i="70" a="1"/>
  <c r="L85" i="70" a="1"/>
  <c r="M21" i="69" a="1"/>
  <c r="M20" i="55" a="1"/>
  <c r="I143" i="68" a="1"/>
  <c r="L87" i="66" a="1"/>
  <c r="J8" i="67" a="1"/>
  <c r="AG114" i="71" a="1"/>
  <c r="K113" i="69" a="1"/>
  <c r="L114" i="71" a="1"/>
  <c r="N98" i="63" a="1"/>
  <c r="P112" i="66" a="1"/>
  <c r="R31" i="70" a="1"/>
  <c r="N27" i="68" a="1"/>
  <c r="N22" i="55" a="1"/>
  <c r="N35" i="65" a="1"/>
  <c r="H32" i="63" a="1"/>
  <c r="L42" i="71" a="1"/>
  <c r="I114" i="70" a="1"/>
  <c r="N24" i="71" a="1"/>
  <c r="H97" i="66" a="1"/>
  <c r="P103" i="64" a="1"/>
  <c r="AA113" i="70" a="1"/>
  <c r="H37" i="67" a="1"/>
  <c r="R97" i="67" a="1"/>
  <c r="J29" i="63" a="1"/>
  <c r="R38" i="68" a="1"/>
  <c r="O20" i="66" a="1"/>
  <c r="G74" i="71" a="1"/>
  <c r="P99" i="71" a="1"/>
  <c r="N85" i="69" a="1"/>
  <c r="H85" i="55" a="1"/>
  <c r="N23" i="69" a="1"/>
  <c r="Q35" i="68" a="1"/>
  <c r="Q102" i="70" a="1"/>
  <c r="P9" i="69" a="1"/>
  <c r="G125" i="65" a="1"/>
  <c r="M17" i="65" a="1"/>
  <c r="Q26" i="70" a="1"/>
  <c r="J28" i="70" a="1"/>
  <c r="Y112" i="71" a="1"/>
  <c r="K41" i="70" a="1"/>
  <c r="L96" i="71" a="1"/>
  <c r="O116" i="65" a="1"/>
  <c r="J101" i="70" a="1"/>
  <c r="K37" i="68" a="1"/>
  <c r="O125" i="70" a="1"/>
  <c r="H87" i="69" a="1"/>
  <c r="N24" i="64" a="1"/>
  <c r="Q9" i="66" a="1"/>
  <c r="N87" i="70" a="1"/>
  <c r="K23" i="64" a="1"/>
  <c r="J33" i="66" a="1"/>
  <c r="R40" i="66" a="1"/>
  <c r="H69" i="55" a="1"/>
  <c r="L24" i="63" a="1"/>
  <c r="I84" i="55" a="1"/>
  <c r="M99" i="70" a="1"/>
  <c r="K11" i="67" a="1"/>
  <c r="P13" i="66" a="1"/>
  <c r="H57" i="70" a="1"/>
  <c r="P125" i="68" a="1"/>
  <c r="M14" i="67" a="1"/>
  <c r="Q23" i="71" a="1"/>
  <c r="P102" i="69" a="1"/>
  <c r="AF116" i="55" a="1"/>
  <c r="H25" i="68" a="1"/>
  <c r="I29" i="70" a="1"/>
  <c r="J114" i="66" a="1"/>
  <c r="M12" i="67" a="1"/>
  <c r="L104" i="65" a="1"/>
  <c r="M38" i="63" a="1"/>
  <c r="G143" i="70" a="1"/>
  <c r="K38" i="70" a="1"/>
  <c r="Q32" i="63" a="1"/>
  <c r="R9" i="67" a="1"/>
  <c r="P98" i="68" a="1"/>
  <c r="K8" i="64" a="1"/>
  <c r="P114" i="64" a="1"/>
  <c r="L20" i="67" a="1"/>
  <c r="M16" i="65" a="1"/>
  <c r="AA113" i="64" a="1"/>
  <c r="R31" i="64" a="1"/>
  <c r="J15" i="66" a="1"/>
  <c r="I86" i="67" a="1"/>
  <c r="I51" i="70" a="1"/>
  <c r="Q19" i="64" a="1"/>
  <c r="M112" i="65" a="1"/>
  <c r="P14" i="67" a="1"/>
  <c r="Q124" i="71" a="1"/>
  <c r="G142" i="65" a="1"/>
  <c r="G52" i="65" a="1"/>
  <c r="K23" i="68" a="1"/>
  <c r="O42" i="63" a="1"/>
  <c r="H12" i="55" a="1"/>
  <c r="P9" i="71" a="1"/>
  <c r="R113" i="55" a="1"/>
  <c r="M16" i="70" a="1"/>
  <c r="O124" i="67" a="1"/>
  <c r="I25" i="64" a="1"/>
  <c r="I58" i="66" a="1"/>
  <c r="J126" i="66" a="1"/>
  <c r="O26" i="65" a="1"/>
  <c r="J104" i="63" a="1"/>
  <c r="R33" i="71" a="1"/>
  <c r="O18" i="64" a="1"/>
  <c r="J84" i="70" a="1"/>
  <c r="J17" i="68" a="1"/>
  <c r="H84" i="68" a="1"/>
  <c r="N19" i="71" a="1"/>
  <c r="K24" i="68" a="1"/>
  <c r="H86" i="64" a="1"/>
  <c r="R43" i="65" a="1"/>
  <c r="P86" i="64" a="1"/>
  <c r="M28" i="71" a="1"/>
  <c r="J24" i="65" a="1"/>
  <c r="G142" i="64" a="1"/>
  <c r="K18" i="69" a="1"/>
  <c r="N18" i="68" a="1"/>
  <c r="G30" i="65" a="1"/>
  <c r="N126" i="67" a="1"/>
  <c r="L37" i="68" a="1"/>
  <c r="Q20" i="67" a="1"/>
  <c r="H40" i="69" a="1"/>
  <c r="H34" i="67" a="1"/>
  <c r="I55" i="55" a="1"/>
  <c r="K30" i="70" a="1"/>
  <c r="AF113" i="63" a="1"/>
  <c r="O27" i="67" a="1"/>
  <c r="Q83" i="69" a="1"/>
  <c r="M114" i="63" a="1"/>
  <c r="Q114" i="70" a="1"/>
  <c r="H12" i="71" a="1"/>
  <c r="K25" i="65" a="1"/>
  <c r="J113" i="67" a="1"/>
  <c r="Q21" i="63" a="1"/>
  <c r="P42" i="68" a="1"/>
  <c r="R17" i="64" a="1"/>
  <c r="G83" i="71" a="1"/>
  <c r="K35" i="70" a="1"/>
  <c r="AI116" i="70" a="1"/>
  <c r="R23" i="68" a="1"/>
  <c r="Q96" i="55" a="1"/>
  <c r="I36" i="70" a="1"/>
  <c r="I20" i="70" a="1"/>
  <c r="H98" i="71" a="1"/>
  <c r="I20" i="65" a="1"/>
  <c r="J98" i="69" a="1"/>
  <c r="Q21" i="70" a="1"/>
  <c r="AG113" i="66" a="1"/>
  <c r="O24" i="64" a="1"/>
  <c r="J99" i="64" a="1"/>
  <c r="J100" i="64" a="1"/>
  <c r="K83" i="65" a="1"/>
  <c r="G42" i="63" a="1"/>
  <c r="AI113" i="66" a="1"/>
  <c r="K87" i="63" a="1"/>
  <c r="M36" i="63" a="1"/>
  <c r="R114" i="69" a="1"/>
  <c r="P98" i="71" a="1"/>
  <c r="J41" i="63" a="1"/>
  <c r="K24" i="63" a="1"/>
  <c r="Z116" i="66" a="1"/>
  <c r="Z113" i="64" a="1"/>
  <c r="I43" i="71" a="1"/>
  <c r="G85" i="65" a="1"/>
  <c r="I74" i="55" a="1"/>
  <c r="N22" i="70" a="1"/>
  <c r="L86" i="68" a="1"/>
  <c r="J25" i="68" a="1"/>
  <c r="Q97" i="71" a="1"/>
  <c r="G53" i="71" a="1"/>
  <c r="O8" i="68" a="1"/>
  <c r="N32" i="71" a="1"/>
  <c r="Q124" i="65" a="1"/>
  <c r="O16" i="70" a="1"/>
  <c r="P101" i="70" a="1"/>
  <c r="K86" i="67" a="1"/>
  <c r="Q10" i="66" a="1"/>
  <c r="I75" i="70" a="1"/>
  <c r="K112" i="63" a="1"/>
  <c r="G75" i="63" a="1"/>
  <c r="O8" i="69" a="1"/>
  <c r="M100" i="64" a="1"/>
  <c r="O29" i="69" a="1"/>
  <c r="G16" i="69" a="1"/>
  <c r="O103" i="64" a="1"/>
  <c r="Q31" i="65" a="1"/>
  <c r="L14" i="66" a="1"/>
  <c r="M97" i="63" a="1"/>
  <c r="G8" i="71" a="1"/>
  <c r="Y112" i="66" a="1"/>
  <c r="L31" i="69" a="1"/>
  <c r="H20" i="66" a="1"/>
  <c r="G114" i="65" a="1"/>
  <c r="K104" i="63" a="1"/>
  <c r="I63" i="63" a="1"/>
  <c r="H58" i="68" a="1"/>
  <c r="G14" i="71" a="1"/>
  <c r="N29" i="70" a="1"/>
  <c r="I102" i="66" a="1"/>
  <c r="J113" i="65" a="1"/>
  <c r="P26" i="64" a="1"/>
  <c r="M84" i="65" a="1"/>
  <c r="I58" i="63" a="1"/>
  <c r="N86" i="70" a="1"/>
  <c r="Q30" i="68" a="1"/>
  <c r="P15" i="67" a="1"/>
  <c r="K10" i="64" a="1"/>
  <c r="G101" i="65" a="1"/>
  <c r="M12" i="65" a="1"/>
  <c r="G83" i="55" a="1"/>
  <c r="N17" i="68" a="1"/>
  <c r="N112" i="67" a="1"/>
  <c r="Q26" i="65" a="1"/>
  <c r="X112" i="68" a="1"/>
  <c r="O39" i="71" a="1"/>
  <c r="H26" i="69" a="1"/>
  <c r="I53" i="66" a="1"/>
  <c r="N24" i="66" a="1"/>
  <c r="M29" i="63" a="1"/>
  <c r="L35" i="69" a="1"/>
  <c r="H68" i="69" a="1"/>
  <c r="G66" i="68" a="1"/>
  <c r="R98" i="66" a="1"/>
  <c r="P126" i="64" a="1"/>
  <c r="H54" i="70" a="1"/>
  <c r="G28" i="64" a="1"/>
  <c r="R114" i="66" a="1"/>
  <c r="G61" i="64" a="1"/>
  <c r="O36" i="69" a="1"/>
  <c r="H71" i="71" a="1"/>
  <c r="M100" i="68" a="1"/>
  <c r="K21" i="55" a="1"/>
  <c r="O86" i="65" a="1"/>
  <c r="P99" i="70" a="1"/>
  <c r="H63" i="66" a="1"/>
  <c r="K29" i="71" a="1"/>
  <c r="M31" i="65" a="1"/>
  <c r="R41" i="69" a="1"/>
  <c r="I60" i="71" a="1"/>
  <c r="J40" i="67" a="1"/>
  <c r="I19" i="63" a="1"/>
  <c r="J36" i="70" a="1"/>
  <c r="J8" i="70" a="1"/>
  <c r="P83" i="65" a="1"/>
  <c r="Q96" i="68" a="1"/>
  <c r="Q11" i="66" a="1"/>
  <c r="G104" i="69" a="1"/>
  <c r="L21" i="68" a="1"/>
  <c r="N43" i="69" a="1"/>
  <c r="Q116" i="67" a="1"/>
  <c r="G26" i="71" a="1"/>
  <c r="G126" i="64" a="1"/>
  <c r="P17" i="55" a="1"/>
  <c r="L29" i="70" a="1"/>
  <c r="J16" i="70" a="1"/>
  <c r="AC112" i="67" a="1"/>
  <c r="Q102" i="66" a="1"/>
  <c r="R16" i="68" a="1"/>
  <c r="N26" i="67" a="1"/>
  <c r="Q23" i="64" a="1"/>
  <c r="K86" i="69" a="1"/>
  <c r="G38" i="65" a="1"/>
  <c r="M27" i="66" a="1"/>
  <c r="N103" i="70" a="1"/>
  <c r="P103" i="65" a="1"/>
  <c r="M30" i="65" a="1"/>
  <c r="M42" i="68" a="1"/>
  <c r="Q18" i="67" a="1"/>
  <c r="N9" i="67" a="1"/>
  <c r="J22" i="64" a="1"/>
  <c r="J19" i="69" a="1"/>
  <c r="N42" i="65" a="1"/>
  <c r="H27" i="65" a="1"/>
  <c r="O28" i="65" a="1"/>
  <c r="P104" i="67" a="1"/>
  <c r="M96" i="65" a="1"/>
  <c r="J86" i="69" a="1"/>
  <c r="R21" i="64" a="1"/>
  <c r="H34" i="64" a="1"/>
  <c r="G73" i="65" a="1"/>
  <c r="N84" i="64" a="1"/>
  <c r="I28" i="66" a="1"/>
  <c r="H87" i="66" a="1"/>
  <c r="L29" i="64" a="1"/>
  <c r="K40" i="64" a="1"/>
  <c r="M125" i="67" a="1"/>
  <c r="L41" i="67" a="1"/>
  <c r="O102" i="70" a="1"/>
  <c r="I100" i="64" a="1"/>
  <c r="G24" i="71" a="1"/>
  <c r="M83" i="64" a="1"/>
  <c r="O12" i="69" a="1"/>
  <c r="I84" i="65" a="1"/>
  <c r="N27" i="64" a="1"/>
  <c r="I12" i="55" a="1"/>
  <c r="N32" i="65" a="1"/>
  <c r="I40" i="69" a="1"/>
  <c r="P86" i="65" a="1"/>
  <c r="I126" i="71" a="1"/>
  <c r="G96" i="69" a="1"/>
  <c r="Y113" i="68" a="1"/>
  <c r="O112" i="65" a="1"/>
  <c r="J36" i="66" a="1"/>
  <c r="H33" i="69" a="1"/>
  <c r="P37" i="70" a="1"/>
  <c r="O16" i="71" a="1"/>
  <c r="J28" i="55" a="1"/>
  <c r="K23" i="63" a="1"/>
  <c r="M14" i="68" a="1"/>
  <c r="Q97" i="70" a="1"/>
  <c r="G40" i="70" a="1"/>
  <c r="H84" i="63" a="1"/>
  <c r="H54" i="67" a="1"/>
  <c r="J83" i="67" a="1"/>
  <c r="O114" i="64" a="1"/>
  <c r="N30" i="67" a="1"/>
  <c r="L83" i="64" a="1"/>
  <c r="I143" i="63" a="1"/>
  <c r="I65" i="70" a="1"/>
  <c r="N43" i="64" a="1"/>
  <c r="R97" i="55" a="1"/>
  <c r="P125" i="67" a="1"/>
  <c r="M15" i="64" a="1"/>
  <c r="L84" i="69" a="1"/>
  <c r="M84" i="68" a="1"/>
  <c r="I29" i="65" a="1"/>
  <c r="H87" i="63" a="1"/>
  <c r="Q36" i="71" a="1"/>
  <c r="N15" i="63" a="1"/>
  <c r="I86" i="65" a="1"/>
  <c r="Y113" i="71" a="1"/>
  <c r="Z114" i="69" a="1"/>
  <c r="P99" i="68" a="1"/>
  <c r="R12" i="70" a="1"/>
  <c r="J112" i="71" a="1"/>
  <c r="N17" i="65" a="1"/>
  <c r="G96" i="65" a="1"/>
  <c r="N97" i="63" a="1"/>
  <c r="M124" i="68" a="1"/>
  <c r="AI114" i="64" a="1"/>
  <c r="M31" i="70" a="1"/>
  <c r="G31" i="69" a="1"/>
  <c r="L39" i="65" a="1"/>
  <c r="R35" i="55" a="1"/>
  <c r="I142" i="68" a="1"/>
  <c r="R85" i="69" a="1"/>
  <c r="Q24" i="70" a="1"/>
  <c r="P114" i="63" a="1"/>
  <c r="H33" i="64" a="1"/>
  <c r="G73" i="70" a="1"/>
  <c r="AF112" i="70" a="1"/>
  <c r="AH116" i="55" a="1"/>
  <c r="G56" i="64" a="1"/>
  <c r="H52" i="65" a="1"/>
  <c r="M37" i="66" a="1"/>
  <c r="R33" i="68" a="1"/>
  <c r="J17" i="55" a="1"/>
  <c r="M35" i="67" a="1"/>
  <c r="G99" i="66" a="1"/>
  <c r="J9" i="64" a="1"/>
  <c r="K17" i="64" a="1"/>
  <c r="G14" i="68" a="1"/>
  <c r="L97" i="64" a="1"/>
  <c r="Q103" i="71" a="1"/>
  <c r="P125" i="65" a="1"/>
  <c r="K124" i="67" a="1"/>
  <c r="G72" i="64" a="1"/>
  <c r="K18" i="63" a="1"/>
  <c r="K96" i="65" a="1"/>
  <c r="J116" i="71" a="1"/>
  <c r="H104" i="63" a="1"/>
  <c r="AG113" i="71" a="1"/>
  <c r="I25" i="71" a="1"/>
  <c r="I25" i="63" a="1"/>
  <c r="K43" i="68" a="1"/>
  <c r="H61" i="63" a="1"/>
  <c r="R101" i="55" a="1"/>
  <c r="K16" i="63" a="1"/>
  <c r="K22" i="71" a="1"/>
  <c r="I28" i="69" a="1"/>
  <c r="M126" i="65" a="1"/>
  <c r="Q14" i="65" a="1"/>
  <c r="G14" i="63" a="1"/>
  <c r="Y113" i="70" a="1"/>
  <c r="P17" i="65" a="1"/>
  <c r="L114" i="69" a="1"/>
  <c r="G61" i="65" a="1"/>
  <c r="AF112" i="71" a="1"/>
  <c r="L11" i="70" a="1"/>
  <c r="M18" i="65" a="1"/>
  <c r="P85" i="66" a="1"/>
  <c r="P98" i="70" a="1"/>
  <c r="G10" i="63" a="1"/>
  <c r="R11" i="65" a="1"/>
  <c r="H102" i="71" a="1"/>
  <c r="G11" i="64" a="1"/>
  <c r="R112" i="65" a="1"/>
  <c r="M8" i="70" a="1"/>
  <c r="L31" i="66" a="1"/>
  <c r="G143" i="65" a="1"/>
  <c r="N42" i="63" a="1"/>
  <c r="O34" i="69" a="1"/>
  <c r="P24" i="71" a="1"/>
  <c r="I64" i="63" a="1"/>
  <c r="N25" i="65" a="1"/>
  <c r="G22" i="69" a="1"/>
  <c r="R10" i="67" a="1"/>
  <c r="G102" i="65" a="1"/>
  <c r="R22" i="69" a="1"/>
  <c r="M101" i="64" a="1"/>
  <c r="N114" i="69" a="1"/>
  <c r="Q21" i="66" a="1"/>
  <c r="AA113" i="67" a="1"/>
  <c r="L11" i="65" a="1"/>
  <c r="I19" i="66" a="1"/>
  <c r="J100" i="55" a="1"/>
  <c r="O37" i="69" a="1"/>
  <c r="M42" i="66" a="1"/>
  <c r="L124" i="65" a="1"/>
  <c r="G25" i="67" a="1"/>
  <c r="N12" i="64" a="1"/>
  <c r="H26" i="67" a="1"/>
  <c r="M11" i="69" a="1"/>
  <c r="AE114" i="67" a="1"/>
  <c r="O17" i="67" a="1"/>
  <c r="H8" i="69" a="1"/>
  <c r="M85" i="66" a="1"/>
  <c r="L37" i="65" a="1"/>
  <c r="N39" i="63" a="1"/>
  <c r="H20" i="65" a="1"/>
  <c r="H66" i="69" a="1"/>
  <c r="I23" i="69" a="1"/>
  <c r="AD116" i="70" a="1"/>
  <c r="I29" i="71" a="1"/>
  <c r="G63" i="55" a="1"/>
  <c r="J11" i="69" a="1"/>
  <c r="M113" i="71" a="1"/>
  <c r="K17" i="71" a="1"/>
  <c r="M23" i="63" a="1"/>
  <c r="R103" i="69" a="1"/>
  <c r="I13" i="71" a="1"/>
  <c r="J16" i="65" a="1"/>
  <c r="AG112" i="64" a="1"/>
  <c r="M104" i="65" a="1"/>
  <c r="P25" i="71" a="1"/>
  <c r="O21" i="64" a="1"/>
  <c r="G58" i="70" a="1"/>
  <c r="N101" i="55" a="1"/>
  <c r="R84" i="68" a="1"/>
  <c r="G114" i="71" a="1"/>
  <c r="Y114" i="64" a="1"/>
  <c r="I86" i="64" a="1"/>
  <c r="Q19" i="70" a="1"/>
  <c r="G66" i="64" a="1"/>
  <c r="I74" i="65" a="1"/>
  <c r="J86" i="67" a="1"/>
  <c r="I66" i="68" a="1"/>
  <c r="M25" i="63" a="1"/>
  <c r="O28" i="63" a="1"/>
  <c r="K16" i="70" a="1"/>
  <c r="I25" i="66" a="1"/>
  <c r="P116" i="64" a="1"/>
  <c r="O96" i="66" a="1"/>
  <c r="M24" i="64" a="1"/>
  <c r="J15" i="63" a="1"/>
  <c r="J32" i="70" a="1"/>
  <c r="M38" i="70" a="1"/>
  <c r="I66" i="69" a="1"/>
  <c r="P124" i="69" a="1"/>
  <c r="AD113" i="64" a="1"/>
  <c r="G12" i="69" a="1"/>
  <c r="G126" i="63" a="1"/>
  <c r="I13" i="67" a="1"/>
  <c r="I66" i="71" a="1"/>
  <c r="H52" i="71" a="1"/>
  <c r="O34" i="65" a="1"/>
  <c r="M16" i="64" a="1"/>
  <c r="M100" i="65" a="1"/>
  <c r="K41" i="69" a="1"/>
  <c r="H113" i="70" a="1"/>
  <c r="O103" i="63" a="1"/>
  <c r="L25" i="55" a="1"/>
  <c r="P8" i="70" a="1"/>
  <c r="AA114" i="68" a="1"/>
  <c r="I141" i="63" a="1"/>
  <c r="N27" i="71" a="1"/>
  <c r="Z112" i="67" a="1"/>
  <c r="I71" i="69" a="1"/>
  <c r="H23" i="70" a="1"/>
  <c r="H113" i="64" a="1"/>
  <c r="O43" i="70" a="1"/>
  <c r="G114" i="63" a="1"/>
  <c r="Q28" i="69" a="1"/>
  <c r="O34" i="66" a="1"/>
  <c r="Q114" i="66" a="1"/>
  <c r="N36" i="67" a="1"/>
  <c r="I12" i="64" a="1"/>
  <c r="P85" i="64" a="1"/>
  <c r="Q87" i="70" a="1"/>
  <c r="G101" i="69" a="1"/>
  <c r="I116" i="65" a="1"/>
  <c r="I52" i="68" a="1"/>
  <c r="R18" i="67" a="1"/>
  <c r="J112" i="70" a="1"/>
  <c r="M13" i="71" a="1"/>
  <c r="H74" i="66" a="1"/>
  <c r="L103" i="67" a="1"/>
  <c r="H87" i="67" a="1"/>
  <c r="P21" i="67" a="1"/>
  <c r="G15" i="64" a="1"/>
  <c r="M103" i="65" a="1"/>
  <c r="O23" i="68" a="1"/>
  <c r="M104" i="55" a="1"/>
  <c r="Q30" i="67" a="1"/>
  <c r="H125" i="67" a="1"/>
  <c r="H42" i="65" a="1"/>
  <c r="I125" i="55" a="1"/>
  <c r="Q32" i="70" a="1"/>
  <c r="G24" i="69" a="1"/>
  <c r="O114" i="65" a="1"/>
  <c r="R102" i="68" a="1"/>
  <c r="M40" i="67" a="1"/>
  <c r="Q10" i="65" a="1"/>
  <c r="J11" i="65" a="1"/>
  <c r="K19" i="67" a="1"/>
  <c r="N100" i="69" a="1"/>
  <c r="P40" i="71" a="1"/>
  <c r="M103" i="69" a="1"/>
  <c r="H72" i="67" a="1"/>
  <c r="I51" i="66" a="1"/>
  <c r="H86" i="71" a="1"/>
  <c r="J25" i="66" a="1"/>
  <c r="L116" i="64" a="1"/>
  <c r="G124" i="55" a="1"/>
  <c r="L18" i="71" a="1"/>
  <c r="O125" i="66" a="1"/>
  <c r="G16" i="64" a="1"/>
  <c r="L84" i="63" a="1"/>
  <c r="I67" i="71" a="1"/>
  <c r="K16" i="66" a="1"/>
  <c r="O126" i="68" a="1"/>
  <c r="K114" i="69" a="1"/>
  <c r="AF113" i="67" a="1"/>
  <c r="M9" i="70" a="1"/>
  <c r="M124" i="70" a="1"/>
  <c r="P125" i="70" a="1"/>
  <c r="O126" i="67" a="1"/>
  <c r="J37" i="68" a="1"/>
  <c r="J23" i="71" a="1"/>
  <c r="N22" i="63" a="1"/>
  <c r="R30" i="70" a="1"/>
  <c r="R85" i="55" a="1"/>
  <c r="L26" i="55" a="1"/>
  <c r="R23" i="64" a="1"/>
  <c r="H58" i="63" a="1"/>
  <c r="N19" i="67" a="1"/>
  <c r="J100" i="68" a="1"/>
  <c r="H36" i="71" a="1"/>
  <c r="G74" i="66" a="1"/>
  <c r="K17" i="68" a="1"/>
  <c r="P33" i="70" a="1"/>
  <c r="G22" i="55" a="1"/>
  <c r="H8" i="65" a="1"/>
  <c r="Q125" i="70" a="1"/>
  <c r="I96" i="66" a="1"/>
  <c r="H66" i="55" a="1"/>
  <c r="Q96" i="64" a="1"/>
  <c r="H11" i="71" a="1"/>
  <c r="G97" i="68" a="1"/>
  <c r="P21" i="65" a="1"/>
  <c r="G20" i="71" a="1"/>
  <c r="AE116" i="55" a="1"/>
  <c r="O39" i="65" a="1"/>
  <c r="I142" i="63" a="1"/>
  <c r="I60" i="68" a="1"/>
  <c r="AA114" i="63" a="1"/>
  <c r="G29" i="67" a="1"/>
  <c r="I33" i="66" a="1"/>
  <c r="I84" i="67" a="1"/>
  <c r="G85" i="71" a="1"/>
  <c r="J100" i="65" a="1"/>
  <c r="J12" i="64" a="1"/>
  <c r="M104" i="64" a="1"/>
  <c r="G52" i="64" a="1"/>
  <c r="I15" i="66" a="1"/>
  <c r="AH114" i="68" a="1"/>
  <c r="O124" i="71" a="1"/>
  <c r="R19" i="70" a="1"/>
  <c r="R100" i="71" a="1"/>
  <c r="H101" i="67" a="1"/>
  <c r="M26" i="66" a="1"/>
  <c r="N85" i="71" a="1"/>
  <c r="R12" i="66" a="1"/>
  <c r="I33" i="63" a="1"/>
  <c r="H14" i="70" a="1"/>
  <c r="Q114" i="69" a="1"/>
  <c r="Q13" i="69" a="1"/>
  <c r="R14" i="66" a="1"/>
  <c r="X112" i="55" a="1"/>
  <c r="P23" i="67" a="1"/>
  <c r="G62" i="65" a="1"/>
  <c r="P113" i="71" a="1"/>
  <c r="Q98" i="69" a="1"/>
  <c r="L35" i="68" a="1"/>
  <c r="G60" i="64" a="1"/>
  <c r="L125" i="68" a="1"/>
  <c r="M114" i="64" a="1"/>
  <c r="I10" i="63" a="1"/>
  <c r="Q101" i="71" a="1"/>
  <c r="O10" i="65" a="1"/>
  <c r="L20" i="63" a="1"/>
  <c r="R12" i="63" a="1"/>
  <c r="L126" i="66" a="1"/>
  <c r="Q37" i="64" a="1"/>
  <c r="G64" i="64" a="1"/>
  <c r="H42" i="71" a="1"/>
  <c r="R34" i="70" a="1"/>
  <c r="M42" i="69" a="1"/>
  <c r="H56" i="69" a="1"/>
  <c r="K100" i="68" a="1"/>
  <c r="M15" i="66" a="1"/>
  <c r="P112" i="64" a="1"/>
  <c r="K8" i="68" a="1"/>
  <c r="P27" i="70" a="1"/>
  <c r="O97" i="63" a="1"/>
  <c r="N34" i="70" a="1"/>
  <c r="H60" i="68" a="1"/>
  <c r="P10" i="69" a="1"/>
  <c r="R116" i="63" a="1"/>
  <c r="R13" i="69" a="1"/>
  <c r="G14" i="69" a="1"/>
  <c r="H59" i="63" a="1"/>
  <c r="K43" i="71" a="1"/>
  <c r="R29" i="63" a="1"/>
  <c r="G62" i="71" a="1"/>
  <c r="I69" i="55" a="1"/>
  <c r="P103" i="66" a="1"/>
  <c r="O9" i="64" a="1"/>
  <c r="P20" i="55" a="1"/>
  <c r="M87" i="63" a="1"/>
  <c r="N38" i="70" a="1"/>
  <c r="AH116" i="70" a="1"/>
  <c r="G12" i="66" a="1"/>
  <c r="J42" i="67" a="1"/>
  <c r="G15" i="70" a="1"/>
  <c r="K13" i="70" a="1"/>
  <c r="Q84" i="71" a="1"/>
  <c r="P101" i="65" a="1"/>
  <c r="M99" i="68" a="1"/>
  <c r="G72" i="67" a="1"/>
  <c r="AD112" i="69" a="1"/>
  <c r="I38" i="66" a="1"/>
  <c r="M16" i="71" a="1"/>
  <c r="O85" i="67" a="1"/>
  <c r="N26" i="64" a="1"/>
  <c r="K32" i="69" a="1"/>
  <c r="N126" i="64" a="1"/>
  <c r="P87" i="67" a="1"/>
  <c r="H37" i="71" a="1"/>
  <c r="P23" i="70" a="1"/>
  <c r="G75" i="70" a="1"/>
  <c r="O24" i="69" a="1"/>
  <c r="H24" i="63" a="1"/>
  <c r="O102" i="65" a="1"/>
  <c r="N22" i="69" a="1"/>
  <c r="N38" i="68" a="1"/>
  <c r="J36" i="63" a="1"/>
  <c r="K21" i="64" a="1"/>
  <c r="P37" i="65" a="1"/>
  <c r="G53" i="64" a="1"/>
  <c r="Z112" i="69" a="1"/>
  <c r="Q125" i="64" a="1"/>
  <c r="N125" i="65" a="1"/>
  <c r="R26" i="64" a="1"/>
  <c r="H23" i="65" a="1"/>
  <c r="H51" i="67" a="1"/>
  <c r="I125" i="68" a="1"/>
  <c r="O31" i="64" a="1"/>
  <c r="I114" i="68" a="1"/>
  <c r="J38" i="65" a="1"/>
  <c r="L27" i="65" a="1"/>
  <c r="P12" i="69" a="1"/>
  <c r="I113" i="65" a="1"/>
  <c r="F81" i="68" a="1"/>
  <c r="G59" i="63" a="1"/>
  <c r="H13" i="71" a="1"/>
  <c r="J84" i="63" a="1"/>
  <c r="G33" i="70" a="1"/>
  <c r="I61" i="69" a="1"/>
  <c r="P20" i="65" a="1"/>
  <c r="H51" i="71" a="1"/>
  <c r="H30" i="67" a="1"/>
  <c r="I52" i="66" a="1"/>
  <c r="M33" i="63" a="1"/>
  <c r="Q8" i="65" a="1"/>
  <c r="I37" i="68" a="1"/>
  <c r="L15" i="66" a="1"/>
  <c r="Q25" i="65" a="1"/>
  <c r="L19" i="63" a="1"/>
  <c r="AB113" i="65" a="1"/>
  <c r="M31" i="69" a="1"/>
  <c r="L27" i="70" a="1"/>
  <c r="N18" i="69" a="1"/>
  <c r="I64" i="64" a="1"/>
  <c r="AH112" i="71" a="1"/>
  <c r="G23" i="66" a="1"/>
  <c r="O10" i="68" a="1"/>
  <c r="Q96" i="70" a="1"/>
  <c r="H102" i="67" a="1"/>
  <c r="R20" i="55" a="1"/>
  <c r="N22" i="65" a="1"/>
  <c r="P12" i="66" a="1"/>
  <c r="G27" i="69" a="1"/>
  <c r="K43" i="63" a="1"/>
  <c r="I12" i="69" a="1"/>
  <c r="J17" i="70" a="1"/>
  <c r="H11" i="65" a="1"/>
  <c r="J98" i="66" a="1"/>
  <c r="H53" i="66" a="1"/>
  <c r="H22" i="64" a="1"/>
  <c r="I99" i="69" a="1"/>
  <c r="I53" i="68" a="1"/>
  <c r="AC113" i="64" a="1"/>
  <c r="H71" i="69" a="1"/>
  <c r="Q126" i="69" a="1"/>
  <c r="R104" i="71" a="1"/>
  <c r="L42" i="69" a="1"/>
  <c r="R26" i="63" a="1"/>
  <c r="P103" i="67" a="1"/>
  <c r="G73" i="63" a="1"/>
  <c r="N114" i="67" a="1"/>
  <c r="J100" i="63" a="1"/>
  <c r="K103" i="71" a="1"/>
  <c r="M10" i="69" a="1"/>
  <c r="L14" i="63" a="1"/>
  <c r="R10" i="65" a="1"/>
  <c r="I143" i="69" a="1"/>
  <c r="I34" i="67" a="1"/>
  <c r="K15" i="67" a="1"/>
  <c r="K25" i="68" a="1"/>
  <c r="J84" i="66" a="1"/>
  <c r="R99" i="64" a="1"/>
  <c r="K32" i="68" a="1"/>
  <c r="J36" i="69" a="1"/>
  <c r="K31" i="68" a="1"/>
  <c r="M41" i="67" a="1"/>
  <c r="R84" i="70" a="1"/>
  <c r="K35" i="68" a="1"/>
  <c r="M98" i="70" a="1"/>
  <c r="I142" i="71" a="1"/>
  <c r="I99" i="55" a="1"/>
  <c r="M84" i="64" a="1"/>
  <c r="R16" i="64" a="1"/>
  <c r="J86" i="70" a="1"/>
  <c r="L32" i="67" a="1"/>
  <c r="AC116" i="71" a="1"/>
  <c r="M103" i="64" a="1"/>
  <c r="K13" i="63" a="1"/>
  <c r="H9" i="67" a="1"/>
  <c r="J102" i="64" a="1"/>
  <c r="AG114" i="66" a="1"/>
  <c r="G72" i="69" a="1"/>
  <c r="Q18" i="63" a="1"/>
  <c r="O13" i="70" a="1"/>
  <c r="L14" i="71" a="1"/>
  <c r="O97" i="71" a="1"/>
  <c r="R42" i="66" a="1"/>
  <c r="K83" i="64" a="1"/>
  <c r="R21" i="67" a="1"/>
  <c r="H60" i="69" a="1"/>
  <c r="R112" i="66" a="1"/>
  <c r="Q25" i="67" a="1"/>
  <c r="I60" i="67" a="1"/>
  <c r="I26" i="65" a="1"/>
  <c r="P29" i="65" a="1"/>
  <c r="I42" i="69" a="1"/>
  <c r="M25" i="71" a="1"/>
  <c r="L99" i="66" a="1"/>
  <c r="R14" i="69" a="1"/>
  <c r="J96" i="68" a="1"/>
  <c r="L10" i="69" a="1"/>
  <c r="H32" i="67" a="1"/>
  <c r="N20" i="68" a="1"/>
  <c r="Q125" i="69" a="1"/>
  <c r="J16" i="66" a="1"/>
  <c r="G74" i="68" a="1"/>
  <c r="Q100" i="64" a="1"/>
  <c r="K126" i="71" a="1"/>
  <c r="M98" i="64" a="1"/>
  <c r="N9" i="71" a="1"/>
  <c r="O17" i="64" a="1"/>
  <c r="O34" i="68" a="1"/>
  <c r="J86" i="71" a="1"/>
  <c r="O10" i="67" a="1"/>
  <c r="H70" i="64" a="1"/>
  <c r="L17" i="65" a="1"/>
  <c r="K17" i="70" a="1"/>
  <c r="L10" i="64" a="1"/>
  <c r="N98" i="66" a="1"/>
  <c r="K104" i="69" a="1"/>
  <c r="Q19" i="69" a="1"/>
  <c r="O99" i="69" a="1"/>
  <c r="P11" i="64" a="1"/>
  <c r="O116" i="69" a="1"/>
  <c r="L34" i="66" a="1"/>
  <c r="H104" i="69" a="1"/>
  <c r="O125" i="64" a="1"/>
  <c r="I26" i="70" a="1"/>
  <c r="N12" i="63" a="1"/>
  <c r="G69" i="71" a="1"/>
  <c r="AB116" i="67" a="1"/>
  <c r="G25" i="66" a="1"/>
  <c r="H100" i="63" a="1"/>
  <c r="J22" i="68" a="1"/>
  <c r="G71" i="65" a="1"/>
  <c r="L98" i="68" a="1"/>
  <c r="R87" i="64" a="1"/>
  <c r="G25" i="63" a="1"/>
  <c r="I75" i="65" a="1"/>
  <c r="G112" i="68" a="1"/>
  <c r="N100" i="64" a="1"/>
  <c r="Q29" i="71" a="1"/>
  <c r="Q29" i="71" l="1"/>
  <c r="N100" i="64"/>
  <c r="G112" i="68"/>
  <c r="I75" i="65"/>
  <c r="G25" i="63"/>
  <c r="R87" i="64"/>
  <c r="L98" i="68"/>
  <c r="G71" i="65"/>
  <c r="J22" i="68"/>
  <c r="H100" i="63"/>
  <c r="G25" i="66"/>
  <c r="AB116" i="67"/>
  <c r="G69" i="71"/>
  <c r="N12" i="63"/>
  <c r="I26" i="70"/>
  <c r="O125" i="64"/>
  <c r="H104" i="69"/>
  <c r="L34" i="66"/>
  <c r="O116" i="69"/>
  <c r="P11" i="64"/>
  <c r="O99" i="69"/>
  <c r="Q19" i="69"/>
  <c r="K104" i="69"/>
  <c r="N98" i="66"/>
  <c r="L10" i="64"/>
  <c r="K17" i="70"/>
  <c r="L17" i="65"/>
  <c r="H70" i="64"/>
  <c r="O10" i="67"/>
  <c r="J86" i="71"/>
  <c r="O34" i="68"/>
  <c r="O17" i="64"/>
  <c r="N9" i="71"/>
  <c r="M98" i="64"/>
  <c r="K126" i="71"/>
  <c r="Q100" i="64"/>
  <c r="G74" i="68"/>
  <c r="J16" i="66"/>
  <c r="Q125" i="69"/>
  <c r="N20" i="68"/>
  <c r="H32" i="67"/>
  <c r="L10" i="69"/>
  <c r="J96" i="68"/>
  <c r="R14" i="69"/>
  <c r="L99" i="66"/>
  <c r="M25" i="71"/>
  <c r="I42" i="69"/>
  <c r="P29" i="65"/>
  <c r="I26" i="65"/>
  <c r="I60" i="67"/>
  <c r="Q25" i="67"/>
  <c r="R112" i="66"/>
  <c r="H60" i="69"/>
  <c r="R21" i="67"/>
  <c r="K83" i="64"/>
  <c r="R42" i="66"/>
  <c r="O97" i="71"/>
  <c r="L14" i="71"/>
  <c r="O13" i="70"/>
  <c r="Q18" i="63"/>
  <c r="G72" i="69"/>
  <c r="AG114" i="66"/>
  <c r="J102" i="64"/>
  <c r="H9" i="67"/>
  <c r="K13" i="63"/>
  <c r="M103" i="64"/>
  <c r="AC116" i="71"/>
  <c r="L32" i="67"/>
  <c r="J86" i="70"/>
  <c r="R16" i="64"/>
  <c r="M84" i="64"/>
  <c r="I99" i="55"/>
  <c r="I142" i="71"/>
  <c r="M98" i="70"/>
  <c r="K35" i="68"/>
  <c r="R84" i="70"/>
  <c r="M41" i="67"/>
  <c r="K31" i="68"/>
  <c r="J36" i="69"/>
  <c r="K32" i="68"/>
  <c r="R99" i="64"/>
  <c r="J84" i="66"/>
  <c r="K25" i="68"/>
  <c r="K15" i="67"/>
  <c r="I34" i="67"/>
  <c r="I143" i="69"/>
  <c r="R10" i="65"/>
  <c r="L14" i="63"/>
  <c r="M10" i="69"/>
  <c r="K103" i="71"/>
  <c r="J100" i="63"/>
  <c r="N114" i="67"/>
  <c r="G73" i="63"/>
  <c r="P103" i="67"/>
  <c r="R26" i="63"/>
  <c r="L42" i="69"/>
  <c r="R104" i="71"/>
  <c r="Q126" i="69"/>
  <c r="H71" i="69"/>
  <c r="AC113" i="64"/>
  <c r="I53" i="68"/>
  <c r="I99" i="69"/>
  <c r="H22" i="64"/>
  <c r="H53" i="66"/>
  <c r="J98" i="66"/>
  <c r="H11" i="65"/>
  <c r="J17" i="70"/>
  <c r="I12" i="69"/>
  <c r="K43" i="63"/>
  <c r="G27" i="69"/>
  <c r="P12" i="66"/>
  <c r="N22" i="65"/>
  <c r="R20" i="55"/>
  <c r="H102" i="67"/>
  <c r="Q96" i="70"/>
  <c r="O10" i="68"/>
  <c r="G23" i="66"/>
  <c r="AH112" i="71"/>
  <c r="I64" i="64"/>
  <c r="N18" i="69"/>
  <c r="L27" i="70"/>
  <c r="M31" i="69"/>
  <c r="AB113" i="65"/>
  <c r="L19" i="63"/>
  <c r="Q25" i="65"/>
  <c r="L15" i="66"/>
  <c r="I37" i="68"/>
  <c r="Q8" i="65"/>
  <c r="M33" i="63"/>
  <c r="I52" i="66"/>
  <c r="H30" i="67"/>
  <c r="H51" i="71"/>
  <c r="P20" i="65"/>
  <c r="I61" i="69"/>
  <c r="G33" i="70"/>
  <c r="J84" i="63"/>
  <c r="H13" i="71"/>
  <c r="G59" i="63"/>
  <c r="F81" i="68"/>
  <c r="I113" i="65"/>
  <c r="P12" i="69"/>
  <c r="L27" i="65"/>
  <c r="J38" i="65"/>
  <c r="I114" i="68"/>
  <c r="O31" i="64"/>
  <c r="I125" i="68"/>
  <c r="H51" i="67"/>
  <c r="H23" i="65"/>
  <c r="R26" i="64"/>
  <c r="N125" i="65"/>
  <c r="Q125" i="64"/>
  <c r="Z112" i="69"/>
  <c r="G53" i="64"/>
  <c r="P37" i="65"/>
  <c r="K21" i="64"/>
  <c r="J36" i="63"/>
  <c r="N38" i="68"/>
  <c r="N22" i="69"/>
  <c r="O102" i="65"/>
  <c r="H24" i="63"/>
  <c r="O24" i="69"/>
  <c r="G75" i="70"/>
  <c r="P23" i="70"/>
  <c r="H37" i="71"/>
  <c r="P87" i="67"/>
  <c r="N126" i="64"/>
  <c r="K32" i="69"/>
  <c r="N26" i="64"/>
  <c r="O85" i="67"/>
  <c r="M16" i="71"/>
  <c r="I38" i="66"/>
  <c r="AD112" i="69"/>
  <c r="G72" i="67"/>
  <c r="M99" i="68"/>
  <c r="P101" i="65"/>
  <c r="Q84" i="71"/>
  <c r="K13" i="70"/>
  <c r="G15" i="70"/>
  <c r="J42" i="67"/>
  <c r="G12" i="66"/>
  <c r="AH116" i="70"/>
  <c r="N38" i="70"/>
  <c r="M87" i="63"/>
  <c r="P20" i="55"/>
  <c r="O9" i="64"/>
  <c r="P103" i="66"/>
  <c r="I69" i="55"/>
  <c r="G62" i="71"/>
  <c r="R29" i="63"/>
  <c r="K43" i="71"/>
  <c r="H59" i="63"/>
  <c r="G14" i="69"/>
  <c r="R13" i="69"/>
  <c r="R116" i="63"/>
  <c r="P10" i="69"/>
  <c r="H60" i="68"/>
  <c r="N34" i="70"/>
  <c r="O97" i="63"/>
  <c r="P27" i="70"/>
  <c r="K8" i="68"/>
  <c r="P112" i="64"/>
  <c r="M15" i="66"/>
  <c r="K100" i="68"/>
  <c r="H56" i="69"/>
  <c r="M42" i="69"/>
  <c r="R34" i="70"/>
  <c r="H42" i="71"/>
  <c r="G64" i="64"/>
  <c r="Q37" i="64"/>
  <c r="L126" i="66"/>
  <c r="R12" i="63"/>
  <c r="L20" i="63"/>
  <c r="O10" i="65"/>
  <c r="Q101" i="71"/>
  <c r="I10" i="63"/>
  <c r="M114" i="64"/>
  <c r="L125" i="68"/>
  <c r="G60" i="64"/>
  <c r="L35" i="68"/>
  <c r="Q98" i="69"/>
  <c r="P113" i="71"/>
  <c r="G62" i="65"/>
  <c r="P23" i="67"/>
  <c r="X112" i="55"/>
  <c r="R14" i="66"/>
  <c r="Q13" i="69"/>
  <c r="Q114" i="69"/>
  <c r="R115" i="69" s="1"/>
  <c r="H14" i="70"/>
  <c r="I33" i="63"/>
  <c r="R12" i="66"/>
  <c r="N85" i="71"/>
  <c r="M26" i="66"/>
  <c r="H101" i="67"/>
  <c r="R100" i="71"/>
  <c r="R19" i="70"/>
  <c r="O124" i="71"/>
  <c r="AH114" i="68"/>
  <c r="I15" i="66"/>
  <c r="G52" i="64"/>
  <c r="M104" i="64"/>
  <c r="J12" i="64"/>
  <c r="J100" i="65"/>
  <c r="G85" i="71"/>
  <c r="I84" i="67"/>
  <c r="I33" i="66"/>
  <c r="G29" i="67"/>
  <c r="AA114" i="63"/>
  <c r="I60" i="68"/>
  <c r="I142" i="63"/>
  <c r="O39" i="65"/>
  <c r="AE116" i="55"/>
  <c r="G20" i="71"/>
  <c r="P21" i="65"/>
  <c r="G97" i="68"/>
  <c r="H11" i="71"/>
  <c r="Q96" i="64"/>
  <c r="H66" i="55"/>
  <c r="I96" i="66"/>
  <c r="Q125" i="70"/>
  <c r="H8" i="65"/>
  <c r="G22" i="55"/>
  <c r="P33" i="70"/>
  <c r="K17" i="68"/>
  <c r="G74" i="66"/>
  <c r="H36" i="71"/>
  <c r="J100" i="68"/>
  <c r="N19" i="67"/>
  <c r="H58" i="63"/>
  <c r="R23" i="64"/>
  <c r="L26" i="55"/>
  <c r="R85" i="55"/>
  <c r="R30" i="70"/>
  <c r="N22" i="63"/>
  <c r="J23" i="71"/>
  <c r="J37" i="68"/>
  <c r="O126" i="67"/>
  <c r="P125" i="70"/>
  <c r="M124" i="70"/>
  <c r="M9" i="70"/>
  <c r="AF113" i="67"/>
  <c r="K114" i="69"/>
  <c r="O126" i="68"/>
  <c r="K16" i="66"/>
  <c r="I67" i="71"/>
  <c r="L84" i="63"/>
  <c r="G16" i="64"/>
  <c r="O125" i="66"/>
  <c r="L18" i="71"/>
  <c r="G124" i="55"/>
  <c r="L116" i="64"/>
  <c r="J25" i="66"/>
  <c r="H86" i="71"/>
  <c r="I51" i="66"/>
  <c r="H72" i="67"/>
  <c r="M103" i="69"/>
  <c r="P40" i="71"/>
  <c r="N100" i="69"/>
  <c r="K19" i="67"/>
  <c r="J11" i="65"/>
  <c r="Q10" i="65"/>
  <c r="M40" i="67"/>
  <c r="R102" i="68"/>
  <c r="O114" i="65"/>
  <c r="G24" i="69"/>
  <c r="Q32" i="70"/>
  <c r="I125" i="55"/>
  <c r="H42" i="65"/>
  <c r="H125" i="67"/>
  <c r="Q30" i="67"/>
  <c r="M104" i="55"/>
  <c r="O23" i="68"/>
  <c r="M103" i="65"/>
  <c r="G15" i="64"/>
  <c r="P21" i="67"/>
  <c r="H87" i="67"/>
  <c r="L103" i="67"/>
  <c r="H74" i="66"/>
  <c r="M13" i="71"/>
  <c r="J112" i="70"/>
  <c r="R18" i="67"/>
  <c r="I52" i="68"/>
  <c r="I116" i="65"/>
  <c r="G101" i="69"/>
  <c r="Q87" i="70"/>
  <c r="P85" i="64"/>
  <c r="I12" i="64"/>
  <c r="N36" i="67"/>
  <c r="Q114" i="66"/>
  <c r="O34" i="66"/>
  <c r="Q28" i="69"/>
  <c r="G114" i="63"/>
  <c r="O43" i="70"/>
  <c r="H113" i="64"/>
  <c r="H23" i="70"/>
  <c r="I71" i="69"/>
  <c r="Z112" i="67"/>
  <c r="N27" i="71"/>
  <c r="I141" i="63"/>
  <c r="AA114" i="68"/>
  <c r="P8" i="70"/>
  <c r="L25" i="55"/>
  <c r="O103" i="63"/>
  <c r="H113" i="70"/>
  <c r="K41" i="69"/>
  <c r="M100" i="65"/>
  <c r="M16" i="64"/>
  <c r="O34" i="65"/>
  <c r="H52" i="71"/>
  <c r="I66" i="71"/>
  <c r="I13" i="67"/>
  <c r="G126" i="63"/>
  <c r="G12" i="69"/>
  <c r="AD113" i="64"/>
  <c r="P124" i="69"/>
  <c r="I66" i="69"/>
  <c r="M38" i="70"/>
  <c r="J32" i="70"/>
  <c r="J15" i="63"/>
  <c r="M24" i="64"/>
  <c r="O96" i="66"/>
  <c r="P116" i="64"/>
  <c r="I25" i="66"/>
  <c r="K16" i="70"/>
  <c r="O28" i="63"/>
  <c r="M25" i="63"/>
  <c r="I66" i="68"/>
  <c r="J86" i="67"/>
  <c r="I74" i="65"/>
  <c r="G66" i="64"/>
  <c r="Q19" i="70"/>
  <c r="I86" i="64"/>
  <c r="Y114" i="64"/>
  <c r="Z115" i="64" s="1"/>
  <c r="G114" i="71"/>
  <c r="R84" i="68"/>
  <c r="N101" i="55"/>
  <c r="G58" i="70"/>
  <c r="O21" i="64"/>
  <c r="P25" i="71"/>
  <c r="M104" i="65"/>
  <c r="AG112" i="64"/>
  <c r="J16" i="65"/>
  <c r="I13" i="71"/>
  <c r="R103" i="69"/>
  <c r="M23" i="63"/>
  <c r="K17" i="71"/>
  <c r="M113" i="71"/>
  <c r="J11" i="69"/>
  <c r="G63" i="55"/>
  <c r="I29" i="71"/>
  <c r="AD116" i="70"/>
  <c r="I23" i="69"/>
  <c r="H66" i="69"/>
  <c r="H20" i="65"/>
  <c r="N39" i="63"/>
  <c r="L37" i="65"/>
  <c r="M85" i="66"/>
  <c r="H8" i="69"/>
  <c r="O17" i="67"/>
  <c r="AE114" i="67"/>
  <c r="M11" i="69"/>
  <c r="H26" i="67"/>
  <c r="N12" i="64"/>
  <c r="G25" i="67"/>
  <c r="L124" i="65"/>
  <c r="M42" i="66"/>
  <c r="O37" i="69"/>
  <c r="J100" i="55"/>
  <c r="I19" i="66"/>
  <c r="L11" i="65"/>
  <c r="AA113" i="67"/>
  <c r="Q21" i="66"/>
  <c r="N114" i="69"/>
  <c r="M101" i="64"/>
  <c r="R22" i="69"/>
  <c r="G102" i="65"/>
  <c r="R10" i="67"/>
  <c r="G22" i="69"/>
  <c r="N25" i="65"/>
  <c r="I64" i="63"/>
  <c r="P24" i="71"/>
  <c r="O34" i="69"/>
  <c r="N42" i="63"/>
  <c r="G143" i="65"/>
  <c r="L31" i="66"/>
  <c r="M8" i="70"/>
  <c r="R112" i="65"/>
  <c r="G11" i="64"/>
  <c r="H102" i="71"/>
  <c r="R11" i="65"/>
  <c r="G10" i="63"/>
  <c r="P98" i="70"/>
  <c r="P85" i="66"/>
  <c r="M18" i="65"/>
  <c r="L11" i="70"/>
  <c r="AF112" i="71"/>
  <c r="G61" i="65"/>
  <c r="L114" i="69"/>
  <c r="P17" i="65"/>
  <c r="Y113" i="70"/>
  <c r="G14" i="63"/>
  <c r="Q14" i="65"/>
  <c r="M126" i="65"/>
  <c r="I28" i="69"/>
  <c r="K22" i="71"/>
  <c r="K16" i="63"/>
  <c r="R101" i="55"/>
  <c r="H61" i="63"/>
  <c r="K43" i="68"/>
  <c r="I25" i="63"/>
  <c r="I25" i="71"/>
  <c r="AG113" i="71"/>
  <c r="H104" i="63"/>
  <c r="J116" i="71"/>
  <c r="K96" i="65"/>
  <c r="K18" i="63"/>
  <c r="G72" i="64"/>
  <c r="K124" i="67"/>
  <c r="P125" i="65"/>
  <c r="Q103" i="71"/>
  <c r="L97" i="64"/>
  <c r="G14" i="68"/>
  <c r="K17" i="64"/>
  <c r="J9" i="64"/>
  <c r="G99" i="66"/>
  <c r="M35" i="67"/>
  <c r="J17" i="55"/>
  <c r="R33" i="68"/>
  <c r="M37" i="66"/>
  <c r="H52" i="65"/>
  <c r="G56" i="64"/>
  <c r="AH116" i="55"/>
  <c r="AF112" i="70"/>
  <c r="G73" i="70"/>
  <c r="H33" i="64"/>
  <c r="P114" i="63"/>
  <c r="Q24" i="70"/>
  <c r="R85" i="69"/>
  <c r="I142" i="68"/>
  <c r="R35" i="55"/>
  <c r="L39" i="65"/>
  <c r="G31" i="69"/>
  <c r="M31" i="70"/>
  <c r="AI114" i="64"/>
  <c r="M124" i="68"/>
  <c r="N97" i="63"/>
  <c r="G96" i="65"/>
  <c r="N17" i="65"/>
  <c r="J112" i="71"/>
  <c r="R12" i="70"/>
  <c r="P99" i="68"/>
  <c r="Z114" i="69"/>
  <c r="Y113" i="71"/>
  <c r="I86" i="65"/>
  <c r="N15" i="63"/>
  <c r="Q36" i="71"/>
  <c r="H87" i="63"/>
  <c r="I29" i="65"/>
  <c r="M84" i="68"/>
  <c r="L84" i="69"/>
  <c r="M15" i="64"/>
  <c r="P125" i="67"/>
  <c r="R97" i="55"/>
  <c r="N43" i="64"/>
  <c r="I65" i="70"/>
  <c r="I143" i="63"/>
  <c r="L83" i="64"/>
  <c r="N30" i="67"/>
  <c r="O114" i="64"/>
  <c r="J83" i="67"/>
  <c r="H54" i="67"/>
  <c r="H84" i="63"/>
  <c r="G40" i="70"/>
  <c r="Q97" i="70"/>
  <c r="M14" i="68"/>
  <c r="K23" i="63"/>
  <c r="J28" i="55"/>
  <c r="O16" i="71"/>
  <c r="P37" i="70"/>
  <c r="H33" i="69"/>
  <c r="J36" i="66"/>
  <c r="O112" i="65"/>
  <c r="Y113" i="68"/>
  <c r="G96" i="69"/>
  <c r="I126" i="71"/>
  <c r="P86" i="65"/>
  <c r="I40" i="69"/>
  <c r="N32" i="65"/>
  <c r="I12" i="55"/>
  <c r="N27" i="64"/>
  <c r="I84" i="65"/>
  <c r="O12" i="69"/>
  <c r="M83" i="64"/>
  <c r="G24" i="71"/>
  <c r="I100" i="64"/>
  <c r="O102" i="70"/>
  <c r="L41" i="67"/>
  <c r="M125" i="67"/>
  <c r="K40" i="64"/>
  <c r="L29" i="64"/>
  <c r="H87" i="66"/>
  <c r="I28" i="66"/>
  <c r="N84" i="64"/>
  <c r="G73" i="65"/>
  <c r="H34" i="64"/>
  <c r="R21" i="64"/>
  <c r="J86" i="69"/>
  <c r="M96" i="65"/>
  <c r="P104" i="67"/>
  <c r="O28" i="65"/>
  <c r="H27" i="65"/>
  <c r="N42" i="65"/>
  <c r="J19" i="69"/>
  <c r="J22" i="64"/>
  <c r="N9" i="67"/>
  <c r="Q18" i="67"/>
  <c r="M42" i="68"/>
  <c r="M30" i="65"/>
  <c r="P103" i="65"/>
  <c r="N103" i="70"/>
  <c r="M27" i="66"/>
  <c r="G38" i="65"/>
  <c r="K86" i="69"/>
  <c r="Q23" i="64"/>
  <c r="N26" i="67"/>
  <c r="R16" i="68"/>
  <c r="Q102" i="66"/>
  <c r="AC112" i="67"/>
  <c r="J16" i="70"/>
  <c r="L29" i="70"/>
  <c r="P17" i="55"/>
  <c r="G126" i="64"/>
  <c r="G26" i="71"/>
  <c r="Q116" i="67"/>
  <c r="N43" i="69"/>
  <c r="L21" i="68"/>
  <c r="G104" i="69"/>
  <c r="Q11" i="66"/>
  <c r="Q96" i="68"/>
  <c r="P83" i="65"/>
  <c r="J8" i="70"/>
  <c r="J36" i="70"/>
  <c r="I19" i="63"/>
  <c r="J40" i="67"/>
  <c r="I60" i="71"/>
  <c r="R41" i="69"/>
  <c r="M31" i="65"/>
  <c r="K29" i="71"/>
  <c r="H63" i="66"/>
  <c r="P99" i="70"/>
  <c r="O86" i="65"/>
  <c r="K21" i="55"/>
  <c r="M100" i="68"/>
  <c r="H71" i="71"/>
  <c r="O36" i="69"/>
  <c r="G61" i="64"/>
  <c r="R114" i="66"/>
  <c r="G28" i="64"/>
  <c r="H54" i="70"/>
  <c r="P126" i="64"/>
  <c r="R98" i="66"/>
  <c r="G66" i="68"/>
  <c r="H68" i="69"/>
  <c r="L35" i="69"/>
  <c r="M29" i="63"/>
  <c r="N24" i="66"/>
  <c r="I53" i="66"/>
  <c r="H26" i="69"/>
  <c r="O39" i="71"/>
  <c r="X112" i="68"/>
  <c r="Q26" i="65"/>
  <c r="N112" i="67"/>
  <c r="N17" i="68"/>
  <c r="G83" i="55"/>
  <c r="M12" i="65"/>
  <c r="G101" i="65"/>
  <c r="K10" i="64"/>
  <c r="P15" i="67"/>
  <c r="Q30" i="68"/>
  <c r="N86" i="70"/>
  <c r="I58" i="63"/>
  <c r="M84" i="65"/>
  <c r="P26" i="64"/>
  <c r="J113" i="65"/>
  <c r="I102" i="66"/>
  <c r="N29" i="70"/>
  <c r="G14" i="71"/>
  <c r="H58" i="68"/>
  <c r="I63" i="63"/>
  <c r="K104" i="63"/>
  <c r="G114" i="65"/>
  <c r="H20" i="66"/>
  <c r="L31" i="69"/>
  <c r="Y112" i="66"/>
  <c r="G8" i="71"/>
  <c r="M97" i="63"/>
  <c r="L14" i="66"/>
  <c r="Q31" i="65"/>
  <c r="O103" i="64"/>
  <c r="G16" i="69"/>
  <c r="O29" i="69"/>
  <c r="M100" i="64"/>
  <c r="O8" i="69"/>
  <c r="G75" i="63"/>
  <c r="K112" i="63"/>
  <c r="I75" i="70"/>
  <c r="Q10" i="66"/>
  <c r="K86" i="67"/>
  <c r="P101" i="70"/>
  <c r="O16" i="70"/>
  <c r="Q124" i="65"/>
  <c r="N32" i="71"/>
  <c r="O8" i="68"/>
  <c r="G53" i="71"/>
  <c r="Q97" i="71"/>
  <c r="J25" i="68"/>
  <c r="L86" i="68"/>
  <c r="N22" i="70"/>
  <c r="I74" i="55"/>
  <c r="G85" i="65"/>
  <c r="I43" i="71"/>
  <c r="Z113" i="64"/>
  <c r="Z116" i="66"/>
  <c r="K24" i="63"/>
  <c r="J41" i="63"/>
  <c r="P98" i="71"/>
  <c r="R114" i="69"/>
  <c r="M36" i="63"/>
  <c r="K87" i="63"/>
  <c r="AI113" i="66"/>
  <c r="G42" i="63"/>
  <c r="K83" i="65"/>
  <c r="J100" i="64"/>
  <c r="J99" i="64"/>
  <c r="O24" i="64"/>
  <c r="AG113" i="66"/>
  <c r="Q21" i="70"/>
  <c r="J98" i="69"/>
  <c r="I20" i="65"/>
  <c r="H98" i="71"/>
  <c r="I20" i="70"/>
  <c r="I36" i="70"/>
  <c r="Q96" i="55"/>
  <c r="R23" i="68"/>
  <c r="AI116" i="70"/>
  <c r="K35" i="70"/>
  <c r="G83" i="71"/>
  <c r="R17" i="64"/>
  <c r="P42" i="68"/>
  <c r="Q21" i="63"/>
  <c r="J113" i="67"/>
  <c r="K25" i="65"/>
  <c r="H12" i="71"/>
  <c r="Q114" i="70"/>
  <c r="M114" i="63"/>
  <c r="Q83" i="69"/>
  <c r="O27" i="67"/>
  <c r="AF113" i="63"/>
  <c r="K30" i="70"/>
  <c r="I55" i="55"/>
  <c r="H34" i="67"/>
  <c r="H40" i="69"/>
  <c r="Q20" i="67"/>
  <c r="L37" i="68"/>
  <c r="N126" i="67"/>
  <c r="G30" i="65"/>
  <c r="N18" i="68"/>
  <c r="K18" i="69"/>
  <c r="G142" i="64"/>
  <c r="J24" i="65"/>
  <c r="M28" i="71"/>
  <c r="P86" i="64"/>
  <c r="R43" i="65"/>
  <c r="H86" i="64"/>
  <c r="K24" i="68"/>
  <c r="N19" i="71"/>
  <c r="H84" i="68"/>
  <c r="J17" i="68"/>
  <c r="J84" i="70"/>
  <c r="O18" i="64"/>
  <c r="R33" i="71"/>
  <c r="J104" i="63"/>
  <c r="O26" i="65"/>
  <c r="J126" i="66"/>
  <c r="I58" i="66"/>
  <c r="I25" i="64"/>
  <c r="O124" i="67"/>
  <c r="M16" i="70"/>
  <c r="R113" i="55"/>
  <c r="P9" i="71"/>
  <c r="H12" i="55"/>
  <c r="O42" i="63"/>
  <c r="K23" i="68"/>
  <c r="G52" i="65"/>
  <c r="G142" i="65"/>
  <c r="Q124" i="71"/>
  <c r="P14" i="67"/>
  <c r="M112" i="65"/>
  <c r="Q19" i="64"/>
  <c r="I51" i="70"/>
  <c r="I86" i="67"/>
  <c r="J15" i="66"/>
  <c r="R31" i="64"/>
  <c r="AA113" i="64"/>
  <c r="M16" i="65"/>
  <c r="L20" i="67"/>
  <c r="P114" i="64"/>
  <c r="K8" i="64"/>
  <c r="P98" i="68"/>
  <c r="R9" i="67"/>
  <c r="Q32" i="63"/>
  <c r="K38" i="70"/>
  <c r="G143" i="70"/>
  <c r="M38" i="63"/>
  <c r="L104" i="65"/>
  <c r="M12" i="67"/>
  <c r="J114" i="66"/>
  <c r="J115" i="66" s="1"/>
  <c r="I29" i="70"/>
  <c r="H25" i="68"/>
  <c r="AF116" i="55"/>
  <c r="P102" i="69"/>
  <c r="Q23" i="71"/>
  <c r="M14" i="67"/>
  <c r="P125" i="68"/>
  <c r="H57" i="70"/>
  <c r="P13" i="66"/>
  <c r="K11" i="67"/>
  <c r="M99" i="70"/>
  <c r="I84" i="55"/>
  <c r="L24" i="63"/>
  <c r="H69" i="55"/>
  <c r="R40" i="66"/>
  <c r="J33" i="66"/>
  <c r="K23" i="64"/>
  <c r="N87" i="70"/>
  <c r="Q9" i="66"/>
  <c r="N24" i="64"/>
  <c r="H87" i="69"/>
  <c r="O125" i="70"/>
  <c r="K37" i="68"/>
  <c r="J101" i="70"/>
  <c r="O116" i="65"/>
  <c r="L96" i="71"/>
  <c r="K41" i="70"/>
  <c r="Y112" i="71"/>
  <c r="J28" i="70"/>
  <c r="Q26" i="70"/>
  <c r="M17" i="65"/>
  <c r="G125" i="65"/>
  <c r="P9" i="69"/>
  <c r="Q102" i="70"/>
  <c r="Q35" i="68"/>
  <c r="N23" i="69"/>
  <c r="H85" i="55"/>
  <c r="N85" i="69"/>
  <c r="P99" i="71"/>
  <c r="G74" i="71"/>
  <c r="O20" i="66"/>
  <c r="R38" i="68"/>
  <c r="J29" i="63"/>
  <c r="R97" i="67"/>
  <c r="H37" i="67"/>
  <c r="AA113" i="70"/>
  <c r="P103" i="64"/>
  <c r="H97" i="66"/>
  <c r="N24" i="71"/>
  <c r="I114" i="70"/>
  <c r="L42" i="71"/>
  <c r="H32" i="63"/>
  <c r="N35" i="65"/>
  <c r="N22" i="55"/>
  <c r="N27" i="68"/>
  <c r="R31" i="70"/>
  <c r="P112" i="66"/>
  <c r="N98" i="63"/>
  <c r="L114" i="71"/>
  <c r="K113" i="69"/>
  <c r="AG114" i="71"/>
  <c r="J8" i="67"/>
  <c r="L87" i="66"/>
  <c r="I143" i="68"/>
  <c r="M20" i="55"/>
  <c r="M21" i="69"/>
  <c r="L85" i="70"/>
  <c r="H102" i="70"/>
  <c r="H66" i="70"/>
  <c r="O84" i="65"/>
  <c r="Y114" i="70"/>
  <c r="Q17" i="67"/>
  <c r="Q125" i="68"/>
  <c r="M11" i="71"/>
  <c r="N21" i="64"/>
  <c r="R43" i="67"/>
  <c r="I113" i="67"/>
  <c r="K102" i="68"/>
  <c r="O29" i="67"/>
  <c r="G64" i="66"/>
  <c r="K34" i="68"/>
  <c r="R83" i="66"/>
  <c r="N103" i="67"/>
  <c r="Q31" i="67"/>
  <c r="M101" i="67"/>
  <c r="I125" i="67"/>
  <c r="R114" i="63"/>
  <c r="P114" i="71"/>
  <c r="G23" i="65"/>
  <c r="G20" i="69"/>
  <c r="J29" i="71"/>
  <c r="Q33" i="69"/>
  <c r="M113" i="65"/>
  <c r="I51" i="71"/>
  <c r="H51" i="66"/>
  <c r="P16" i="71"/>
  <c r="M15" i="68"/>
  <c r="G33" i="71"/>
  <c r="AA112" i="71"/>
  <c r="N20" i="69"/>
  <c r="J38" i="69"/>
  <c r="M22" i="65"/>
  <c r="K25" i="70"/>
  <c r="O23" i="67"/>
  <c r="K83" i="66"/>
  <c r="N34" i="69"/>
  <c r="H125" i="64"/>
  <c r="J37" i="70"/>
  <c r="H83" i="69"/>
  <c r="J102" i="69"/>
  <c r="R20" i="69"/>
  <c r="K85" i="64"/>
  <c r="R14" i="70"/>
  <c r="Q26" i="69"/>
  <c r="M104" i="71"/>
  <c r="H74" i="68"/>
  <c r="AB114" i="67"/>
  <c r="I57" i="67"/>
  <c r="G73" i="67"/>
  <c r="Z113" i="69"/>
  <c r="R83" i="68"/>
  <c r="K83" i="71"/>
  <c r="M32" i="69"/>
  <c r="H27" i="70"/>
  <c r="P87" i="71"/>
  <c r="G42" i="68"/>
  <c r="H40" i="65"/>
  <c r="H85" i="69"/>
  <c r="N124" i="68"/>
  <c r="J26" i="67"/>
  <c r="R126" i="63"/>
  <c r="G22" i="71"/>
  <c r="R21" i="63"/>
  <c r="I21" i="63"/>
  <c r="I143" i="65"/>
  <c r="H61" i="70"/>
  <c r="K14" i="65"/>
  <c r="Q116" i="55"/>
  <c r="I27" i="67"/>
  <c r="H8" i="67"/>
  <c r="J113" i="68"/>
  <c r="K113" i="70"/>
  <c r="G112" i="67"/>
  <c r="Q9" i="69"/>
  <c r="G18" i="68"/>
  <c r="H61" i="71"/>
  <c r="I9" i="69"/>
  <c r="J14" i="70"/>
  <c r="J13" i="65"/>
  <c r="G62" i="67"/>
  <c r="N9" i="68"/>
  <c r="N16" i="70"/>
  <c r="Q104" i="63"/>
  <c r="K36" i="66"/>
  <c r="L11" i="64"/>
  <c r="Q101" i="70"/>
  <c r="L84" i="65"/>
  <c r="AE112" i="68"/>
  <c r="M27" i="55"/>
  <c r="I22" i="64"/>
  <c r="O103" i="65"/>
  <c r="H66" i="67"/>
  <c r="I57" i="65"/>
  <c r="AB114" i="71"/>
  <c r="N23" i="67"/>
  <c r="H20" i="55"/>
  <c r="AE112" i="64"/>
  <c r="O11" i="69"/>
  <c r="N113" i="64"/>
  <c r="O104" i="55"/>
  <c r="P41" i="67"/>
  <c r="K18" i="64"/>
  <c r="H97" i="71"/>
  <c r="I70" i="63"/>
  <c r="K86" i="66"/>
  <c r="M30" i="66"/>
  <c r="L112" i="70"/>
  <c r="G10" i="65"/>
  <c r="H28" i="65"/>
  <c r="AG114" i="70"/>
  <c r="AH115" i="70" s="1"/>
  <c r="M14" i="66"/>
  <c r="M9" i="66"/>
  <c r="M23" i="68"/>
  <c r="P26" i="65"/>
  <c r="K87" i="71"/>
  <c r="R125" i="55"/>
  <c r="J25" i="55"/>
  <c r="X112" i="66"/>
  <c r="P9" i="64"/>
  <c r="K15" i="64"/>
  <c r="Q116" i="69"/>
  <c r="G56" i="71"/>
  <c r="P43" i="69"/>
  <c r="M23" i="65"/>
  <c r="K14" i="64"/>
  <c r="G22" i="70"/>
  <c r="N24" i="69"/>
  <c r="J43" i="64"/>
  <c r="AB116" i="69"/>
  <c r="O96" i="71"/>
  <c r="I96" i="69"/>
  <c r="I54" i="66"/>
  <c r="O100" i="66"/>
  <c r="G63" i="65"/>
  <c r="H43" i="68"/>
  <c r="I53" i="64"/>
  <c r="N23" i="63"/>
  <c r="G31" i="64"/>
  <c r="Q99" i="69"/>
  <c r="O104" i="65"/>
  <c r="R86" i="65"/>
  <c r="H66" i="64"/>
  <c r="H38" i="64"/>
  <c r="I85" i="68"/>
  <c r="J13" i="64"/>
  <c r="P20" i="68"/>
  <c r="I101" i="69"/>
  <c r="O9" i="67"/>
  <c r="R25" i="67"/>
  <c r="O14" i="69"/>
  <c r="I67" i="68"/>
  <c r="L15" i="65"/>
  <c r="L98" i="70"/>
  <c r="G28" i="70"/>
  <c r="O8" i="63"/>
  <c r="K43" i="64"/>
  <c r="Q126" i="71"/>
  <c r="P35" i="69"/>
  <c r="P87" i="64"/>
  <c r="H116" i="68"/>
  <c r="K26" i="55"/>
  <c r="P39" i="65"/>
  <c r="K17" i="65"/>
  <c r="AG116" i="67"/>
  <c r="G16" i="70"/>
  <c r="P31" i="71"/>
  <c r="I97" i="71"/>
  <c r="K11" i="63"/>
  <c r="O104" i="71"/>
  <c r="M25" i="55"/>
  <c r="AA114" i="65"/>
  <c r="H86" i="63"/>
  <c r="P86" i="68"/>
  <c r="R36" i="71"/>
  <c r="H65" i="69"/>
  <c r="R18" i="65"/>
  <c r="K114" i="70"/>
  <c r="G56" i="68"/>
  <c r="O96" i="65"/>
  <c r="G29" i="69"/>
  <c r="O41" i="65"/>
  <c r="N17" i="63"/>
  <c r="K125" i="71"/>
  <c r="I42" i="70"/>
  <c r="H86" i="68"/>
  <c r="L100" i="68"/>
  <c r="N27" i="66"/>
  <c r="H124" i="67"/>
  <c r="G73" i="66"/>
  <c r="H32" i="65"/>
  <c r="G144" i="69"/>
  <c r="Q28" i="67"/>
  <c r="L14" i="65"/>
  <c r="N16" i="63"/>
  <c r="H114" i="71"/>
  <c r="I34" i="71"/>
  <c r="O26" i="69"/>
  <c r="AI113" i="64"/>
  <c r="L24" i="64"/>
  <c r="J39" i="68"/>
  <c r="H67" i="63"/>
  <c r="Q29" i="65"/>
  <c r="P18" i="68"/>
  <c r="O26" i="55"/>
  <c r="I100" i="65"/>
  <c r="L13" i="69"/>
  <c r="N10" i="63"/>
  <c r="J12" i="66"/>
  <c r="Q13" i="63"/>
  <c r="G41" i="70"/>
  <c r="K101" i="63"/>
  <c r="I100" i="63"/>
  <c r="P12" i="64"/>
  <c r="Q22" i="64"/>
  <c r="Q40" i="65"/>
  <c r="G87" i="69"/>
  <c r="H96" i="68"/>
  <c r="J31" i="70"/>
  <c r="H103" i="69"/>
  <c r="H103" i="63"/>
  <c r="L34" i="63"/>
  <c r="I19" i="64"/>
  <c r="L87" i="64"/>
  <c r="M83" i="71"/>
  <c r="H97" i="64"/>
  <c r="R31" i="66"/>
  <c r="J126" i="63"/>
  <c r="Q97" i="64"/>
  <c r="I37" i="65"/>
  <c r="AF114" i="68"/>
  <c r="AG115" i="68" s="1"/>
  <c r="L42" i="68"/>
  <c r="O99" i="67"/>
  <c r="G22" i="63"/>
  <c r="G18" i="66"/>
  <c r="P11" i="55"/>
  <c r="P126" i="68"/>
  <c r="Q32" i="71"/>
  <c r="I33" i="65"/>
  <c r="H66" i="65"/>
  <c r="I70" i="66"/>
  <c r="G59" i="65"/>
  <c r="O97" i="69"/>
  <c r="H116" i="69"/>
  <c r="AE114" i="65"/>
  <c r="K113" i="64"/>
  <c r="J112" i="66"/>
  <c r="Q34" i="69"/>
  <c r="O20" i="68"/>
  <c r="H96" i="71"/>
  <c r="K12" i="71"/>
  <c r="K14" i="67"/>
  <c r="H100" i="69"/>
  <c r="L16" i="70"/>
  <c r="P33" i="71"/>
  <c r="L16" i="63"/>
  <c r="H26" i="66"/>
  <c r="J101" i="64"/>
  <c r="H26" i="71"/>
  <c r="R96" i="65"/>
  <c r="K20" i="65"/>
  <c r="J84" i="69"/>
  <c r="P10" i="65"/>
  <c r="G104" i="70"/>
  <c r="AG116" i="69"/>
  <c r="O86" i="66"/>
  <c r="R24" i="65"/>
  <c r="H54" i="69"/>
  <c r="L36" i="63"/>
  <c r="N21" i="69"/>
  <c r="I12" i="70"/>
  <c r="I67" i="69"/>
  <c r="P38" i="66"/>
  <c r="P99" i="63"/>
  <c r="M103" i="70"/>
  <c r="I112" i="64"/>
  <c r="J34" i="63"/>
  <c r="P31" i="68"/>
  <c r="G57" i="67"/>
  <c r="M85" i="67"/>
  <c r="M100" i="69"/>
  <c r="AA114" i="69"/>
  <c r="Q26" i="66"/>
  <c r="M8" i="65"/>
  <c r="O15" i="71"/>
  <c r="L37" i="69"/>
  <c r="N30" i="69"/>
  <c r="K18" i="65"/>
  <c r="P23" i="66"/>
  <c r="P33" i="68"/>
  <c r="J13" i="63"/>
  <c r="I97" i="63"/>
  <c r="Q40" i="64"/>
  <c r="R10" i="66"/>
  <c r="O84" i="70"/>
  <c r="N21" i="66"/>
  <c r="K9" i="69"/>
  <c r="N18" i="67"/>
  <c r="J101" i="55"/>
  <c r="O10" i="71"/>
  <c r="R11" i="55"/>
  <c r="K114" i="64"/>
  <c r="I53" i="55"/>
  <c r="N113" i="65"/>
  <c r="Q30" i="70"/>
  <c r="O24" i="65"/>
  <c r="N29" i="68"/>
  <c r="I10" i="65"/>
  <c r="N28" i="67"/>
  <c r="H10" i="71"/>
  <c r="O20" i="63"/>
  <c r="O85" i="71"/>
  <c r="K40" i="63"/>
  <c r="K24" i="69"/>
  <c r="H16" i="63"/>
  <c r="Q36" i="68"/>
  <c r="J43" i="67"/>
  <c r="P36" i="70"/>
  <c r="I58" i="71"/>
  <c r="M43" i="66"/>
  <c r="R112" i="63"/>
  <c r="O30" i="67"/>
  <c r="I54" i="68"/>
  <c r="J21" i="69"/>
  <c r="R112" i="64"/>
  <c r="H33" i="63"/>
  <c r="AB112" i="63"/>
  <c r="I56" i="69"/>
  <c r="O26" i="68"/>
  <c r="M98" i="66"/>
  <c r="N22" i="66"/>
  <c r="I15" i="69"/>
  <c r="I20" i="71"/>
  <c r="G54" i="70"/>
  <c r="AF114" i="55"/>
  <c r="I64" i="66"/>
  <c r="R8" i="68"/>
  <c r="K99" i="70"/>
  <c r="L126" i="65"/>
  <c r="J33" i="70"/>
  <c r="R19" i="65"/>
  <c r="P27" i="65"/>
  <c r="G33" i="65"/>
  <c r="H31" i="68"/>
  <c r="R87" i="66"/>
  <c r="H75" i="63"/>
  <c r="K85" i="69"/>
  <c r="M21" i="63"/>
  <c r="L29" i="71"/>
  <c r="I71" i="68"/>
  <c r="L13" i="65"/>
  <c r="L30" i="71"/>
  <c r="H53" i="65"/>
  <c r="O113" i="67"/>
  <c r="P35" i="63"/>
  <c r="L125" i="63"/>
  <c r="Q16" i="71"/>
  <c r="Q125" i="66"/>
  <c r="M35" i="71"/>
  <c r="L30" i="64"/>
  <c r="H74" i="65"/>
  <c r="I23" i="70"/>
  <c r="X114" i="55"/>
  <c r="AF114" i="67"/>
  <c r="I9" i="70"/>
  <c r="AF114" i="71"/>
  <c r="J30" i="63"/>
  <c r="N96" i="70"/>
  <c r="R96" i="71"/>
  <c r="Q31" i="71"/>
  <c r="P20" i="66"/>
  <c r="G10" i="64"/>
  <c r="O96" i="63"/>
  <c r="I73" i="69"/>
  <c r="G104" i="66"/>
  <c r="I8" i="69"/>
  <c r="R104" i="66"/>
  <c r="Q104" i="67"/>
  <c r="I25" i="67"/>
  <c r="I100" i="70"/>
  <c r="N12" i="66"/>
  <c r="R22" i="71"/>
  <c r="L34" i="70"/>
  <c r="G83" i="68"/>
  <c r="P37" i="71"/>
  <c r="G126" i="70"/>
  <c r="O14" i="55"/>
  <c r="AE116" i="65"/>
  <c r="Q101" i="63"/>
  <c r="L36" i="67"/>
  <c r="M84" i="66"/>
  <c r="O116" i="64"/>
  <c r="N103" i="66"/>
  <c r="I66" i="70"/>
  <c r="H59" i="64"/>
  <c r="K84" i="65"/>
  <c r="M35" i="55"/>
  <c r="G67" i="70"/>
  <c r="G38" i="71"/>
  <c r="M23" i="71"/>
  <c r="G99" i="71"/>
  <c r="O30" i="66"/>
  <c r="I56" i="63"/>
  <c r="J98" i="70"/>
  <c r="R14" i="63"/>
  <c r="M43" i="69"/>
  <c r="I41" i="69"/>
  <c r="L13" i="64"/>
  <c r="J125" i="55"/>
  <c r="H23" i="69"/>
  <c r="Q38" i="68"/>
  <c r="I42" i="65"/>
  <c r="Q116" i="65"/>
  <c r="AB112" i="67"/>
  <c r="K26" i="70"/>
  <c r="J20" i="66"/>
  <c r="H23" i="63"/>
  <c r="R24" i="67"/>
  <c r="R86" i="68"/>
  <c r="N29" i="66"/>
  <c r="R12" i="65"/>
  <c r="P29" i="55"/>
  <c r="O17" i="70"/>
  <c r="K96" i="71"/>
  <c r="H116" i="66"/>
  <c r="P40" i="65"/>
  <c r="K125" i="55"/>
  <c r="R31" i="65"/>
  <c r="M37" i="69"/>
  <c r="M100" i="70"/>
  <c r="I66" i="67"/>
  <c r="N84" i="69"/>
  <c r="Q101" i="67"/>
  <c r="N103" i="63"/>
  <c r="H22" i="55"/>
  <c r="Q13" i="64"/>
  <c r="R25" i="69"/>
  <c r="P15" i="71"/>
  <c r="AI112" i="71"/>
  <c r="M39" i="67"/>
  <c r="Q124" i="67"/>
  <c r="K22" i="55"/>
  <c r="G42" i="67"/>
  <c r="M10" i="71"/>
  <c r="P102" i="70"/>
  <c r="H66" i="66"/>
  <c r="K23" i="70"/>
  <c r="I31" i="69"/>
  <c r="N43" i="65"/>
  <c r="M25" i="69"/>
  <c r="I53" i="71"/>
  <c r="R96" i="66"/>
  <c r="K126" i="66"/>
  <c r="O11" i="67"/>
  <c r="M126" i="69"/>
  <c r="I87" i="65"/>
  <c r="P97" i="63"/>
  <c r="P103" i="70"/>
  <c r="I38" i="69"/>
  <c r="M98" i="63"/>
  <c r="H17" i="68"/>
  <c r="N8" i="69"/>
  <c r="I113" i="63"/>
  <c r="P20" i="71"/>
  <c r="P28" i="55"/>
  <c r="Q85" i="64"/>
  <c r="I62" i="64"/>
  <c r="M85" i="55"/>
  <c r="Q84" i="70"/>
  <c r="Q29" i="64"/>
  <c r="I103" i="65"/>
  <c r="H62" i="63"/>
  <c r="Q86" i="69"/>
  <c r="H69" i="68"/>
  <c r="I31" i="68"/>
  <c r="M42" i="67"/>
  <c r="M20" i="69"/>
  <c r="N104" i="69"/>
  <c r="H102" i="64"/>
  <c r="L124" i="63"/>
  <c r="P18" i="66"/>
  <c r="N28" i="63"/>
  <c r="L113" i="68"/>
  <c r="R112" i="68"/>
  <c r="Q97" i="65"/>
  <c r="N18" i="70"/>
  <c r="K13" i="64"/>
  <c r="AH113" i="68"/>
  <c r="H99" i="55"/>
  <c r="I98" i="66"/>
  <c r="P40" i="66"/>
  <c r="H57" i="64"/>
  <c r="Q33" i="70"/>
  <c r="H34" i="69"/>
  <c r="AF116" i="63"/>
  <c r="O99" i="71"/>
  <c r="O9" i="71"/>
  <c r="Z114" i="70"/>
  <c r="I13" i="55"/>
  <c r="G126" i="55"/>
  <c r="G15" i="55"/>
  <c r="Q28" i="68"/>
  <c r="L124" i="64"/>
  <c r="H13" i="70"/>
  <c r="AA116" i="64"/>
  <c r="M29" i="66"/>
  <c r="I124" i="69"/>
  <c r="O33" i="63"/>
  <c r="H97" i="69"/>
  <c r="J28" i="68"/>
  <c r="I30" i="65"/>
  <c r="K34" i="67"/>
  <c r="M28" i="63"/>
  <c r="Q35" i="63"/>
  <c r="R83" i="63"/>
  <c r="G21" i="64"/>
  <c r="M29" i="67"/>
  <c r="N84" i="71"/>
  <c r="AI114" i="63"/>
  <c r="G69" i="66"/>
  <c r="L39" i="69"/>
  <c r="P86" i="70"/>
  <c r="H67" i="64"/>
  <c r="P42" i="64"/>
  <c r="N83" i="68"/>
  <c r="M113" i="69"/>
  <c r="J103" i="66"/>
  <c r="G71" i="70"/>
  <c r="I87" i="69"/>
  <c r="J9" i="70"/>
  <c r="R10" i="64"/>
  <c r="L33" i="66"/>
  <c r="G35" i="68"/>
  <c r="P24" i="70"/>
  <c r="J32" i="67"/>
  <c r="Q85" i="68"/>
  <c r="I144" i="63"/>
  <c r="G85" i="55"/>
  <c r="I103" i="64"/>
  <c r="I21" i="67"/>
  <c r="H65" i="66"/>
  <c r="O114" i="66"/>
  <c r="I87" i="71"/>
  <c r="O15" i="68"/>
  <c r="I19" i="67"/>
  <c r="AD112" i="63"/>
  <c r="Q12" i="63"/>
  <c r="L8" i="65"/>
  <c r="Q15" i="64"/>
  <c r="H14" i="64"/>
  <c r="L126" i="70"/>
  <c r="I141" i="71"/>
  <c r="P113" i="66"/>
  <c r="I61" i="66"/>
  <c r="N32" i="64"/>
  <c r="M32" i="64"/>
  <c r="L37" i="71"/>
  <c r="M104" i="66"/>
  <c r="K33" i="70"/>
  <c r="M116" i="64"/>
  <c r="G112" i="71"/>
  <c r="O29" i="66"/>
  <c r="H72" i="63"/>
  <c r="I15" i="65"/>
  <c r="J20" i="55"/>
  <c r="L21" i="71"/>
  <c r="R35" i="66"/>
  <c r="L22" i="66"/>
  <c r="Q30" i="71"/>
  <c r="Z112" i="68"/>
  <c r="O26" i="67"/>
  <c r="L29" i="63"/>
  <c r="L12" i="69"/>
  <c r="R86" i="67"/>
  <c r="Q38" i="65"/>
  <c r="G100" i="55"/>
  <c r="G53" i="69"/>
  <c r="P84" i="63"/>
  <c r="K99" i="67"/>
  <c r="H103" i="67"/>
  <c r="P113" i="64"/>
  <c r="J14" i="55"/>
  <c r="G126" i="69"/>
  <c r="G83" i="65"/>
  <c r="G17" i="70"/>
  <c r="P103" i="69"/>
  <c r="Q16" i="55"/>
  <c r="I83" i="70"/>
  <c r="R25" i="68"/>
  <c r="M116" i="71"/>
  <c r="H41" i="65"/>
  <c r="I116" i="55"/>
  <c r="J13" i="70"/>
  <c r="R10" i="63"/>
  <c r="I33" i="70"/>
  <c r="K43" i="66"/>
  <c r="L100" i="63"/>
  <c r="N35" i="64"/>
  <c r="R13" i="64"/>
  <c r="N87" i="65"/>
  <c r="R25" i="65"/>
  <c r="I26" i="71"/>
  <c r="AD116" i="55"/>
  <c r="K8" i="69"/>
  <c r="I25" i="65"/>
  <c r="L8" i="68"/>
  <c r="M85" i="70"/>
  <c r="M84" i="67"/>
  <c r="I75" i="68"/>
  <c r="K99" i="66"/>
  <c r="Q87" i="68"/>
  <c r="M16" i="55"/>
  <c r="G24" i="67"/>
  <c r="O8" i="71"/>
  <c r="R125" i="63"/>
  <c r="H86" i="65"/>
  <c r="I98" i="71"/>
  <c r="M28" i="55"/>
  <c r="P114" i="65"/>
  <c r="P115" i="65" s="1"/>
  <c r="R101" i="66"/>
  <c r="Q87" i="71"/>
  <c r="P35" i="71"/>
  <c r="AH113" i="71"/>
  <c r="K102" i="71"/>
  <c r="K35" i="63"/>
  <c r="P38" i="68"/>
  <c r="H43" i="66"/>
  <c r="Q86" i="64"/>
  <c r="G25" i="68"/>
  <c r="M99" i="65"/>
  <c r="G124" i="66"/>
  <c r="G141" i="69"/>
  <c r="H22" i="67"/>
  <c r="M99" i="55"/>
  <c r="R34" i="64"/>
  <c r="I84" i="69"/>
  <c r="R98" i="63"/>
  <c r="Q10" i="69"/>
  <c r="N38" i="65"/>
  <c r="R103" i="66"/>
  <c r="N116" i="70"/>
  <c r="G125" i="64"/>
  <c r="H35" i="66"/>
  <c r="Q37" i="66"/>
  <c r="Q27" i="68"/>
  <c r="R12" i="68"/>
  <c r="J126" i="65"/>
  <c r="K87" i="66"/>
  <c r="M14" i="55"/>
  <c r="O22" i="71"/>
  <c r="AA116" i="66"/>
  <c r="G65" i="68"/>
  <c r="Q24" i="64"/>
  <c r="H64" i="55"/>
  <c r="I17" i="65"/>
  <c r="R114" i="70"/>
  <c r="L22" i="64"/>
  <c r="M31" i="67"/>
  <c r="N23" i="71"/>
  <c r="O83" i="65"/>
  <c r="K35" i="67"/>
  <c r="I11" i="65"/>
  <c r="N85" i="64"/>
  <c r="N8" i="71"/>
  <c r="H10" i="69"/>
  <c r="P31" i="63"/>
  <c r="M22" i="55"/>
  <c r="L83" i="67"/>
  <c r="P84" i="68"/>
  <c r="H60" i="65"/>
  <c r="I116" i="67"/>
  <c r="P30" i="71"/>
  <c r="P113" i="68"/>
  <c r="O114" i="55"/>
  <c r="H34" i="66"/>
  <c r="N25" i="69"/>
  <c r="G23" i="63"/>
  <c r="P32" i="69"/>
  <c r="Q85" i="65"/>
  <c r="K33" i="69"/>
  <c r="L36" i="68"/>
  <c r="K28" i="65"/>
  <c r="H84" i="55"/>
  <c r="M97" i="68"/>
  <c r="AD113" i="68"/>
  <c r="P97" i="66"/>
  <c r="G99" i="69"/>
  <c r="M97" i="64"/>
  <c r="R37" i="69"/>
  <c r="AC114" i="70"/>
  <c r="J113" i="70"/>
  <c r="N14" i="65"/>
  <c r="N114" i="71"/>
  <c r="Q19" i="66"/>
  <c r="I42" i="64"/>
  <c r="K38" i="66"/>
  <c r="G112" i="65"/>
  <c r="G64" i="69"/>
  <c r="J38" i="68"/>
  <c r="I125" i="65"/>
  <c r="O85" i="68"/>
  <c r="AI116" i="55"/>
  <c r="K36" i="70"/>
  <c r="N103" i="71"/>
  <c r="L37" i="67"/>
  <c r="G40" i="66"/>
  <c r="I70" i="71"/>
  <c r="I29" i="64"/>
  <c r="I86" i="69"/>
  <c r="M37" i="67"/>
  <c r="I116" i="70"/>
  <c r="K9" i="64"/>
  <c r="H35" i="64"/>
  <c r="R124" i="65"/>
  <c r="I40" i="64"/>
  <c r="I72" i="69"/>
  <c r="M42" i="70"/>
  <c r="AI113" i="71"/>
  <c r="H31" i="63"/>
  <c r="H83" i="63"/>
  <c r="I34" i="66"/>
  <c r="H71" i="68"/>
  <c r="N37" i="64"/>
  <c r="AI112" i="67"/>
  <c r="Q12" i="70"/>
  <c r="L17" i="70"/>
  <c r="H54" i="63"/>
  <c r="N35" i="71"/>
  <c r="O124" i="68"/>
  <c r="O31" i="70"/>
  <c r="I39" i="65"/>
  <c r="K84" i="66"/>
  <c r="AB113" i="69"/>
  <c r="I103" i="67"/>
  <c r="G36" i="55"/>
  <c r="G53" i="67"/>
  <c r="P34" i="55"/>
  <c r="P98" i="66"/>
  <c r="Q21" i="69"/>
  <c r="R33" i="69"/>
  <c r="H39" i="67"/>
  <c r="I141" i="69"/>
  <c r="K100" i="67"/>
  <c r="K126" i="68"/>
  <c r="P8" i="65"/>
  <c r="M24" i="70"/>
  <c r="G42" i="65"/>
  <c r="P126" i="71"/>
  <c r="L104" i="55"/>
  <c r="H104" i="66"/>
  <c r="J116" i="70"/>
  <c r="AI113" i="69"/>
  <c r="R8" i="71"/>
  <c r="N35" i="70"/>
  <c r="R85" i="68"/>
  <c r="P116" i="67"/>
  <c r="N11" i="67"/>
  <c r="L114" i="66"/>
  <c r="M20" i="65"/>
  <c r="L85" i="66"/>
  <c r="O25" i="70"/>
  <c r="N42" i="64"/>
  <c r="I11" i="70"/>
  <c r="I12" i="71"/>
  <c r="I13" i="64"/>
  <c r="M16" i="66"/>
  <c r="AH113" i="64"/>
  <c r="L39" i="68"/>
  <c r="O116" i="68"/>
  <c r="AI113" i="65"/>
  <c r="R42" i="70"/>
  <c r="H103" i="71"/>
  <c r="N100" i="70"/>
  <c r="O31" i="71"/>
  <c r="I87" i="64"/>
  <c r="G41" i="68"/>
  <c r="M85" i="64"/>
  <c r="M18" i="63"/>
  <c r="H114" i="66"/>
  <c r="G116" i="66"/>
  <c r="P32" i="63"/>
  <c r="I114" i="69"/>
  <c r="I51" i="68"/>
  <c r="N13" i="63"/>
  <c r="L31" i="65"/>
  <c r="K86" i="71"/>
  <c r="R84" i="63"/>
  <c r="G142" i="63"/>
  <c r="H21" i="71"/>
  <c r="H52" i="63"/>
  <c r="M18" i="69"/>
  <c r="Q38" i="69"/>
  <c r="N87" i="66"/>
  <c r="I85" i="71"/>
  <c r="G126" i="67"/>
  <c r="G24" i="63"/>
  <c r="I116" i="66"/>
  <c r="P97" i="64"/>
  <c r="I69" i="70"/>
  <c r="Q102" i="69"/>
  <c r="N40" i="66"/>
  <c r="N39" i="67"/>
  <c r="I37" i="64"/>
  <c r="O15" i="70"/>
  <c r="R32" i="68"/>
  <c r="L98" i="64"/>
  <c r="G36" i="68"/>
  <c r="L16" i="66"/>
  <c r="K35" i="66"/>
  <c r="H19" i="55"/>
  <c r="P43" i="68"/>
  <c r="I143" i="64"/>
  <c r="N99" i="69"/>
  <c r="N85" i="65"/>
  <c r="I144" i="66"/>
  <c r="K113" i="67"/>
  <c r="H9" i="66"/>
  <c r="O101" i="66"/>
  <c r="H112" i="66"/>
  <c r="I29" i="68"/>
  <c r="M103" i="66"/>
  <c r="M9" i="67"/>
  <c r="P35" i="64"/>
  <c r="P13" i="69"/>
  <c r="K39" i="69"/>
  <c r="J29" i="66"/>
  <c r="J124" i="66"/>
  <c r="R15" i="63"/>
  <c r="M27" i="64"/>
  <c r="M41" i="71"/>
  <c r="P98" i="65"/>
  <c r="Q43" i="67"/>
  <c r="O43" i="68"/>
  <c r="AC114" i="67"/>
  <c r="P9" i="65"/>
  <c r="I99" i="63"/>
  <c r="J36" i="71"/>
  <c r="O84" i="63"/>
  <c r="M10" i="67"/>
  <c r="O22" i="55"/>
  <c r="I96" i="68"/>
  <c r="M31" i="66"/>
  <c r="Q24" i="69"/>
  <c r="AB112" i="69"/>
  <c r="O13" i="66"/>
  <c r="M86" i="63"/>
  <c r="P100" i="66"/>
  <c r="G63" i="70"/>
  <c r="K85" i="68"/>
  <c r="I63" i="70"/>
  <c r="P11" i="69"/>
  <c r="L31" i="71"/>
  <c r="K102" i="55"/>
  <c r="K42" i="67"/>
  <c r="M100" i="55"/>
  <c r="O25" i="65"/>
  <c r="L34" i="67"/>
  <c r="R37" i="65"/>
  <c r="I69" i="69"/>
  <c r="I35" i="55"/>
  <c r="G87" i="67"/>
  <c r="P39" i="69"/>
  <c r="N83" i="66"/>
  <c r="L23" i="67"/>
  <c r="I42" i="66"/>
  <c r="H22" i="70"/>
  <c r="M102" i="67"/>
  <c r="O22" i="65"/>
  <c r="J99" i="63"/>
  <c r="AH116" i="68"/>
  <c r="L20" i="65"/>
  <c r="AI113" i="70"/>
  <c r="G102" i="64"/>
  <c r="I39" i="66"/>
  <c r="G104" i="71"/>
  <c r="G124" i="68"/>
  <c r="G21" i="71"/>
  <c r="O32" i="71"/>
  <c r="O102" i="63"/>
  <c r="R103" i="67"/>
  <c r="G71" i="64"/>
  <c r="F81" i="71"/>
  <c r="P25" i="63"/>
  <c r="M24" i="65"/>
  <c r="P97" i="71"/>
  <c r="O25" i="69"/>
  <c r="G70" i="66"/>
  <c r="G34" i="65"/>
  <c r="J29" i="68"/>
  <c r="O21" i="67"/>
  <c r="G11" i="55"/>
  <c r="O98" i="64"/>
  <c r="P9" i="63"/>
  <c r="P10" i="70"/>
  <c r="L87" i="70"/>
  <c r="M27" i="68"/>
  <c r="O124" i="63"/>
  <c r="I66" i="64"/>
  <c r="N96" i="64"/>
  <c r="P39" i="68"/>
  <c r="J113" i="64"/>
  <c r="G69" i="55"/>
  <c r="R126" i="64"/>
  <c r="O39" i="69"/>
  <c r="J86" i="63"/>
  <c r="I18" i="67"/>
  <c r="M101" i="55"/>
  <c r="H114" i="68"/>
  <c r="O17" i="71"/>
  <c r="N112" i="68"/>
  <c r="R34" i="67"/>
  <c r="H42" i="69"/>
  <c r="L9" i="68"/>
  <c r="J104" i="64"/>
  <c r="G31" i="68"/>
  <c r="H53" i="70"/>
  <c r="K30" i="67"/>
  <c r="K29" i="64"/>
  <c r="K36" i="71"/>
  <c r="N116" i="64"/>
  <c r="Q40" i="63"/>
  <c r="G31" i="71"/>
  <c r="I37" i="69"/>
  <c r="I27" i="63"/>
  <c r="K34" i="70"/>
  <c r="J11" i="66"/>
  <c r="I143" i="66"/>
  <c r="AE113" i="70"/>
  <c r="N30" i="68"/>
  <c r="I65" i="71"/>
  <c r="L33" i="71"/>
  <c r="H98" i="70"/>
  <c r="J26" i="70"/>
  <c r="J96" i="69"/>
  <c r="K25" i="67"/>
  <c r="Q113" i="70"/>
  <c r="P85" i="68"/>
  <c r="AE116" i="66"/>
  <c r="H27" i="71"/>
  <c r="J42" i="63"/>
  <c r="P35" i="66"/>
  <c r="N84" i="70"/>
  <c r="P101" i="71"/>
  <c r="G18" i="55"/>
  <c r="G143" i="63"/>
  <c r="X116" i="63"/>
  <c r="K102" i="63"/>
  <c r="L10" i="63"/>
  <c r="L86" i="63"/>
  <c r="R96" i="68"/>
  <c r="R17" i="65"/>
  <c r="I28" i="64"/>
  <c r="G72" i="71"/>
  <c r="R32" i="63"/>
  <c r="G73" i="64"/>
  <c r="H31" i="65"/>
  <c r="I73" i="63"/>
  <c r="AA114" i="55"/>
  <c r="J21" i="71"/>
  <c r="G54" i="63"/>
  <c r="G126" i="65"/>
  <c r="O30" i="69"/>
  <c r="Q99" i="71"/>
  <c r="G28" i="68"/>
  <c r="G116" i="64"/>
  <c r="P114" i="68"/>
  <c r="G30" i="55"/>
  <c r="AB112" i="66"/>
  <c r="I142" i="65"/>
  <c r="N28" i="70"/>
  <c r="P102" i="71"/>
  <c r="K104" i="70"/>
  <c r="I24" i="67"/>
  <c r="P124" i="65"/>
  <c r="L26" i="68"/>
  <c r="J26" i="66"/>
  <c r="M112" i="63"/>
  <c r="L14" i="55"/>
  <c r="L85" i="68"/>
  <c r="G56" i="69"/>
  <c r="J116" i="64"/>
  <c r="H33" i="65"/>
  <c r="I56" i="66"/>
  <c r="N114" i="63"/>
  <c r="K33" i="68"/>
  <c r="H51" i="63"/>
  <c r="J30" i="67"/>
  <c r="X114" i="64"/>
  <c r="O27" i="66"/>
  <c r="R19" i="55"/>
  <c r="G30" i="71"/>
  <c r="M116" i="67"/>
  <c r="L112" i="71"/>
  <c r="Q98" i="67"/>
  <c r="Q41" i="69"/>
  <c r="H85" i="66"/>
  <c r="Q29" i="70"/>
  <c r="M116" i="65"/>
  <c r="H52" i="68"/>
  <c r="O30" i="63"/>
  <c r="P42" i="70"/>
  <c r="M126" i="68"/>
  <c r="J85" i="55"/>
  <c r="AH113" i="66"/>
  <c r="N125" i="64"/>
  <c r="Q35" i="65"/>
  <c r="L29" i="69"/>
  <c r="Q39" i="65"/>
  <c r="AG112" i="68"/>
  <c r="R40" i="67"/>
  <c r="H56" i="67"/>
  <c r="L14" i="69"/>
  <c r="K87" i="68"/>
  <c r="H35" i="67"/>
  <c r="O86" i="68"/>
  <c r="H51" i="64"/>
  <c r="I114" i="64"/>
  <c r="P35" i="55"/>
  <c r="H67" i="67"/>
  <c r="N83" i="64"/>
  <c r="I61" i="64"/>
  <c r="M112" i="67"/>
  <c r="AI116" i="67"/>
  <c r="J8" i="65"/>
  <c r="I125" i="70"/>
  <c r="N29" i="65"/>
  <c r="J97" i="64"/>
  <c r="R34" i="55"/>
  <c r="K25" i="69"/>
  <c r="L85" i="69"/>
  <c r="L34" i="68"/>
  <c r="J24" i="66"/>
  <c r="R29" i="67"/>
  <c r="M35" i="69"/>
  <c r="R99" i="70"/>
  <c r="R19" i="66"/>
  <c r="N20" i="67"/>
  <c r="G8" i="70"/>
  <c r="J98" i="71"/>
  <c r="H36" i="70"/>
  <c r="H17" i="67"/>
  <c r="N21" i="67"/>
  <c r="N32" i="68"/>
  <c r="H10" i="64"/>
  <c r="J39" i="69"/>
  <c r="J42" i="71"/>
  <c r="Q35" i="71"/>
  <c r="N34" i="65"/>
  <c r="J18" i="66"/>
  <c r="L97" i="63"/>
  <c r="G25" i="70"/>
  <c r="Q29" i="55"/>
  <c r="AI116" i="68"/>
  <c r="H72" i="64"/>
  <c r="G60" i="71"/>
  <c r="H28" i="71"/>
  <c r="H65" i="55"/>
  <c r="L17" i="69"/>
  <c r="Q22" i="68"/>
  <c r="M13" i="70"/>
  <c r="I126" i="70"/>
  <c r="L29" i="66"/>
  <c r="K22" i="63"/>
  <c r="O14" i="63"/>
  <c r="G54" i="67"/>
  <c r="L17" i="67"/>
  <c r="H116" i="71"/>
  <c r="R104" i="67"/>
  <c r="G19" i="66"/>
  <c r="K96" i="68"/>
  <c r="O9" i="69"/>
  <c r="H18" i="68"/>
  <c r="I19" i="55"/>
  <c r="H112" i="71"/>
  <c r="N43" i="70"/>
  <c r="N126" i="69"/>
  <c r="P8" i="63"/>
  <c r="M34" i="69"/>
  <c r="L97" i="71"/>
  <c r="N86" i="71"/>
  <c r="H9" i="65"/>
  <c r="I16" i="69"/>
  <c r="J18" i="70"/>
  <c r="R39" i="71"/>
  <c r="L100" i="65"/>
  <c r="M83" i="55"/>
  <c r="I104" i="70"/>
  <c r="M12" i="70"/>
  <c r="N11" i="55"/>
  <c r="I67" i="55"/>
  <c r="AC116" i="55"/>
  <c r="M26" i="70"/>
  <c r="H53" i="71"/>
  <c r="M124" i="71"/>
  <c r="AC113" i="63"/>
  <c r="O26" i="64"/>
  <c r="J124" i="68"/>
  <c r="I62" i="67"/>
  <c r="P38" i="70"/>
  <c r="M8" i="67"/>
  <c r="K114" i="71"/>
  <c r="P99" i="69"/>
  <c r="R97" i="68"/>
  <c r="Q34" i="66"/>
  <c r="H39" i="71"/>
  <c r="R98" i="69"/>
  <c r="J18" i="68"/>
  <c r="J16" i="63"/>
  <c r="M28" i="70"/>
  <c r="N86" i="66"/>
  <c r="M17" i="63"/>
  <c r="G14" i="65"/>
  <c r="Q103" i="69"/>
  <c r="R15" i="69"/>
  <c r="N11" i="66"/>
  <c r="L116" i="65"/>
  <c r="K97" i="66"/>
  <c r="Q85" i="63"/>
  <c r="J84" i="65"/>
  <c r="J22" i="70"/>
  <c r="AE116" i="71"/>
  <c r="H16" i="67"/>
  <c r="K116" i="63"/>
  <c r="Q25" i="63"/>
  <c r="J26" i="55"/>
  <c r="N40" i="65"/>
  <c r="O100" i="55"/>
  <c r="Q36" i="66"/>
  <c r="I25" i="68"/>
  <c r="H83" i="70"/>
  <c r="R32" i="65"/>
  <c r="N98" i="68"/>
  <c r="H65" i="70"/>
  <c r="I60" i="69"/>
  <c r="L35" i="55"/>
  <c r="M43" i="67"/>
  <c r="H125" i="65"/>
  <c r="G96" i="70"/>
  <c r="J43" i="63"/>
  <c r="J32" i="71"/>
  <c r="P114" i="70"/>
  <c r="Q115" i="70" s="1"/>
  <c r="N22" i="67"/>
  <c r="M96" i="64"/>
  <c r="O14" i="65"/>
  <c r="H39" i="70"/>
  <c r="P84" i="65"/>
  <c r="AG114" i="63"/>
  <c r="P19" i="67"/>
  <c r="P114" i="69"/>
  <c r="L12" i="64"/>
  <c r="K97" i="63"/>
  <c r="K97" i="65"/>
  <c r="N23" i="65"/>
  <c r="X116" i="66"/>
  <c r="J28" i="71"/>
  <c r="O83" i="63"/>
  <c r="J83" i="66"/>
  <c r="N96" i="68"/>
  <c r="I142" i="64"/>
  <c r="H18" i="67"/>
  <c r="L8" i="67"/>
  <c r="P83" i="63"/>
  <c r="R22" i="55"/>
  <c r="K24" i="66"/>
  <c r="Q21" i="71"/>
  <c r="P97" i="68"/>
  <c r="AF116" i="68"/>
  <c r="N39" i="69"/>
  <c r="O31" i="69"/>
  <c r="G99" i="63"/>
  <c r="Q20" i="66"/>
  <c r="K12" i="64"/>
  <c r="Z116" i="67"/>
  <c r="I103" i="66"/>
  <c r="M11" i="63"/>
  <c r="L126" i="71"/>
  <c r="I22" i="55"/>
  <c r="R9" i="66"/>
  <c r="J39" i="63"/>
  <c r="H42" i="68"/>
  <c r="K41" i="71"/>
  <c r="R103" i="70"/>
  <c r="P86" i="69"/>
  <c r="Q33" i="63"/>
  <c r="Q84" i="69"/>
  <c r="N13" i="64"/>
  <c r="J10" i="63"/>
  <c r="K43" i="69"/>
  <c r="N17" i="67"/>
  <c r="R25" i="71"/>
  <c r="I41" i="67"/>
  <c r="I9" i="55"/>
  <c r="N42" i="68"/>
  <c r="H9" i="55"/>
  <c r="H56" i="55"/>
  <c r="J12" i="65"/>
  <c r="I20" i="67"/>
  <c r="K84" i="69"/>
  <c r="L15" i="64"/>
  <c r="H101" i="63"/>
  <c r="J43" i="66"/>
  <c r="O43" i="64"/>
  <c r="P40" i="67"/>
  <c r="L87" i="67"/>
  <c r="Q11" i="65"/>
  <c r="K20" i="69"/>
  <c r="H35" i="55"/>
  <c r="AD114" i="71"/>
  <c r="G104" i="64"/>
  <c r="I64" i="65"/>
  <c r="P42" i="69"/>
  <c r="K20" i="70"/>
  <c r="Q23" i="65"/>
  <c r="G8" i="65"/>
  <c r="M23" i="69"/>
  <c r="H71" i="64"/>
  <c r="G67" i="64"/>
  <c r="P19" i="69"/>
  <c r="R35" i="71"/>
  <c r="G125" i="71"/>
  <c r="J126" i="68"/>
  <c r="J35" i="68"/>
  <c r="K83" i="70"/>
  <c r="R83" i="70"/>
  <c r="O103" i="71"/>
  <c r="R41" i="63"/>
  <c r="N40" i="63"/>
  <c r="K87" i="65"/>
  <c r="G35" i="69"/>
  <c r="P114" i="67"/>
  <c r="O114" i="67"/>
  <c r="I39" i="71"/>
  <c r="L27" i="64"/>
  <c r="H9" i="64"/>
  <c r="M116" i="63"/>
  <c r="K126" i="69"/>
  <c r="K112" i="70"/>
  <c r="J40" i="70"/>
  <c r="K30" i="64"/>
  <c r="H12" i="67"/>
  <c r="N116" i="67"/>
  <c r="P16" i="55"/>
  <c r="Q39" i="70"/>
  <c r="M97" i="70"/>
  <c r="I112" i="67"/>
  <c r="O102" i="55"/>
  <c r="P30" i="70"/>
  <c r="Q40" i="71"/>
  <c r="Q83" i="68"/>
  <c r="R17" i="66"/>
  <c r="O28" i="68"/>
  <c r="P9" i="66"/>
  <c r="H17" i="70"/>
  <c r="Q20" i="71"/>
  <c r="M114" i="55"/>
  <c r="K83" i="67"/>
  <c r="AF113" i="66"/>
  <c r="N34" i="68"/>
  <c r="N101" i="71"/>
  <c r="H20" i="68"/>
  <c r="L8" i="64"/>
  <c r="Q86" i="70"/>
  <c r="G12" i="68"/>
  <c r="H70" i="67"/>
  <c r="R113" i="69"/>
  <c r="J87" i="70"/>
  <c r="Q41" i="67"/>
  <c r="J102" i="65"/>
  <c r="N116" i="65"/>
  <c r="H114" i="63"/>
  <c r="M21" i="64"/>
  <c r="I125" i="63"/>
  <c r="AC114" i="64"/>
  <c r="H37" i="65"/>
  <c r="O104" i="68"/>
  <c r="N97" i="70"/>
  <c r="O99" i="65"/>
  <c r="F81" i="66"/>
  <c r="P26" i="63"/>
  <c r="H21" i="67"/>
  <c r="N126" i="65"/>
  <c r="P27" i="64"/>
  <c r="Q113" i="67"/>
  <c r="J15" i="65"/>
  <c r="K85" i="67"/>
  <c r="J114" i="70"/>
  <c r="Q38" i="71"/>
  <c r="H25" i="55"/>
  <c r="N42" i="71"/>
  <c r="H114" i="64"/>
  <c r="O84" i="71"/>
  <c r="I13" i="70"/>
  <c r="J30" i="64"/>
  <c r="O14" i="67"/>
  <c r="I99" i="67"/>
  <c r="G55" i="63"/>
  <c r="O43" i="67"/>
  <c r="K98" i="65"/>
  <c r="I51" i="64"/>
  <c r="H32" i="69"/>
  <c r="I16" i="71"/>
  <c r="K30" i="71"/>
  <c r="J35" i="64"/>
  <c r="M101" i="63"/>
  <c r="Q100" i="66"/>
  <c r="K43" i="70"/>
  <c r="J15" i="68"/>
  <c r="M84" i="70"/>
  <c r="J124" i="64"/>
  <c r="O19" i="63"/>
  <c r="L30" i="67"/>
  <c r="N125" i="66"/>
  <c r="N96" i="71"/>
  <c r="K17" i="55"/>
  <c r="J38" i="63"/>
  <c r="P97" i="70"/>
  <c r="G66" i="66"/>
  <c r="M40" i="66"/>
  <c r="O113" i="64"/>
  <c r="H83" i="55"/>
  <c r="L13" i="70"/>
  <c r="R21" i="65"/>
  <c r="I40" i="71"/>
  <c r="L126" i="67"/>
  <c r="Q87" i="63"/>
  <c r="M18" i="71"/>
  <c r="M113" i="63"/>
  <c r="R125" i="68"/>
  <c r="R17" i="55"/>
  <c r="R114" i="55"/>
  <c r="P33" i="67"/>
  <c r="K116" i="64"/>
  <c r="O103" i="55"/>
  <c r="G30" i="69"/>
  <c r="P43" i="71"/>
  <c r="AE113" i="65"/>
  <c r="Q27" i="65"/>
  <c r="L17" i="68"/>
  <c r="M112" i="70"/>
  <c r="L39" i="67"/>
  <c r="J101" i="63"/>
  <c r="I85" i="67"/>
  <c r="R10" i="68"/>
  <c r="N19" i="66"/>
  <c r="P29" i="71"/>
  <c r="J125" i="69"/>
  <c r="J23" i="66"/>
  <c r="Q15" i="71"/>
  <c r="M26" i="64"/>
  <c r="I11" i="55"/>
  <c r="I43" i="63"/>
  <c r="G54" i="66"/>
  <c r="I59" i="68"/>
  <c r="I83" i="64"/>
  <c r="L21" i="55"/>
  <c r="M116" i="55"/>
  <c r="R29" i="69"/>
  <c r="AC112" i="68"/>
  <c r="I10" i="71"/>
  <c r="M98" i="71"/>
  <c r="K9" i="63"/>
  <c r="Q28" i="63"/>
  <c r="G62" i="69"/>
  <c r="K39" i="67"/>
  <c r="J19" i="64"/>
  <c r="K21" i="70"/>
  <c r="AD113" i="70"/>
  <c r="O103" i="66"/>
  <c r="Q103" i="70"/>
  <c r="P101" i="67"/>
  <c r="L12" i="67"/>
  <c r="G102" i="63"/>
  <c r="R126" i="70"/>
  <c r="G59" i="64"/>
  <c r="G114" i="64"/>
  <c r="O15" i="67"/>
  <c r="L124" i="68"/>
  <c r="R16" i="55"/>
  <c r="O29" i="55"/>
  <c r="H67" i="68"/>
  <c r="H71" i="67"/>
  <c r="R14" i="55"/>
  <c r="K14" i="55"/>
  <c r="Q35" i="70"/>
  <c r="AF113" i="69"/>
  <c r="Q12" i="68"/>
  <c r="M33" i="64"/>
  <c r="K34" i="55"/>
  <c r="N37" i="63"/>
  <c r="Q116" i="71"/>
  <c r="Q113" i="68"/>
  <c r="R87" i="70"/>
  <c r="R104" i="70"/>
  <c r="Q11" i="71"/>
  <c r="H40" i="64"/>
  <c r="M22" i="63"/>
  <c r="J99" i="69"/>
  <c r="K31" i="67"/>
  <c r="P34" i="65"/>
  <c r="G66" i="65"/>
  <c r="L19" i="66"/>
  <c r="K24" i="71"/>
  <c r="R104" i="68"/>
  <c r="P29" i="63"/>
  <c r="O96" i="68"/>
  <c r="R85" i="63"/>
  <c r="H26" i="63"/>
  <c r="H59" i="71"/>
  <c r="N114" i="64"/>
  <c r="N9" i="70"/>
  <c r="P25" i="55"/>
  <c r="K23" i="65"/>
  <c r="O22" i="63"/>
  <c r="AD113" i="63"/>
  <c r="R13" i="67"/>
  <c r="H126" i="67"/>
  <c r="N26" i="68"/>
  <c r="I67" i="65"/>
  <c r="L11" i="55"/>
  <c r="Q35" i="55"/>
  <c r="H73" i="64"/>
  <c r="AA112" i="64"/>
  <c r="I19" i="65"/>
  <c r="R114" i="64"/>
  <c r="Q25" i="68"/>
  <c r="R21" i="66"/>
  <c r="N13" i="65"/>
  <c r="Q18" i="70"/>
  <c r="G36" i="67"/>
  <c r="Q14" i="71"/>
  <c r="N40" i="70"/>
  <c r="N40" i="68"/>
  <c r="Q125" i="65"/>
  <c r="I52" i="55"/>
  <c r="P30" i="65"/>
  <c r="M102" i="68"/>
  <c r="N112" i="69"/>
  <c r="L42" i="64"/>
  <c r="M13" i="63"/>
  <c r="L113" i="64"/>
  <c r="R25" i="64"/>
  <c r="G69" i="67"/>
  <c r="G70" i="64"/>
  <c r="P102" i="65"/>
  <c r="G15" i="67"/>
  <c r="AE113" i="64"/>
  <c r="N113" i="68"/>
  <c r="Q28" i="55"/>
  <c r="R21" i="69"/>
  <c r="J21" i="70"/>
  <c r="I99" i="66"/>
  <c r="O39" i="66"/>
  <c r="Q83" i="66"/>
  <c r="O87" i="64"/>
  <c r="K114" i="67"/>
  <c r="L115" i="67" s="1"/>
  <c r="H25" i="63"/>
  <c r="P104" i="55"/>
  <c r="G21" i="67"/>
  <c r="J9" i="67"/>
  <c r="K13" i="66"/>
  <c r="N28" i="71"/>
  <c r="I42" i="68"/>
  <c r="H87" i="65"/>
  <c r="G101" i="66"/>
  <c r="I27" i="71"/>
  <c r="N97" i="68"/>
  <c r="H100" i="67"/>
  <c r="J96" i="70"/>
  <c r="H72" i="70"/>
  <c r="G36" i="63"/>
  <c r="H63" i="68"/>
  <c r="O85" i="65"/>
  <c r="L25" i="63"/>
  <c r="Q102" i="63"/>
  <c r="N84" i="63"/>
  <c r="H16" i="65"/>
  <c r="AD116" i="63"/>
  <c r="H99" i="66"/>
  <c r="J104" i="55"/>
  <c r="L8" i="70"/>
  <c r="H18" i="64"/>
  <c r="H16" i="66"/>
  <c r="R113" i="64"/>
  <c r="AG113" i="68"/>
  <c r="O19" i="71"/>
  <c r="M85" i="68"/>
  <c r="AB116" i="71"/>
  <c r="L23" i="66"/>
  <c r="H86" i="67"/>
  <c r="Q8" i="68"/>
  <c r="Q29" i="67"/>
  <c r="H63" i="55"/>
  <c r="O28" i="71"/>
  <c r="M27" i="71"/>
  <c r="AI112" i="64"/>
  <c r="R31" i="68"/>
  <c r="K39" i="66"/>
  <c r="J24" i="70"/>
  <c r="R30" i="71"/>
  <c r="H8" i="70"/>
  <c r="H56" i="70"/>
  <c r="H55" i="65"/>
  <c r="R87" i="71"/>
  <c r="H113" i="68"/>
  <c r="I36" i="65"/>
  <c r="R21" i="68"/>
  <c r="P85" i="65"/>
  <c r="N29" i="71"/>
  <c r="H13" i="63"/>
  <c r="I112" i="71"/>
  <c r="K38" i="63"/>
  <c r="K86" i="63"/>
  <c r="R9" i="65"/>
  <c r="I33" i="64"/>
  <c r="H66" i="68"/>
  <c r="K36" i="63"/>
  <c r="Y113" i="65"/>
  <c r="K16" i="69"/>
  <c r="P9" i="70"/>
  <c r="G75" i="64"/>
  <c r="I26" i="68"/>
  <c r="I38" i="65"/>
  <c r="P22" i="70"/>
  <c r="M21" i="70"/>
  <c r="AE113" i="69"/>
  <c r="P22" i="66"/>
  <c r="I65" i="63"/>
  <c r="L97" i="65"/>
  <c r="O14" i="64"/>
  <c r="G69" i="70"/>
  <c r="AF112" i="65"/>
  <c r="N10" i="68"/>
  <c r="L11" i="69"/>
  <c r="N26" i="65"/>
  <c r="R86" i="71"/>
  <c r="I104" i="66"/>
  <c r="H112" i="64"/>
  <c r="I85" i="63"/>
  <c r="L11" i="66"/>
  <c r="I37" i="67"/>
  <c r="I57" i="55"/>
  <c r="AH116" i="65"/>
  <c r="G27" i="66"/>
  <c r="P26" i="70"/>
  <c r="J112" i="63"/>
  <c r="Y116" i="66"/>
  <c r="I59" i="55"/>
  <c r="H62" i="70"/>
  <c r="R28" i="65"/>
  <c r="Q41" i="65"/>
  <c r="N20" i="63"/>
  <c r="P42" i="67"/>
  <c r="Q10" i="68"/>
  <c r="H16" i="69"/>
  <c r="L103" i="66"/>
  <c r="P8" i="67"/>
  <c r="AE114" i="64"/>
  <c r="I73" i="66"/>
  <c r="N21" i="65"/>
  <c r="Q83" i="64"/>
  <c r="G62" i="66"/>
  <c r="Z113" i="67"/>
  <c r="G35" i="64"/>
  <c r="M126" i="70"/>
  <c r="Y116" i="71"/>
  <c r="M100" i="63"/>
  <c r="O33" i="64"/>
  <c r="K30" i="69"/>
  <c r="L99" i="71"/>
  <c r="G41" i="64"/>
  <c r="G52" i="71"/>
  <c r="I38" i="70"/>
  <c r="K36" i="69"/>
  <c r="H124" i="70"/>
  <c r="AD112" i="68"/>
  <c r="M20" i="70"/>
  <c r="K18" i="68"/>
  <c r="H24" i="69"/>
  <c r="H29" i="65"/>
  <c r="I58" i="55"/>
  <c r="M9" i="65"/>
  <c r="O98" i="63"/>
  <c r="J24" i="63"/>
  <c r="Q102" i="55"/>
  <c r="M8" i="69"/>
  <c r="H43" i="64"/>
  <c r="F81" i="55"/>
  <c r="I64" i="68"/>
  <c r="Q38" i="64"/>
  <c r="L83" i="65"/>
  <c r="N101" i="65"/>
  <c r="R38" i="63"/>
  <c r="H36" i="65"/>
  <c r="N18" i="65"/>
  <c r="L23" i="65"/>
  <c r="M97" i="67"/>
  <c r="O27" i="71"/>
  <c r="H104" i="71"/>
  <c r="N16" i="65"/>
  <c r="G13" i="67"/>
  <c r="K31" i="71"/>
  <c r="O113" i="66"/>
  <c r="P87" i="65"/>
  <c r="O23" i="66"/>
  <c r="Q100" i="68"/>
  <c r="I61" i="67"/>
  <c r="I142" i="66"/>
  <c r="I35" i="66"/>
  <c r="I39" i="63"/>
  <c r="H124" i="68"/>
  <c r="H14" i="66"/>
  <c r="P43" i="65"/>
  <c r="K27" i="71"/>
  <c r="I17" i="55"/>
  <c r="M23" i="67"/>
  <c r="Q27" i="71"/>
  <c r="G97" i="71"/>
  <c r="N25" i="67"/>
  <c r="R35" i="70"/>
  <c r="I9" i="63"/>
  <c r="J85" i="66"/>
  <c r="M10" i="65"/>
  <c r="I15" i="70"/>
  <c r="N104" i="68"/>
  <c r="H35" i="69"/>
  <c r="G65" i="64"/>
  <c r="J126" i="71"/>
  <c r="P25" i="70"/>
  <c r="O113" i="68"/>
  <c r="K85" i="71"/>
  <c r="O103" i="70"/>
  <c r="Q86" i="65"/>
  <c r="G34" i="63"/>
  <c r="P26" i="55"/>
  <c r="Q39" i="69"/>
  <c r="N39" i="65"/>
  <c r="J10" i="67"/>
  <c r="N102" i="68"/>
  <c r="Q16" i="67"/>
  <c r="I68" i="70"/>
  <c r="G10" i="67"/>
  <c r="M21" i="68"/>
  <c r="M100" i="67"/>
  <c r="I35" i="70"/>
  <c r="R99" i="69"/>
  <c r="O84" i="67"/>
  <c r="K37" i="67"/>
  <c r="L19" i="64"/>
  <c r="M84" i="71"/>
  <c r="R9" i="64"/>
  <c r="I52" i="71"/>
  <c r="N17" i="55"/>
  <c r="I14" i="55"/>
  <c r="R113" i="68"/>
  <c r="AD114" i="68"/>
  <c r="P39" i="63"/>
  <c r="R12" i="64"/>
  <c r="P32" i="66"/>
  <c r="AF114" i="70"/>
  <c r="AG115" i="70" s="1"/>
  <c r="P14" i="64"/>
  <c r="AH116" i="67"/>
  <c r="O27" i="69"/>
  <c r="R125" i="71"/>
  <c r="G10" i="68"/>
  <c r="P18" i="71"/>
  <c r="M25" i="64"/>
  <c r="P17" i="69"/>
  <c r="K100" i="65"/>
  <c r="M114" i="65"/>
  <c r="H29" i="66"/>
  <c r="N34" i="63"/>
  <c r="N125" i="68"/>
  <c r="K12" i="66"/>
  <c r="AE112" i="65"/>
  <c r="O99" i="68"/>
  <c r="G125" i="66"/>
  <c r="I141" i="68"/>
  <c r="G30" i="67"/>
  <c r="Q34" i="70"/>
  <c r="G62" i="68"/>
  <c r="H20" i="67"/>
  <c r="K8" i="70"/>
  <c r="N33" i="68"/>
  <c r="O11" i="70"/>
  <c r="G57" i="65"/>
  <c r="M98" i="69"/>
  <c r="I38" i="63"/>
  <c r="R19" i="69"/>
  <c r="K98" i="67"/>
  <c r="O16" i="68"/>
  <c r="H102" i="55"/>
  <c r="Q36" i="69"/>
  <c r="I21" i="64"/>
  <c r="Y114" i="65"/>
  <c r="Q25" i="70"/>
  <c r="AC112" i="70"/>
  <c r="H23" i="66"/>
  <c r="G69" i="65"/>
  <c r="G68" i="65"/>
  <c r="L125" i="65"/>
  <c r="M24" i="63"/>
  <c r="O102" i="71"/>
  <c r="P33" i="64"/>
  <c r="O87" i="63"/>
  <c r="N12" i="70"/>
  <c r="I124" i="70"/>
  <c r="M103" i="55"/>
  <c r="I14" i="63"/>
  <c r="K28" i="64"/>
  <c r="J39" i="64"/>
  <c r="O12" i="66"/>
  <c r="H84" i="71"/>
  <c r="O9" i="63"/>
  <c r="L38" i="65"/>
  <c r="K29" i="63"/>
  <c r="L40" i="64"/>
  <c r="M125" i="64"/>
  <c r="P16" i="67"/>
  <c r="H52" i="69"/>
  <c r="P10" i="67"/>
  <c r="G20" i="55"/>
  <c r="AB114" i="70"/>
  <c r="AC115" i="70" s="1"/>
  <c r="N38" i="66"/>
  <c r="Q22" i="67"/>
  <c r="M114" i="71"/>
  <c r="N115" i="71" s="1"/>
  <c r="K15" i="70"/>
  <c r="K100" i="69"/>
  <c r="R98" i="65"/>
  <c r="H12" i="64"/>
  <c r="J97" i="67"/>
  <c r="N33" i="64"/>
  <c r="AH114" i="69"/>
  <c r="G41" i="66"/>
  <c r="Q16" i="70"/>
  <c r="P34" i="68"/>
  <c r="Q28" i="71"/>
  <c r="I16" i="67"/>
  <c r="H51" i="68"/>
  <c r="M38" i="69"/>
  <c r="J28" i="66"/>
  <c r="R101" i="67"/>
  <c r="N32" i="66"/>
  <c r="K36" i="65"/>
  <c r="H38" i="67"/>
  <c r="I41" i="64"/>
  <c r="P101" i="55"/>
  <c r="R100" i="70"/>
  <c r="R35" i="67"/>
  <c r="L24" i="70"/>
  <c r="H41" i="66"/>
  <c r="G52" i="67"/>
  <c r="AI114" i="69"/>
  <c r="I56" i="64"/>
  <c r="I71" i="55"/>
  <c r="K14" i="69"/>
  <c r="L32" i="66"/>
  <c r="I84" i="63"/>
  <c r="G12" i="65"/>
  <c r="K33" i="64"/>
  <c r="K84" i="67"/>
  <c r="N20" i="71"/>
  <c r="R97" i="71"/>
  <c r="AH114" i="70"/>
  <c r="R125" i="66"/>
  <c r="R29" i="65"/>
  <c r="I104" i="63"/>
  <c r="K39" i="70"/>
  <c r="L13" i="68"/>
  <c r="R25" i="63"/>
  <c r="AF112" i="66"/>
  <c r="R18" i="66"/>
  <c r="G143" i="71"/>
  <c r="H33" i="70"/>
  <c r="K99" i="64"/>
  <c r="G100" i="64"/>
  <c r="N112" i="70"/>
  <c r="G101" i="55"/>
  <c r="R16" i="67"/>
  <c r="L114" i="65"/>
  <c r="M115" i="65" s="1"/>
  <c r="P43" i="70"/>
  <c r="I72" i="67"/>
  <c r="J14" i="65"/>
  <c r="G17" i="71"/>
  <c r="I17" i="71"/>
  <c r="H56" i="71"/>
  <c r="Q17" i="65"/>
  <c r="M23" i="64"/>
  <c r="P25" i="65"/>
  <c r="Q27" i="55"/>
  <c r="Q42" i="67"/>
  <c r="AI113" i="67"/>
  <c r="I55" i="67"/>
  <c r="G52" i="70"/>
  <c r="G21" i="66"/>
  <c r="M113" i="67"/>
  <c r="H16" i="55"/>
  <c r="O125" i="65"/>
  <c r="L37" i="64"/>
  <c r="J43" i="68"/>
  <c r="H73" i="68"/>
  <c r="P99" i="64"/>
  <c r="J20" i="63"/>
  <c r="I59" i="66"/>
  <c r="O102" i="67"/>
  <c r="J124" i="69"/>
  <c r="L24" i="69"/>
  <c r="I144" i="64"/>
  <c r="H30" i="66"/>
  <c r="K99" i="71"/>
  <c r="I104" i="65"/>
  <c r="AG116" i="68"/>
  <c r="Q19" i="63"/>
  <c r="R96" i="69"/>
  <c r="N126" i="71"/>
  <c r="K39" i="63"/>
  <c r="P11" i="67"/>
  <c r="H15" i="71"/>
  <c r="Y112" i="69"/>
  <c r="J17" i="66"/>
  <c r="G65" i="71"/>
  <c r="J116" i="55"/>
  <c r="M39" i="63"/>
  <c r="H19" i="67"/>
  <c r="G114" i="67"/>
  <c r="N24" i="63"/>
  <c r="H42" i="66"/>
  <c r="H41" i="70"/>
  <c r="G59" i="71"/>
  <c r="R84" i="65"/>
  <c r="I22" i="66"/>
  <c r="H27" i="67"/>
  <c r="M35" i="64"/>
  <c r="J87" i="63"/>
  <c r="L96" i="63"/>
  <c r="I12" i="68"/>
  <c r="H101" i="55"/>
  <c r="G40" i="69"/>
  <c r="Q13" i="65"/>
  <c r="H125" i="55"/>
  <c r="M96" i="71"/>
  <c r="R27" i="55"/>
  <c r="I18" i="66"/>
  <c r="P19" i="55"/>
  <c r="J83" i="63"/>
  <c r="K98" i="69"/>
  <c r="M8" i="71"/>
  <c r="G20" i="65"/>
  <c r="H22" i="71"/>
  <c r="P12" i="65"/>
  <c r="Q13" i="68"/>
  <c r="I141" i="64"/>
  <c r="M14" i="64"/>
  <c r="O96" i="64"/>
  <c r="G68" i="66"/>
  <c r="N38" i="64"/>
  <c r="R8" i="69"/>
  <c r="P126" i="63"/>
  <c r="G11" i="71"/>
  <c r="P13" i="67"/>
  <c r="N30" i="70"/>
  <c r="AH112" i="64"/>
  <c r="K103" i="65"/>
  <c r="P39" i="67"/>
  <c r="P29" i="67"/>
  <c r="G40" i="64"/>
  <c r="G56" i="63"/>
  <c r="O114" i="70"/>
  <c r="H116" i="70"/>
  <c r="M37" i="68"/>
  <c r="I104" i="69"/>
  <c r="I30" i="66"/>
  <c r="K41" i="65"/>
  <c r="M38" i="66"/>
  <c r="H55" i="69"/>
  <c r="J84" i="67"/>
  <c r="L36" i="69"/>
  <c r="M113" i="70"/>
  <c r="J85" i="71"/>
  <c r="O101" i="69"/>
  <c r="O37" i="65"/>
  <c r="J126" i="64"/>
  <c r="P104" i="65"/>
  <c r="O83" i="70"/>
  <c r="M125" i="70"/>
  <c r="Q83" i="71"/>
  <c r="O8" i="65"/>
  <c r="G63" i="71"/>
  <c r="J21" i="64"/>
  <c r="R20" i="70"/>
  <c r="Q114" i="55"/>
  <c r="H116" i="64"/>
  <c r="R24" i="70"/>
  <c r="Q21" i="55"/>
  <c r="K24" i="70"/>
  <c r="R40" i="63"/>
  <c r="J16" i="67"/>
  <c r="I101" i="71"/>
  <c r="L12" i="68"/>
  <c r="G144" i="68"/>
  <c r="Y116" i="68"/>
  <c r="L96" i="66"/>
  <c r="Q104" i="64"/>
  <c r="M99" i="64"/>
  <c r="Q83" i="65"/>
  <c r="M36" i="69"/>
  <c r="K87" i="70"/>
  <c r="J24" i="69"/>
  <c r="I21" i="71"/>
  <c r="L10" i="66"/>
  <c r="AD113" i="65"/>
  <c r="R12" i="71"/>
  <c r="G28" i="67"/>
  <c r="J114" i="71"/>
  <c r="L39" i="66"/>
  <c r="N35" i="69"/>
  <c r="R26" i="67"/>
  <c r="R32" i="70"/>
  <c r="I55" i="63"/>
  <c r="J30" i="68"/>
  <c r="H40" i="67"/>
  <c r="I102" i="67"/>
  <c r="N20" i="64"/>
  <c r="R114" i="67"/>
  <c r="P30" i="64"/>
  <c r="O35" i="68"/>
  <c r="L104" i="67"/>
  <c r="P21" i="71"/>
  <c r="AB113" i="64"/>
  <c r="Y113" i="63"/>
  <c r="P104" i="70"/>
  <c r="L20" i="70"/>
  <c r="I25" i="55"/>
  <c r="H55" i="55"/>
  <c r="K40" i="66"/>
  <c r="M34" i="71"/>
  <c r="R113" i="70"/>
  <c r="J35" i="55"/>
  <c r="M86" i="69"/>
  <c r="R22" i="64"/>
  <c r="O99" i="55"/>
  <c r="I73" i="68"/>
  <c r="R33" i="64"/>
  <c r="Q11" i="67"/>
  <c r="G114" i="68"/>
  <c r="H61" i="69"/>
  <c r="G25" i="65"/>
  <c r="Q104" i="65"/>
  <c r="P86" i="63"/>
  <c r="R39" i="70"/>
  <c r="K26" i="67"/>
  <c r="AG114" i="68"/>
  <c r="O42" i="68"/>
  <c r="AC114" i="68"/>
  <c r="H53" i="69"/>
  <c r="H83" i="68"/>
  <c r="Q10" i="63"/>
  <c r="H17" i="71"/>
  <c r="O26" i="66"/>
  <c r="R99" i="63"/>
  <c r="K32" i="67"/>
  <c r="G51" i="66"/>
  <c r="O35" i="63"/>
  <c r="R126" i="69"/>
  <c r="H68" i="64"/>
  <c r="O21" i="65"/>
  <c r="L30" i="66"/>
  <c r="P100" i="70"/>
  <c r="I63" i="68"/>
  <c r="M42" i="71"/>
  <c r="I55" i="66"/>
  <c r="H62" i="69"/>
  <c r="H99" i="71"/>
  <c r="M32" i="71"/>
  <c r="R31" i="67"/>
  <c r="G69" i="69"/>
  <c r="K83" i="55"/>
  <c r="N23" i="68"/>
  <c r="H58" i="67"/>
  <c r="O23" i="70"/>
  <c r="H41" i="69"/>
  <c r="R12" i="69"/>
  <c r="G63" i="66"/>
  <c r="AA114" i="71"/>
  <c r="AB115" i="71" s="1"/>
  <c r="O42" i="66"/>
  <c r="K26" i="69"/>
  <c r="J125" i="68"/>
  <c r="I28" i="65"/>
  <c r="L25" i="66"/>
  <c r="G55" i="67"/>
  <c r="O31" i="65"/>
  <c r="P31" i="67"/>
  <c r="K36" i="68"/>
  <c r="AD116" i="68"/>
  <c r="AB113" i="70"/>
  <c r="AB116" i="64"/>
  <c r="L22" i="65"/>
  <c r="K19" i="55"/>
  <c r="P14" i="63"/>
  <c r="P43" i="63"/>
  <c r="Q35" i="69"/>
  <c r="K99" i="68"/>
  <c r="N97" i="67"/>
  <c r="X112" i="63"/>
  <c r="N85" i="55"/>
  <c r="R83" i="55"/>
  <c r="K22" i="66"/>
  <c r="J8" i="68"/>
  <c r="J9" i="63"/>
  <c r="K12" i="69"/>
  <c r="R101" i="69"/>
  <c r="Q10" i="55"/>
  <c r="I87" i="63"/>
  <c r="I113" i="66"/>
  <c r="N38" i="69"/>
  <c r="H70" i="63"/>
  <c r="O37" i="68"/>
  <c r="AB113" i="63"/>
  <c r="G16" i="66"/>
  <c r="H40" i="71"/>
  <c r="G66" i="63"/>
  <c r="K18" i="67"/>
  <c r="I9" i="67"/>
  <c r="N87" i="71"/>
  <c r="I43" i="68"/>
  <c r="R28" i="71"/>
  <c r="J10" i="71"/>
  <c r="Q114" i="64"/>
  <c r="J27" i="69"/>
  <c r="J87" i="71"/>
  <c r="I25" i="70"/>
  <c r="G72" i="70"/>
  <c r="L18" i="66"/>
  <c r="G38" i="66"/>
  <c r="I75" i="64"/>
  <c r="M42" i="65"/>
  <c r="J41" i="71"/>
  <c r="J103" i="68"/>
  <c r="M101" i="69"/>
  <c r="G143" i="68"/>
  <c r="H74" i="70"/>
  <c r="O97" i="67"/>
  <c r="AE113" i="68"/>
  <c r="G142" i="68"/>
  <c r="J101" i="69"/>
  <c r="AH113" i="69"/>
  <c r="G104" i="65"/>
  <c r="M25" i="67"/>
  <c r="R14" i="71"/>
  <c r="O35" i="66"/>
  <c r="Q40" i="70"/>
  <c r="K27" i="65"/>
  <c r="R96" i="70"/>
  <c r="Q99" i="70"/>
  <c r="AA116" i="70"/>
  <c r="I69" i="71"/>
  <c r="M10" i="63"/>
  <c r="Q99" i="63"/>
  <c r="N99" i="67"/>
  <c r="O100" i="69"/>
  <c r="P24" i="66"/>
  <c r="O97" i="65"/>
  <c r="H29" i="69"/>
  <c r="N43" i="71"/>
  <c r="Q19" i="71"/>
  <c r="I71" i="66"/>
  <c r="I39" i="70"/>
  <c r="I101" i="63"/>
  <c r="I36" i="64"/>
  <c r="H126" i="69"/>
  <c r="H100" i="71"/>
  <c r="H28" i="66"/>
  <c r="L33" i="63"/>
  <c r="M15" i="71"/>
  <c r="J112" i="65"/>
  <c r="R17" i="67"/>
  <c r="Q29" i="66"/>
  <c r="M8" i="64"/>
  <c r="Z114" i="68"/>
  <c r="AA115" i="68" s="1"/>
  <c r="G65" i="66"/>
  <c r="K38" i="65"/>
  <c r="N101" i="70"/>
  <c r="H10" i="70"/>
  <c r="I66" i="66"/>
  <c r="I98" i="68"/>
  <c r="I103" i="55"/>
  <c r="G75" i="71"/>
  <c r="I26" i="66"/>
  <c r="H73" i="69"/>
  <c r="K116" i="68"/>
  <c r="J97" i="71"/>
  <c r="J11" i="70"/>
  <c r="H18" i="66"/>
  <c r="G13" i="69"/>
  <c r="I69" i="64"/>
  <c r="L125" i="64"/>
  <c r="P26" i="69"/>
  <c r="I20" i="68"/>
  <c r="G124" i="63"/>
  <c r="Q29" i="69"/>
  <c r="L29" i="55"/>
  <c r="G18" i="69"/>
  <c r="I104" i="55"/>
  <c r="J8" i="69"/>
  <c r="O114" i="71"/>
  <c r="H24" i="66"/>
  <c r="M13" i="64"/>
  <c r="J22" i="65"/>
  <c r="R124" i="67"/>
  <c r="G100" i="65"/>
  <c r="Q41" i="70"/>
  <c r="L84" i="70"/>
  <c r="H84" i="65"/>
  <c r="Q9" i="67"/>
  <c r="N86" i="65"/>
  <c r="P39" i="64"/>
  <c r="AG116" i="55"/>
  <c r="Q33" i="65"/>
  <c r="M126" i="67"/>
  <c r="I86" i="63"/>
  <c r="K100" i="63"/>
  <c r="H58" i="64"/>
  <c r="I51" i="65"/>
  <c r="L20" i="66"/>
  <c r="R103" i="71"/>
  <c r="R13" i="70"/>
  <c r="N15" i="65"/>
  <c r="I85" i="69"/>
  <c r="L18" i="64"/>
  <c r="J40" i="71"/>
  <c r="K113" i="68"/>
  <c r="J40" i="69"/>
  <c r="AA116" i="63"/>
  <c r="H21" i="64"/>
  <c r="O98" i="68"/>
  <c r="O34" i="64"/>
  <c r="I70" i="70"/>
  <c r="O98" i="71"/>
  <c r="L99" i="65"/>
  <c r="H116" i="67"/>
  <c r="M102" i="65"/>
  <c r="L41" i="71"/>
  <c r="H101" i="64"/>
  <c r="G16" i="68"/>
  <c r="G125" i="67"/>
  <c r="I10" i="66"/>
  <c r="O112" i="68"/>
  <c r="J11" i="64"/>
  <c r="I70" i="68"/>
  <c r="Q104" i="70"/>
  <c r="H60" i="66"/>
  <c r="P116" i="68"/>
  <c r="H36" i="63"/>
  <c r="N30" i="66"/>
  <c r="M17" i="68"/>
  <c r="K25" i="64"/>
  <c r="N116" i="71"/>
  <c r="Y113" i="67"/>
  <c r="H41" i="63"/>
  <c r="I35" i="68"/>
  <c r="N124" i="64"/>
  <c r="L14" i="67"/>
  <c r="L116" i="69"/>
  <c r="L11" i="71"/>
  <c r="O102" i="68"/>
  <c r="M113" i="66"/>
  <c r="M114" i="66"/>
  <c r="O21" i="71"/>
  <c r="R104" i="63"/>
  <c r="H43" i="71"/>
  <c r="Q113" i="66"/>
  <c r="M13" i="67"/>
  <c r="I16" i="66"/>
  <c r="Q23" i="63"/>
  <c r="R14" i="65"/>
  <c r="O11" i="55"/>
  <c r="H39" i="64"/>
  <c r="G26" i="69"/>
  <c r="P28" i="67"/>
  <c r="L32" i="71"/>
  <c r="R125" i="67"/>
  <c r="K39" i="68"/>
  <c r="I17" i="63"/>
  <c r="L15" i="67"/>
  <c r="N31" i="71"/>
  <c r="L28" i="70"/>
  <c r="K27" i="69"/>
  <c r="K97" i="64"/>
  <c r="AF113" i="65"/>
  <c r="R102" i="71"/>
  <c r="G126" i="68"/>
  <c r="K84" i="63"/>
  <c r="P8" i="69"/>
  <c r="O113" i="70"/>
  <c r="L14" i="70"/>
  <c r="O20" i="71"/>
  <c r="H124" i="71"/>
  <c r="M11" i="55"/>
  <c r="J26" i="65"/>
  <c r="M96" i="68"/>
  <c r="H124" i="63"/>
  <c r="P112" i="69"/>
  <c r="H13" i="66"/>
  <c r="I51" i="63"/>
  <c r="K38" i="67"/>
  <c r="G31" i="63"/>
  <c r="G33" i="66"/>
  <c r="K26" i="63"/>
  <c r="K101" i="67"/>
  <c r="Q31" i="70"/>
  <c r="R100" i="66"/>
  <c r="M17" i="69"/>
  <c r="P21" i="66"/>
  <c r="N39" i="68"/>
  <c r="G62" i="63"/>
  <c r="R124" i="68"/>
  <c r="J31" i="71"/>
  <c r="N26" i="66"/>
  <c r="J39" i="71"/>
  <c r="H19" i="63"/>
  <c r="O116" i="63"/>
  <c r="O41" i="71"/>
  <c r="N20" i="66"/>
  <c r="I22" i="70"/>
  <c r="P29" i="69"/>
  <c r="N102" i="63"/>
  <c r="O35" i="69"/>
  <c r="Q39" i="64"/>
  <c r="M112" i="69"/>
  <c r="N99" i="63"/>
  <c r="G65" i="55"/>
  <c r="K38" i="64"/>
  <c r="P13" i="65"/>
  <c r="J25" i="70"/>
  <c r="L22" i="67"/>
  <c r="O86" i="64"/>
  <c r="G67" i="67"/>
  <c r="G60" i="65"/>
  <c r="P41" i="68"/>
  <c r="AG116" i="63"/>
  <c r="J10" i="68"/>
  <c r="M112" i="71"/>
  <c r="R9" i="71"/>
  <c r="K27" i="68"/>
  <c r="L19" i="65"/>
  <c r="G143" i="64"/>
  <c r="AH116" i="63"/>
  <c r="P27" i="55"/>
  <c r="N114" i="65"/>
  <c r="G16" i="67"/>
  <c r="I70" i="64"/>
  <c r="N113" i="63"/>
  <c r="O100" i="63"/>
  <c r="L28" i="65"/>
  <c r="M35" i="63"/>
  <c r="L12" i="65"/>
  <c r="N97" i="66"/>
  <c r="N13" i="68"/>
  <c r="Q22" i="55"/>
  <c r="Y116" i="70"/>
  <c r="P96" i="63"/>
  <c r="I100" i="68"/>
  <c r="I9" i="65"/>
  <c r="G141" i="64"/>
  <c r="N23" i="64"/>
  <c r="G69" i="68"/>
  <c r="J11" i="55"/>
  <c r="I55" i="64"/>
  <c r="J124" i="67"/>
  <c r="H70" i="69"/>
  <c r="O37" i="70"/>
  <c r="AG112" i="65"/>
  <c r="K22" i="65"/>
  <c r="Q41" i="66"/>
  <c r="G19" i="68"/>
  <c r="P41" i="65"/>
  <c r="K101" i="71"/>
  <c r="N38" i="71"/>
  <c r="K21" i="66"/>
  <c r="H83" i="66"/>
  <c r="R112" i="69"/>
  <c r="J20" i="70"/>
  <c r="I17" i="68"/>
  <c r="H10" i="63"/>
  <c r="AH114" i="67"/>
  <c r="L27" i="69"/>
  <c r="P86" i="71"/>
  <c r="K26" i="64"/>
  <c r="G142" i="70"/>
  <c r="I68" i="65"/>
  <c r="O28" i="55"/>
  <c r="O42" i="70"/>
  <c r="I141" i="67"/>
  <c r="N86" i="64"/>
  <c r="M10" i="64"/>
  <c r="R101" i="68"/>
  <c r="O98" i="69"/>
  <c r="Q10" i="70"/>
  <c r="N104" i="63"/>
  <c r="G124" i="71"/>
  <c r="M85" i="69"/>
  <c r="J39" i="65"/>
  <c r="N99" i="70"/>
  <c r="Z113" i="68"/>
  <c r="N16" i="69"/>
  <c r="G68" i="69"/>
  <c r="H27" i="69"/>
  <c r="H42" i="63"/>
  <c r="J37" i="63"/>
  <c r="Q31" i="63"/>
  <c r="H86" i="69"/>
  <c r="N39" i="66"/>
  <c r="I53" i="65"/>
  <c r="AH116" i="66"/>
  <c r="K28" i="55"/>
  <c r="O41" i="64"/>
  <c r="M96" i="67"/>
  <c r="H37" i="70"/>
  <c r="I66" i="65"/>
  <c r="H101" i="70"/>
  <c r="N28" i="68"/>
  <c r="R22" i="65"/>
  <c r="N41" i="68"/>
  <c r="H59" i="65"/>
  <c r="R35" i="68"/>
  <c r="O83" i="64"/>
  <c r="L126" i="68"/>
  <c r="R84" i="71"/>
  <c r="I57" i="63"/>
  <c r="I85" i="65"/>
  <c r="I17" i="70"/>
  <c r="K27" i="64"/>
  <c r="H101" i="65"/>
  <c r="G11" i="67"/>
  <c r="J25" i="64"/>
  <c r="K101" i="55"/>
  <c r="I97" i="64"/>
  <c r="K97" i="68"/>
  <c r="R83" i="64"/>
  <c r="L26" i="71"/>
  <c r="G99" i="67"/>
  <c r="L21" i="64"/>
  <c r="P21" i="68"/>
  <c r="G100" i="63"/>
  <c r="H125" i="63"/>
  <c r="P28" i="70"/>
  <c r="P126" i="66"/>
  <c r="Q34" i="71"/>
  <c r="G21" i="68"/>
  <c r="I142" i="70"/>
  <c r="G63" i="63"/>
  <c r="P29" i="68"/>
  <c r="P15" i="64"/>
  <c r="R102" i="55"/>
  <c r="I61" i="65"/>
  <c r="P18" i="67"/>
  <c r="I64" i="69"/>
  <c r="I59" i="64"/>
  <c r="K13" i="69"/>
  <c r="L87" i="68"/>
  <c r="K126" i="64"/>
  <c r="O37" i="67"/>
  <c r="H69" i="67"/>
  <c r="H102" i="68"/>
  <c r="N84" i="68"/>
  <c r="H99" i="70"/>
  <c r="J96" i="63"/>
  <c r="H58" i="55"/>
  <c r="N8" i="64"/>
  <c r="M17" i="67"/>
  <c r="L112" i="67"/>
  <c r="I14" i="71"/>
  <c r="I35" i="67"/>
  <c r="K41" i="63"/>
  <c r="O12" i="70"/>
  <c r="M34" i="68"/>
  <c r="I65" i="64"/>
  <c r="O31" i="68"/>
  <c r="J23" i="70"/>
  <c r="J31" i="65"/>
  <c r="P96" i="65"/>
  <c r="N104" i="70"/>
  <c r="I36" i="63"/>
  <c r="N32" i="63"/>
  <c r="L17" i="55"/>
  <c r="AF114" i="69"/>
  <c r="Y114" i="71"/>
  <c r="P85" i="63"/>
  <c r="G8" i="68"/>
  <c r="M101" i="68"/>
  <c r="M29" i="69"/>
  <c r="M23" i="70"/>
  <c r="I66" i="63"/>
  <c r="O83" i="66"/>
  <c r="M100" i="71"/>
  <c r="L100" i="64"/>
  <c r="G40" i="71"/>
  <c r="H55" i="63"/>
  <c r="J10" i="70"/>
  <c r="N10" i="70"/>
  <c r="H13" i="68"/>
  <c r="I87" i="68"/>
  <c r="I37" i="70"/>
  <c r="L103" i="55"/>
  <c r="AF112" i="69"/>
  <c r="I36" i="66"/>
  <c r="I116" i="63"/>
  <c r="I16" i="70"/>
  <c r="J98" i="65"/>
  <c r="N18" i="64"/>
  <c r="O26" i="71"/>
  <c r="H99" i="64"/>
  <c r="N14" i="67"/>
  <c r="M99" i="63"/>
  <c r="I10" i="69"/>
  <c r="O97" i="64"/>
  <c r="H114" i="70"/>
  <c r="N116" i="69"/>
  <c r="N13" i="70"/>
  <c r="L20" i="69"/>
  <c r="J34" i="69"/>
  <c r="J36" i="65"/>
  <c r="N36" i="65"/>
  <c r="O102" i="64"/>
  <c r="P113" i="63"/>
  <c r="K20" i="55"/>
  <c r="O19" i="65"/>
  <c r="Q103" i="64"/>
  <c r="L101" i="70"/>
  <c r="P29" i="66"/>
  <c r="P15" i="68"/>
  <c r="K27" i="63"/>
  <c r="H32" i="64"/>
  <c r="I72" i="71"/>
  <c r="N113" i="70"/>
  <c r="K10" i="63"/>
  <c r="I13" i="69"/>
  <c r="I35" i="63"/>
  <c r="Q102" i="71"/>
  <c r="O101" i="67"/>
  <c r="G53" i="63"/>
  <c r="O38" i="68"/>
  <c r="I124" i="63"/>
  <c r="H40" i="68"/>
  <c r="R41" i="71"/>
  <c r="P103" i="71"/>
  <c r="Q17" i="64"/>
  <c r="L35" i="65"/>
  <c r="L31" i="64"/>
  <c r="R102" i="70"/>
  <c r="J38" i="66"/>
  <c r="L101" i="69"/>
  <c r="P24" i="68"/>
  <c r="AH112" i="66"/>
  <c r="N36" i="64"/>
  <c r="F81" i="67"/>
  <c r="I28" i="55"/>
  <c r="H70" i="66"/>
  <c r="H27" i="66"/>
  <c r="I16" i="64"/>
  <c r="I96" i="67"/>
  <c r="L25" i="68"/>
  <c r="H113" i="71"/>
  <c r="G52" i="69"/>
  <c r="G51" i="70"/>
  <c r="G20" i="68"/>
  <c r="AD112" i="71"/>
  <c r="J29" i="69"/>
  <c r="G16" i="65"/>
  <c r="L16" i="69"/>
  <c r="G10" i="71"/>
  <c r="H60" i="55"/>
  <c r="I126" i="66"/>
  <c r="H15" i="67"/>
  <c r="I56" i="68"/>
  <c r="P14" i="65"/>
  <c r="G66" i="55"/>
  <c r="H43" i="67"/>
  <c r="H71" i="65"/>
  <c r="P21" i="63"/>
  <c r="J87" i="69"/>
  <c r="L98" i="66"/>
  <c r="I30" i="63"/>
  <c r="L103" i="68"/>
  <c r="AA116" i="71"/>
  <c r="J20" i="65"/>
  <c r="L41" i="68"/>
  <c r="L11" i="68"/>
  <c r="AF116" i="71"/>
  <c r="R28" i="55"/>
  <c r="P16" i="64"/>
  <c r="Q8" i="67"/>
  <c r="AB112" i="65"/>
  <c r="K101" i="70"/>
  <c r="R23" i="67"/>
  <c r="H52" i="64"/>
  <c r="K12" i="70"/>
  <c r="G73" i="71"/>
  <c r="I124" i="71"/>
  <c r="H63" i="70"/>
  <c r="I86" i="66"/>
  <c r="I83" i="71"/>
  <c r="P17" i="71"/>
  <c r="Q86" i="71"/>
  <c r="X114" i="66"/>
  <c r="L84" i="68"/>
  <c r="J17" i="67"/>
  <c r="H24" i="70"/>
  <c r="G116" i="68"/>
  <c r="L17" i="64"/>
  <c r="O10" i="69"/>
  <c r="G68" i="67"/>
  <c r="G142" i="69"/>
  <c r="Z116" i="65"/>
  <c r="I15" i="71"/>
  <c r="N43" i="67"/>
  <c r="N104" i="67"/>
  <c r="O10" i="64"/>
  <c r="AA114" i="66"/>
  <c r="G20" i="63"/>
  <c r="R42" i="69"/>
  <c r="L96" i="67"/>
  <c r="K27" i="55"/>
  <c r="J33" i="64"/>
  <c r="I64" i="55"/>
  <c r="K102" i="66"/>
  <c r="AB112" i="68"/>
  <c r="L43" i="64"/>
  <c r="O97" i="70"/>
  <c r="M26" i="65"/>
  <c r="H52" i="55"/>
  <c r="Q30" i="69"/>
  <c r="R18" i="63"/>
  <c r="M126" i="64"/>
  <c r="I42" i="63"/>
  <c r="N34" i="55"/>
  <c r="L113" i="69"/>
  <c r="J83" i="55"/>
  <c r="G102" i="71"/>
  <c r="M22" i="71"/>
  <c r="P36" i="63"/>
  <c r="Q37" i="65"/>
  <c r="M23" i="66"/>
  <c r="M33" i="66"/>
  <c r="Q17" i="69"/>
  <c r="R15" i="70"/>
  <c r="K20" i="63"/>
  <c r="P27" i="68"/>
  <c r="R34" i="63"/>
  <c r="O124" i="66"/>
  <c r="K30" i="63"/>
  <c r="R23" i="65"/>
  <c r="AB116" i="70"/>
  <c r="K27" i="67"/>
  <c r="H126" i="66"/>
  <c r="P10" i="66"/>
  <c r="G141" i="70"/>
  <c r="I144" i="65"/>
  <c r="G20" i="66"/>
  <c r="R19" i="71"/>
  <c r="K99" i="55"/>
  <c r="K9" i="65"/>
  <c r="G27" i="64"/>
  <c r="R16" i="63"/>
  <c r="H25" i="65"/>
  <c r="L33" i="64"/>
  <c r="I74" i="64"/>
  <c r="G54" i="55"/>
  <c r="O25" i="64"/>
  <c r="P124" i="64"/>
  <c r="N19" i="65"/>
  <c r="J30" i="65"/>
  <c r="K100" i="71"/>
  <c r="Q12" i="71"/>
  <c r="N25" i="64"/>
  <c r="J35" i="66"/>
  <c r="R126" i="67"/>
  <c r="H61" i="64"/>
  <c r="N10" i="55"/>
  <c r="O24" i="68"/>
  <c r="O14" i="70"/>
  <c r="J35" i="67"/>
  <c r="R113" i="65"/>
  <c r="L8" i="71"/>
  <c r="G141" i="68"/>
  <c r="G22" i="67"/>
  <c r="P126" i="65"/>
  <c r="O22" i="70"/>
  <c r="H24" i="68"/>
  <c r="G53" i="55"/>
  <c r="J28" i="65"/>
  <c r="O116" i="71"/>
  <c r="L40" i="70"/>
  <c r="N36" i="71"/>
  <c r="P28" i="71"/>
  <c r="L98" i="63"/>
  <c r="J37" i="67"/>
  <c r="Q10" i="64"/>
  <c r="I73" i="65"/>
  <c r="G58" i="63"/>
  <c r="H43" i="69"/>
  <c r="AA113" i="63"/>
  <c r="O113" i="71"/>
  <c r="Z112" i="64"/>
  <c r="M86" i="64"/>
  <c r="M27" i="70"/>
  <c r="H22" i="66"/>
  <c r="J33" i="67"/>
  <c r="N124" i="65"/>
  <c r="I38" i="68"/>
  <c r="R11" i="70"/>
  <c r="L31" i="68"/>
  <c r="M36" i="70"/>
  <c r="I114" i="63"/>
  <c r="H15" i="70"/>
  <c r="I103" i="71"/>
  <c r="M96" i="66"/>
  <c r="N113" i="67"/>
  <c r="L103" i="70"/>
  <c r="I54" i="67"/>
  <c r="M125" i="65"/>
  <c r="I13" i="68"/>
  <c r="G87" i="71"/>
  <c r="R24" i="68"/>
  <c r="R18" i="64"/>
  <c r="AA113" i="68"/>
  <c r="K84" i="70"/>
  <c r="J37" i="71"/>
  <c r="O24" i="67"/>
  <c r="G26" i="66"/>
  <c r="J21" i="66"/>
  <c r="J83" i="68"/>
  <c r="H68" i="71"/>
  <c r="G12" i="71"/>
  <c r="G19" i="69"/>
  <c r="Z114" i="64"/>
  <c r="AH112" i="67"/>
  <c r="H64" i="71"/>
  <c r="P87" i="69"/>
  <c r="J112" i="68"/>
  <c r="G63" i="64"/>
  <c r="Q84" i="68"/>
  <c r="P19" i="70"/>
  <c r="R28" i="69"/>
  <c r="J29" i="64"/>
  <c r="M35" i="65"/>
  <c r="AG112" i="69"/>
  <c r="K20" i="64"/>
  <c r="H101" i="69"/>
  <c r="O20" i="70"/>
  <c r="G16" i="71"/>
  <c r="L99" i="67"/>
  <c r="J27" i="71"/>
  <c r="P12" i="63"/>
  <c r="H54" i="55"/>
  <c r="P38" i="67"/>
  <c r="K116" i="55"/>
  <c r="N34" i="66"/>
  <c r="H65" i="63"/>
  <c r="Q42" i="63"/>
  <c r="K33" i="63"/>
  <c r="M38" i="64"/>
  <c r="Q33" i="66"/>
  <c r="R83" i="69"/>
  <c r="K32" i="65"/>
  <c r="H103" i="66"/>
  <c r="L23" i="71"/>
  <c r="G12" i="67"/>
  <c r="O33" i="65"/>
  <c r="N11" i="70"/>
  <c r="J10" i="65"/>
  <c r="I144" i="70"/>
  <c r="O31" i="63"/>
  <c r="L96" i="65"/>
  <c r="J126" i="67"/>
  <c r="P101" i="64"/>
  <c r="G17" i="68"/>
  <c r="I103" i="69"/>
  <c r="Q84" i="67"/>
  <c r="H86" i="66"/>
  <c r="AC112" i="66"/>
  <c r="I72" i="64"/>
  <c r="G52" i="55"/>
  <c r="P100" i="69"/>
  <c r="Q99" i="66"/>
  <c r="R83" i="65"/>
  <c r="O116" i="66"/>
  <c r="N15" i="66"/>
  <c r="N37" i="68"/>
  <c r="O83" i="67"/>
  <c r="K97" i="70"/>
  <c r="AB114" i="65"/>
  <c r="R85" i="70"/>
  <c r="N43" i="63"/>
  <c r="N104" i="66"/>
  <c r="P10" i="64"/>
  <c r="R42" i="64"/>
  <c r="I59" i="65"/>
  <c r="R31" i="63"/>
  <c r="Q103" i="63"/>
  <c r="K16" i="64"/>
  <c r="J17" i="69"/>
  <c r="AC113" i="65"/>
  <c r="I43" i="70"/>
  <c r="J28" i="69"/>
  <c r="H24" i="65"/>
  <c r="H19" i="71"/>
  <c r="L22" i="71"/>
  <c r="J10" i="55"/>
  <c r="K104" i="64"/>
  <c r="R86" i="66"/>
  <c r="M41" i="70"/>
  <c r="N24" i="68"/>
  <c r="N98" i="64"/>
  <c r="M113" i="68"/>
  <c r="G97" i="69"/>
  <c r="G68" i="64"/>
  <c r="G60" i="63"/>
  <c r="Q40" i="68"/>
  <c r="K29" i="55"/>
  <c r="I54" i="70"/>
  <c r="J86" i="68"/>
  <c r="R27" i="66"/>
  <c r="G75" i="67"/>
  <c r="K103" i="64"/>
  <c r="O36" i="64"/>
  <c r="J18" i="63"/>
  <c r="H35" i="70"/>
  <c r="M28" i="68"/>
  <c r="P34" i="64"/>
  <c r="G40" i="68"/>
  <c r="M38" i="71"/>
  <c r="P33" i="69"/>
  <c r="L114" i="67"/>
  <c r="O24" i="66"/>
  <c r="AG114" i="65"/>
  <c r="O15" i="64"/>
  <c r="I100" i="69"/>
  <c r="M87" i="65"/>
  <c r="I26" i="69"/>
  <c r="Q37" i="70"/>
  <c r="J101" i="71"/>
  <c r="Q29" i="68"/>
  <c r="L33" i="69"/>
  <c r="I11" i="64"/>
  <c r="K21" i="63"/>
  <c r="J23" i="69"/>
  <c r="O24" i="63"/>
  <c r="L84" i="66"/>
  <c r="Q20" i="55"/>
  <c r="G75" i="65"/>
  <c r="O39" i="70"/>
  <c r="Q37" i="68"/>
  <c r="I113" i="64"/>
  <c r="G33" i="63"/>
  <c r="H17" i="55"/>
  <c r="I59" i="67"/>
  <c r="J100" i="70"/>
  <c r="R41" i="64"/>
  <c r="K112" i="65"/>
  <c r="I26" i="63"/>
  <c r="N114" i="66"/>
  <c r="H113" i="63"/>
  <c r="K42" i="71"/>
  <c r="Q34" i="63"/>
  <c r="Q25" i="64"/>
  <c r="P102" i="55"/>
  <c r="M10" i="66"/>
  <c r="I66" i="55"/>
  <c r="O19" i="55"/>
  <c r="L20" i="71"/>
  <c r="G58" i="68"/>
  <c r="AH113" i="65"/>
  <c r="H72" i="71"/>
  <c r="I143" i="71"/>
  <c r="L36" i="66"/>
  <c r="G70" i="67"/>
  <c r="L97" i="66"/>
  <c r="AA112" i="68"/>
  <c r="N19" i="55"/>
  <c r="O39" i="64"/>
  <c r="G54" i="71"/>
  <c r="I21" i="69"/>
  <c r="Q18" i="65"/>
  <c r="H21" i="69"/>
  <c r="N36" i="69"/>
  <c r="I18" i="65"/>
  <c r="AA114" i="67"/>
  <c r="AB115" i="67" s="1"/>
  <c r="J99" i="65"/>
  <c r="O29" i="64"/>
  <c r="O28" i="70"/>
  <c r="N100" i="55"/>
  <c r="O101" i="63"/>
  <c r="P19" i="66"/>
  <c r="K12" i="63"/>
  <c r="I64" i="67"/>
  <c r="K17" i="69"/>
  <c r="K19" i="68"/>
  <c r="G40" i="63"/>
  <c r="Q43" i="71"/>
  <c r="Q38" i="70"/>
  <c r="AE114" i="55"/>
  <c r="M29" i="55"/>
  <c r="R30" i="67"/>
  <c r="O126" i="66"/>
  <c r="R103" i="65"/>
  <c r="G55" i="66"/>
  <c r="L83" i="55"/>
  <c r="L26" i="65"/>
  <c r="I55" i="68"/>
  <c r="L125" i="55"/>
  <c r="AC113" i="70"/>
  <c r="Q28" i="64"/>
  <c r="H100" i="68"/>
  <c r="I85" i="66"/>
  <c r="Q104" i="55"/>
  <c r="P41" i="66"/>
  <c r="AH114" i="63"/>
  <c r="G17" i="64"/>
  <c r="P34" i="63"/>
  <c r="R27" i="71"/>
  <c r="G101" i="64"/>
  <c r="R34" i="65"/>
  <c r="O116" i="67"/>
  <c r="Q28" i="66"/>
  <c r="AC112" i="65"/>
  <c r="M42" i="64"/>
  <c r="R28" i="66"/>
  <c r="M24" i="71"/>
  <c r="P33" i="65"/>
  <c r="K8" i="67"/>
  <c r="N41" i="70"/>
  <c r="N34" i="71"/>
  <c r="O36" i="65"/>
  <c r="P126" i="69"/>
  <c r="K11" i="71"/>
  <c r="M33" i="69"/>
  <c r="O83" i="68"/>
  <c r="P116" i="71"/>
  <c r="Z112" i="65"/>
  <c r="M39" i="66"/>
  <c r="K24" i="64"/>
  <c r="G13" i="71"/>
  <c r="J98" i="63"/>
  <c r="Q85" i="71"/>
  <c r="H99" i="65"/>
  <c r="J15" i="67"/>
  <c r="R97" i="66"/>
  <c r="I83" i="63"/>
  <c r="Q36" i="67"/>
  <c r="I62" i="69"/>
  <c r="L8" i="66"/>
  <c r="J114" i="69"/>
  <c r="K115" i="69" s="1"/>
  <c r="H100" i="64"/>
  <c r="AF114" i="63"/>
  <c r="H26" i="70"/>
  <c r="J104" i="65"/>
  <c r="J101" i="67"/>
  <c r="R102" i="65"/>
  <c r="P30" i="68"/>
  <c r="N15" i="69"/>
  <c r="H103" i="65"/>
  <c r="P40" i="69"/>
  <c r="AE113" i="63"/>
  <c r="G143" i="67"/>
  <c r="L19" i="55"/>
  <c r="R126" i="66"/>
  <c r="P32" i="70"/>
  <c r="N104" i="71"/>
  <c r="AE113" i="71"/>
  <c r="N125" i="67"/>
  <c r="G71" i="66"/>
  <c r="G38" i="69"/>
  <c r="R28" i="63"/>
  <c r="J18" i="65"/>
  <c r="Q32" i="67"/>
  <c r="P116" i="69"/>
  <c r="N16" i="66"/>
  <c r="M12" i="63"/>
  <c r="N14" i="66"/>
  <c r="M8" i="55"/>
  <c r="J36" i="64"/>
  <c r="H26" i="65"/>
  <c r="J22" i="69"/>
  <c r="Q98" i="66"/>
  <c r="M41" i="64"/>
  <c r="K28" i="69"/>
  <c r="Q101" i="65"/>
  <c r="H38" i="65"/>
  <c r="AF112" i="63"/>
  <c r="I34" i="63"/>
  <c r="G74" i="67"/>
  <c r="L41" i="64"/>
  <c r="O9" i="66"/>
  <c r="G142" i="66"/>
  <c r="AH113" i="70"/>
  <c r="H8" i="64"/>
  <c r="J9" i="69"/>
  <c r="R36" i="64"/>
  <c r="K10" i="68"/>
  <c r="H38" i="66"/>
  <c r="Q43" i="63"/>
  <c r="G21" i="70"/>
  <c r="J101" i="65"/>
  <c r="N38" i="63"/>
  <c r="K9" i="67"/>
  <c r="M30" i="69"/>
  <c r="P24" i="65"/>
  <c r="H60" i="70"/>
  <c r="O21" i="63"/>
  <c r="H67" i="65"/>
  <c r="M104" i="70"/>
  <c r="H31" i="64"/>
  <c r="AB114" i="69"/>
  <c r="AB115" i="69" s="1"/>
  <c r="L112" i="66"/>
  <c r="H12" i="65"/>
  <c r="Q124" i="63"/>
  <c r="H16" i="68"/>
  <c r="I84" i="66"/>
  <c r="P36" i="68"/>
  <c r="P21" i="55"/>
  <c r="M125" i="66"/>
  <c r="O43" i="65"/>
  <c r="K102" i="69"/>
  <c r="O19" i="68"/>
  <c r="R84" i="69"/>
  <c r="N41" i="65"/>
  <c r="O40" i="71"/>
  <c r="G126" i="66"/>
  <c r="L35" i="67"/>
  <c r="H114" i="55"/>
  <c r="M87" i="69"/>
  <c r="H9" i="69"/>
  <c r="J96" i="71"/>
  <c r="I58" i="70"/>
  <c r="N126" i="63"/>
  <c r="R37" i="67"/>
  <c r="G64" i="68"/>
  <c r="P29" i="70"/>
  <c r="L24" i="71"/>
  <c r="I144" i="68"/>
  <c r="K19" i="63"/>
  <c r="L23" i="63"/>
  <c r="R8" i="65"/>
  <c r="G19" i="70"/>
  <c r="I30" i="71"/>
  <c r="I14" i="65"/>
  <c r="M36" i="67"/>
  <c r="M39" i="64"/>
  <c r="H29" i="67"/>
  <c r="L14" i="68"/>
  <c r="M24" i="67"/>
  <c r="Q36" i="64"/>
  <c r="H68" i="67"/>
  <c r="O13" i="67"/>
  <c r="N36" i="70"/>
  <c r="O18" i="68"/>
  <c r="M34" i="70"/>
  <c r="Q13" i="71"/>
  <c r="G15" i="69"/>
  <c r="N21" i="55"/>
  <c r="G34" i="71"/>
  <c r="M102" i="69"/>
  <c r="J13" i="69"/>
  <c r="P32" i="64"/>
  <c r="R12" i="67"/>
  <c r="L27" i="67"/>
  <c r="J86" i="65"/>
  <c r="R19" i="68"/>
  <c r="L19" i="69"/>
  <c r="I101" i="65"/>
  <c r="M32" i="67"/>
  <c r="R26" i="68"/>
  <c r="I74" i="69"/>
  <c r="N114" i="68"/>
  <c r="M85" i="71"/>
  <c r="L126" i="63"/>
  <c r="G20" i="67"/>
  <c r="L98" i="71"/>
  <c r="M97" i="65"/>
  <c r="I30" i="68"/>
  <c r="AE112" i="63"/>
  <c r="P36" i="65"/>
  <c r="G36" i="71"/>
  <c r="G27" i="70"/>
  <c r="Q16" i="65"/>
  <c r="G61" i="67"/>
  <c r="G42" i="71"/>
  <c r="I71" i="65"/>
  <c r="N29" i="63"/>
  <c r="G83" i="67"/>
  <c r="O103" i="67"/>
  <c r="I28" i="67"/>
  <c r="AC113" i="69"/>
  <c r="K24" i="67"/>
  <c r="AE112" i="70"/>
  <c r="N14" i="70"/>
  <c r="G125" i="69"/>
  <c r="G99" i="64"/>
  <c r="J30" i="69"/>
  <c r="M19" i="69"/>
  <c r="H12" i="66"/>
  <c r="L102" i="70"/>
  <c r="N85" i="70"/>
  <c r="G57" i="66"/>
  <c r="G125" i="68"/>
  <c r="K101" i="68"/>
  <c r="Q85" i="55"/>
  <c r="H99" i="63"/>
  <c r="K11" i="66"/>
  <c r="I83" i="67"/>
  <c r="AE113" i="67"/>
  <c r="H42" i="70"/>
  <c r="K83" i="63"/>
  <c r="N15" i="71"/>
  <c r="L104" i="69"/>
  <c r="J26" i="71"/>
  <c r="O32" i="70"/>
  <c r="H23" i="64"/>
  <c r="X116" i="55"/>
  <c r="G144" i="64"/>
  <c r="M15" i="69"/>
  <c r="G11" i="65"/>
  <c r="M40" i="69"/>
  <c r="H83" i="67"/>
  <c r="O125" i="55"/>
  <c r="N17" i="70"/>
  <c r="H20" i="70"/>
  <c r="H10" i="67"/>
  <c r="I62" i="71"/>
  <c r="J31" i="63"/>
  <c r="M19" i="71"/>
  <c r="Q126" i="70"/>
  <c r="M34" i="63"/>
  <c r="I65" i="68"/>
  <c r="I65" i="55"/>
  <c r="Q96" i="71"/>
  <c r="N19" i="70"/>
  <c r="J83" i="65"/>
  <c r="L104" i="71"/>
  <c r="J29" i="70"/>
  <c r="H112" i="67"/>
  <c r="R11" i="63"/>
  <c r="M114" i="70"/>
  <c r="H28" i="69"/>
  <c r="R39" i="66"/>
  <c r="L102" i="68"/>
  <c r="H25" i="70"/>
  <c r="H11" i="55"/>
  <c r="J102" i="63"/>
  <c r="I103" i="63"/>
  <c r="J22" i="63"/>
  <c r="L21" i="70"/>
  <c r="M32" i="66"/>
  <c r="G30" i="64"/>
  <c r="Q116" i="63"/>
  <c r="M33" i="71"/>
  <c r="P11" i="71"/>
  <c r="G14" i="64"/>
  <c r="P83" i="55"/>
  <c r="AB114" i="66"/>
  <c r="G100" i="68"/>
  <c r="K41" i="64"/>
  <c r="P124" i="71"/>
  <c r="R8" i="55"/>
  <c r="I27" i="55"/>
  <c r="M24" i="66"/>
  <c r="I14" i="70"/>
  <c r="O85" i="55"/>
  <c r="J104" i="68"/>
  <c r="H68" i="63"/>
  <c r="N36" i="66"/>
  <c r="Z116" i="55"/>
  <c r="N40" i="64"/>
  <c r="I8" i="67"/>
  <c r="R40" i="71"/>
  <c r="J84" i="71"/>
  <c r="O41" i="67"/>
  <c r="I32" i="64"/>
  <c r="Q34" i="55"/>
  <c r="Q42" i="69"/>
  <c r="J113" i="63"/>
  <c r="G87" i="63"/>
  <c r="H62" i="71"/>
  <c r="I73" i="64"/>
  <c r="H31" i="67"/>
  <c r="P124" i="63"/>
  <c r="P13" i="70"/>
  <c r="I19" i="68"/>
  <c r="I68" i="69"/>
  <c r="O21" i="68"/>
  <c r="J21" i="65"/>
  <c r="AI112" i="68"/>
  <c r="I70" i="69"/>
  <c r="O19" i="67"/>
  <c r="G38" i="63"/>
  <c r="O21" i="55"/>
  <c r="I13" i="63"/>
  <c r="AC116" i="67"/>
  <c r="O42" i="67"/>
  <c r="P39" i="66"/>
  <c r="R30" i="64"/>
  <c r="P116" i="66"/>
  <c r="R13" i="68"/>
  <c r="G16" i="63"/>
  <c r="K12" i="65"/>
  <c r="P102" i="63"/>
  <c r="I72" i="70"/>
  <c r="N14" i="69"/>
  <c r="H74" i="71"/>
  <c r="L87" i="65"/>
  <c r="J87" i="67"/>
  <c r="Q112" i="71"/>
  <c r="N102" i="65"/>
  <c r="I9" i="64"/>
  <c r="H65" i="65"/>
  <c r="H75" i="67"/>
  <c r="N35" i="68"/>
  <c r="I98" i="65"/>
  <c r="L25" i="67"/>
  <c r="N19" i="63"/>
  <c r="Y116" i="69"/>
  <c r="G125" i="70"/>
  <c r="I32" i="67"/>
  <c r="K34" i="63"/>
  <c r="L10" i="65"/>
  <c r="N102" i="64"/>
  <c r="G64" i="70"/>
  <c r="G141" i="63"/>
  <c r="G36" i="65"/>
  <c r="R112" i="71"/>
  <c r="AE114" i="71"/>
  <c r="R37" i="71"/>
  <c r="G8" i="66"/>
  <c r="G51" i="64"/>
  <c r="I10" i="67"/>
  <c r="H41" i="67"/>
  <c r="H61" i="67"/>
  <c r="J40" i="66"/>
  <c r="H102" i="63"/>
  <c r="J27" i="66"/>
  <c r="N41" i="67"/>
  <c r="H16" i="64"/>
  <c r="I14" i="69"/>
  <c r="G66" i="67"/>
  <c r="F81" i="64"/>
  <c r="J26" i="63"/>
  <c r="G124" i="70"/>
  <c r="L102" i="71"/>
  <c r="M29" i="70"/>
  <c r="G125" i="55"/>
  <c r="P16" i="66"/>
  <c r="J41" i="70"/>
  <c r="L38" i="69"/>
  <c r="K13" i="68"/>
  <c r="Q104" i="69"/>
  <c r="J32" i="66"/>
  <c r="H103" i="64"/>
  <c r="J33" i="69"/>
  <c r="P96" i="70"/>
  <c r="I10" i="68"/>
  <c r="N87" i="68"/>
  <c r="J103" i="70"/>
  <c r="AC113" i="66"/>
  <c r="I36" i="68"/>
  <c r="L26" i="67"/>
  <c r="AA112" i="65"/>
  <c r="H39" i="69"/>
  <c r="O39" i="63"/>
  <c r="K86" i="68"/>
  <c r="G29" i="65"/>
  <c r="Q24" i="63"/>
  <c r="O35" i="65"/>
  <c r="G33" i="67"/>
  <c r="I102" i="63"/>
  <c r="L97" i="69"/>
  <c r="K8" i="71"/>
  <c r="AB116" i="66"/>
  <c r="M16" i="68"/>
  <c r="K37" i="70"/>
  <c r="G87" i="66"/>
  <c r="Q41" i="71"/>
  <c r="K25" i="71"/>
  <c r="K42" i="64"/>
  <c r="AD116" i="66"/>
  <c r="K85" i="63"/>
  <c r="P17" i="63"/>
  <c r="R8" i="66"/>
  <c r="O32" i="68"/>
  <c r="G29" i="55"/>
  <c r="I65" i="66"/>
  <c r="J104" i="67"/>
  <c r="I21" i="68"/>
  <c r="I26" i="67"/>
  <c r="N37" i="71"/>
  <c r="R23" i="70"/>
  <c r="J12" i="63"/>
  <c r="P16" i="65"/>
  <c r="K116" i="65"/>
  <c r="H72" i="68"/>
  <c r="M26" i="55"/>
  <c r="Q85" i="70"/>
  <c r="AD116" i="67"/>
  <c r="N85" i="68"/>
  <c r="P13" i="64"/>
  <c r="G24" i="64"/>
  <c r="P22" i="63"/>
  <c r="L103" i="64"/>
  <c r="Q100" i="69"/>
  <c r="J114" i="55"/>
  <c r="I70" i="65"/>
  <c r="AE112" i="67"/>
  <c r="I40" i="68"/>
  <c r="I52" i="65"/>
  <c r="R97" i="70"/>
  <c r="L100" i="71"/>
  <c r="G25" i="64"/>
  <c r="M30" i="68"/>
  <c r="N21" i="71"/>
  <c r="H124" i="66"/>
  <c r="J36" i="67"/>
  <c r="K13" i="71"/>
  <c r="O104" i="64"/>
  <c r="G26" i="63"/>
  <c r="J102" i="55"/>
  <c r="R38" i="69"/>
  <c r="Q20" i="69"/>
  <c r="N41" i="71"/>
  <c r="R36" i="65"/>
  <c r="L27" i="55"/>
  <c r="J103" i="69"/>
  <c r="M87" i="64"/>
  <c r="N37" i="65"/>
  <c r="G143" i="69"/>
  <c r="H15" i="68"/>
  <c r="X112" i="67"/>
  <c r="AI116" i="64"/>
  <c r="K113" i="71"/>
  <c r="H75" i="70"/>
  <c r="R114" i="71"/>
  <c r="I144" i="71"/>
  <c r="P125" i="63"/>
  <c r="I96" i="70"/>
  <c r="J83" i="70"/>
  <c r="R33" i="67"/>
  <c r="G20" i="70"/>
  <c r="I71" i="67"/>
  <c r="R26" i="55"/>
  <c r="M41" i="66"/>
  <c r="R11" i="64"/>
  <c r="M9" i="63"/>
  <c r="L96" i="70"/>
  <c r="G28" i="55"/>
  <c r="N101" i="69"/>
  <c r="R14" i="67"/>
  <c r="J114" i="68"/>
  <c r="K115" i="68" s="1"/>
  <c r="M98" i="65"/>
  <c r="I56" i="65"/>
  <c r="Q97" i="55"/>
  <c r="P98" i="64"/>
  <c r="I40" i="65"/>
  <c r="L20" i="55"/>
  <c r="H23" i="68"/>
  <c r="R8" i="63"/>
  <c r="G41" i="71"/>
  <c r="M9" i="68"/>
  <c r="I102" i="65"/>
  <c r="G18" i="70"/>
  <c r="M104" i="69"/>
  <c r="O125" i="71"/>
  <c r="I57" i="71"/>
  <c r="J43" i="70"/>
  <c r="I126" i="64"/>
  <c r="AB112" i="71"/>
  <c r="H126" i="65"/>
  <c r="G65" i="63"/>
  <c r="H51" i="55"/>
  <c r="Q16" i="68"/>
  <c r="K19" i="69"/>
  <c r="H26" i="55"/>
  <c r="H55" i="70"/>
  <c r="AG116" i="70"/>
  <c r="O102" i="69"/>
  <c r="H9" i="70"/>
  <c r="G103" i="66"/>
  <c r="L22" i="69"/>
  <c r="O41" i="70"/>
  <c r="G57" i="70"/>
  <c r="AI113" i="63"/>
  <c r="L18" i="70"/>
  <c r="R28" i="64"/>
  <c r="J8" i="66"/>
  <c r="Q34" i="68"/>
  <c r="O10" i="55"/>
  <c r="N126" i="70"/>
  <c r="P22" i="55"/>
  <c r="I8" i="66"/>
  <c r="P34" i="67"/>
  <c r="G61" i="63"/>
  <c r="K85" i="55"/>
  <c r="N100" i="63"/>
  <c r="P30" i="69"/>
  <c r="R36" i="63"/>
  <c r="H33" i="68"/>
  <c r="Y116" i="64"/>
  <c r="O101" i="65"/>
  <c r="H12" i="63"/>
  <c r="I104" i="64"/>
  <c r="Q100" i="55"/>
  <c r="R113" i="67"/>
  <c r="N112" i="71"/>
  <c r="G51" i="65"/>
  <c r="H32" i="66"/>
  <c r="I16" i="63"/>
  <c r="L86" i="66"/>
  <c r="R42" i="65"/>
  <c r="L43" i="70"/>
  <c r="O126" i="71"/>
  <c r="H41" i="64"/>
  <c r="Q98" i="68"/>
  <c r="R43" i="70"/>
  <c r="G67" i="55"/>
  <c r="M21" i="55"/>
  <c r="L13" i="71"/>
  <c r="I124" i="68"/>
  <c r="N31" i="70"/>
  <c r="L114" i="70"/>
  <c r="L115" i="70" s="1"/>
  <c r="L33" i="67"/>
  <c r="G59" i="66"/>
  <c r="N8" i="66"/>
  <c r="L96" i="64"/>
  <c r="G41" i="65"/>
  <c r="X116" i="71"/>
  <c r="Q23" i="67"/>
  <c r="K28" i="68"/>
  <c r="H62" i="68"/>
  <c r="M26" i="71"/>
  <c r="J8" i="64"/>
  <c r="AA112" i="70"/>
  <c r="K101" i="64"/>
  <c r="O40" i="69"/>
  <c r="K18" i="70"/>
  <c r="K16" i="68"/>
  <c r="P23" i="71"/>
  <c r="R32" i="64"/>
  <c r="I114" i="66"/>
  <c r="M124" i="69"/>
  <c r="H17" i="65"/>
  <c r="L20" i="64"/>
  <c r="R29" i="66"/>
  <c r="P85" i="55"/>
  <c r="I30" i="67"/>
  <c r="H31" i="69"/>
  <c r="Y114" i="63"/>
  <c r="R39" i="65"/>
  <c r="P30" i="66"/>
  <c r="I102" i="70"/>
  <c r="H75" i="65"/>
  <c r="G18" i="65"/>
  <c r="J11" i="68"/>
  <c r="N25" i="66"/>
  <c r="L103" i="69"/>
  <c r="Q30" i="64"/>
  <c r="Q21" i="65"/>
  <c r="G11" i="63"/>
  <c r="I14" i="67"/>
  <c r="J125" i="64"/>
  <c r="J16" i="68"/>
  <c r="J26" i="64"/>
  <c r="J22" i="71"/>
  <c r="I35" i="64"/>
  <c r="I100" i="66"/>
  <c r="M15" i="70"/>
  <c r="R9" i="63"/>
  <c r="K16" i="67"/>
  <c r="M22" i="69"/>
  <c r="G51" i="67"/>
  <c r="K43" i="65"/>
  <c r="R41" i="66"/>
  <c r="Q36" i="65"/>
  <c r="K28" i="67"/>
  <c r="G36" i="64"/>
  <c r="R35" i="65"/>
  <c r="Q104" i="71"/>
  <c r="P24" i="64"/>
  <c r="H43" i="63"/>
  <c r="L30" i="69"/>
  <c r="L124" i="71"/>
  <c r="P36" i="64"/>
  <c r="G22" i="68"/>
  <c r="L25" i="71"/>
  <c r="G12" i="63"/>
  <c r="L124" i="70"/>
  <c r="M11" i="67"/>
  <c r="K97" i="67"/>
  <c r="H37" i="63"/>
  <c r="J38" i="71"/>
  <c r="J97" i="65"/>
  <c r="L116" i="68"/>
  <c r="L97" i="67"/>
  <c r="K32" i="71"/>
  <c r="P98" i="67"/>
  <c r="I112" i="68"/>
  <c r="N9" i="65"/>
  <c r="Q87" i="64"/>
  <c r="G61" i="69"/>
  <c r="O126" i="64"/>
  <c r="P99" i="65"/>
  <c r="R112" i="55"/>
  <c r="K26" i="71"/>
  <c r="H65" i="68"/>
  <c r="L114" i="63"/>
  <c r="M115" i="63" s="1"/>
  <c r="AC114" i="71"/>
  <c r="AA112" i="69"/>
  <c r="M38" i="68"/>
  <c r="M26" i="67"/>
  <c r="H85" i="70"/>
  <c r="N31" i="67"/>
  <c r="H13" i="67"/>
  <c r="R13" i="63"/>
  <c r="I29" i="67"/>
  <c r="R30" i="63"/>
  <c r="O35" i="64"/>
  <c r="F81" i="65"/>
  <c r="I102" i="64"/>
  <c r="G69" i="64"/>
  <c r="N17" i="66"/>
  <c r="R103" i="63"/>
  <c r="I116" i="68"/>
  <c r="J104" i="66"/>
  <c r="H64" i="69"/>
  <c r="G104" i="63"/>
  <c r="I27" i="69"/>
  <c r="O30" i="65"/>
  <c r="K37" i="64"/>
  <c r="K34" i="71"/>
  <c r="Q22" i="63"/>
  <c r="R14" i="68"/>
  <c r="H14" i="69"/>
  <c r="R37" i="63"/>
  <c r="N125" i="69"/>
  <c r="G31" i="70"/>
  <c r="R25" i="55"/>
  <c r="I16" i="55"/>
  <c r="H75" i="71"/>
  <c r="O36" i="67"/>
  <c r="N116" i="68"/>
  <c r="I67" i="64"/>
  <c r="I125" i="71"/>
  <c r="J84" i="68"/>
  <c r="R33" i="63"/>
  <c r="G103" i="67"/>
  <c r="H53" i="67"/>
  <c r="L101" i="64"/>
  <c r="P103" i="68"/>
  <c r="R85" i="67"/>
  <c r="I22" i="63"/>
  <c r="O13" i="64"/>
  <c r="O32" i="63"/>
  <c r="J12" i="71"/>
  <c r="Q114" i="68"/>
  <c r="G27" i="63"/>
  <c r="O125" i="68"/>
  <c r="O99" i="64"/>
  <c r="L99" i="55"/>
  <c r="G112" i="64"/>
  <c r="Q34" i="67"/>
  <c r="J114" i="67"/>
  <c r="K124" i="64"/>
  <c r="N124" i="69"/>
  <c r="K37" i="63"/>
  <c r="AD116" i="69"/>
  <c r="H65" i="64"/>
  <c r="K21" i="69"/>
  <c r="P101" i="68"/>
  <c r="G59" i="70"/>
  <c r="J21" i="67"/>
  <c r="J114" i="65"/>
  <c r="N12" i="69"/>
  <c r="K126" i="70"/>
  <c r="P83" i="68"/>
  <c r="M20" i="67"/>
  <c r="M87" i="66"/>
  <c r="L99" i="68"/>
  <c r="I143" i="67"/>
  <c r="Q125" i="55"/>
  <c r="M102" i="55"/>
  <c r="J16" i="64"/>
  <c r="G13" i="66"/>
  <c r="O35" i="70"/>
  <c r="L100" i="55"/>
  <c r="H85" i="64"/>
  <c r="K13" i="65"/>
  <c r="G42" i="66"/>
  <c r="Z112" i="63"/>
  <c r="J13" i="68"/>
  <c r="J14" i="63"/>
  <c r="G125" i="63"/>
  <c r="K16" i="55"/>
  <c r="AC116" i="66"/>
  <c r="M14" i="70"/>
  <c r="I83" i="55"/>
  <c r="G103" i="63"/>
  <c r="AG116" i="66"/>
  <c r="M30" i="71"/>
  <c r="P41" i="70"/>
  <c r="M38" i="67"/>
  <c r="G38" i="68"/>
  <c r="P14" i="70"/>
  <c r="K13" i="67"/>
  <c r="L14" i="64"/>
  <c r="H113" i="67"/>
  <c r="L41" i="66"/>
  <c r="J40" i="63"/>
  <c r="Q97" i="69"/>
  <c r="I21" i="55"/>
  <c r="K28" i="70"/>
  <c r="N87" i="69"/>
  <c r="L8" i="69"/>
  <c r="P8" i="68"/>
  <c r="N8" i="63"/>
  <c r="J26" i="69"/>
  <c r="N84" i="66"/>
  <c r="O36" i="63"/>
  <c r="J116" i="66"/>
  <c r="L33" i="70"/>
  <c r="R99" i="67"/>
  <c r="R85" i="65"/>
  <c r="N20" i="70"/>
  <c r="P38" i="69"/>
  <c r="G61" i="66"/>
  <c r="R33" i="66"/>
  <c r="H71" i="63"/>
  <c r="AD112" i="65"/>
  <c r="R10" i="55"/>
  <c r="I34" i="65"/>
  <c r="G100" i="70"/>
  <c r="P38" i="65"/>
  <c r="G29" i="63"/>
  <c r="H30" i="69"/>
  <c r="L97" i="70"/>
  <c r="O116" i="55"/>
  <c r="I86" i="70"/>
  <c r="N40" i="69"/>
  <c r="I96" i="64"/>
  <c r="N29" i="64"/>
  <c r="J33" i="68"/>
  <c r="P96" i="66"/>
  <c r="K28" i="71"/>
  <c r="H18" i="65"/>
  <c r="M29" i="68"/>
  <c r="AF114" i="64"/>
  <c r="R114" i="65"/>
  <c r="J42" i="68"/>
  <c r="P17" i="67"/>
  <c r="AC113" i="68"/>
  <c r="I63" i="69"/>
  <c r="N19" i="64"/>
  <c r="H30" i="63"/>
  <c r="I60" i="65"/>
  <c r="O112" i="63"/>
  <c r="R11" i="71"/>
  <c r="M11" i="64"/>
  <c r="O20" i="64"/>
  <c r="L32" i="69"/>
  <c r="I116" i="69"/>
  <c r="P12" i="68"/>
  <c r="L8" i="63"/>
  <c r="N83" i="69"/>
  <c r="N42" i="70"/>
  <c r="J13" i="67"/>
  <c r="O28" i="67"/>
  <c r="J114" i="63"/>
  <c r="M27" i="69"/>
  <c r="O27" i="65"/>
  <c r="I52" i="63"/>
  <c r="J27" i="67"/>
  <c r="M116" i="69"/>
  <c r="H30" i="65"/>
  <c r="H28" i="64"/>
  <c r="G141" i="65"/>
  <c r="R101" i="64"/>
  <c r="H74" i="64"/>
  <c r="I99" i="71"/>
  <c r="M39" i="71"/>
  <c r="H35" i="63"/>
  <c r="Z116" i="63"/>
  <c r="G53" i="65"/>
  <c r="J32" i="68"/>
  <c r="J11" i="71"/>
  <c r="N11" i="69"/>
  <c r="O87" i="68"/>
  <c r="Q10" i="67"/>
  <c r="I34" i="69"/>
  <c r="K21" i="67"/>
  <c r="H15" i="66"/>
  <c r="J39" i="70"/>
  <c r="R101" i="65"/>
  <c r="J97" i="70"/>
  <c r="G72" i="68"/>
  <c r="AG113" i="69"/>
  <c r="J22" i="55"/>
  <c r="P124" i="67"/>
  <c r="O30" i="64"/>
  <c r="G67" i="68"/>
  <c r="K116" i="71"/>
  <c r="N83" i="67"/>
  <c r="H124" i="64"/>
  <c r="M12" i="66"/>
  <c r="R26" i="69"/>
  <c r="R28" i="70"/>
  <c r="M114" i="67"/>
  <c r="N115" i="67" s="1"/>
  <c r="M83" i="69"/>
  <c r="L42" i="66"/>
  <c r="P18" i="64"/>
  <c r="AD112" i="66"/>
  <c r="L83" i="70"/>
  <c r="K114" i="66"/>
  <c r="N9" i="63"/>
  <c r="G96" i="67"/>
  <c r="P35" i="68"/>
  <c r="G51" i="55"/>
  <c r="I126" i="69"/>
  <c r="M40" i="68"/>
  <c r="I99" i="65"/>
  <c r="O20" i="69"/>
  <c r="R17" i="69"/>
  <c r="R9" i="70"/>
  <c r="I32" i="70"/>
  <c r="O33" i="67"/>
  <c r="N33" i="67"/>
  <c r="N10" i="71"/>
  <c r="O23" i="65"/>
  <c r="H11" i="66"/>
  <c r="G124" i="69"/>
  <c r="I70" i="55"/>
  <c r="N30" i="64"/>
  <c r="L29" i="68"/>
  <c r="I55" i="70"/>
  <c r="O98" i="67"/>
  <c r="I113" i="68"/>
  <c r="O16" i="65"/>
  <c r="N99" i="66"/>
  <c r="R24" i="63"/>
  <c r="M41" i="68"/>
  <c r="K116" i="70"/>
  <c r="K12" i="67"/>
  <c r="K23" i="66"/>
  <c r="M97" i="66"/>
  <c r="L38" i="70"/>
  <c r="H58" i="69"/>
  <c r="K98" i="71"/>
  <c r="G63" i="68"/>
  <c r="G85" i="64"/>
  <c r="N23" i="70"/>
  <c r="R41" i="68"/>
  <c r="L126" i="64"/>
  <c r="K31" i="69"/>
  <c r="N102" i="55"/>
  <c r="AG116" i="65"/>
  <c r="O125" i="63"/>
  <c r="M25" i="68"/>
  <c r="P28" i="69"/>
  <c r="L27" i="68"/>
  <c r="R101" i="63"/>
  <c r="L18" i="63"/>
  <c r="M17" i="71"/>
  <c r="AG114" i="64"/>
  <c r="O100" i="68"/>
  <c r="I23" i="64"/>
  <c r="Q87" i="67"/>
  <c r="G141" i="66"/>
  <c r="AG112" i="70"/>
  <c r="H69" i="63"/>
  <c r="N35" i="55"/>
  <c r="Q15" i="69"/>
  <c r="M113" i="64"/>
  <c r="P34" i="69"/>
  <c r="AB113" i="68"/>
  <c r="L22" i="55"/>
  <c r="G55" i="55"/>
  <c r="I112" i="70"/>
  <c r="P116" i="63"/>
  <c r="I11" i="68"/>
  <c r="G67" i="71"/>
  <c r="H30" i="64"/>
  <c r="M24" i="69"/>
  <c r="P30" i="67"/>
  <c r="O22" i="68"/>
  <c r="H36" i="67"/>
  <c r="H125" i="70"/>
  <c r="K40" i="68"/>
  <c r="H57" i="68"/>
  <c r="H57" i="69"/>
  <c r="J98" i="67"/>
  <c r="G55" i="68"/>
  <c r="I54" i="71"/>
  <c r="G10" i="70"/>
  <c r="Q18" i="71"/>
  <c r="N98" i="69"/>
  <c r="L102" i="65"/>
  <c r="I69" i="65"/>
  <c r="J9" i="65"/>
  <c r="L96" i="68"/>
  <c r="P17" i="66"/>
  <c r="N83" i="63"/>
  <c r="P22" i="71"/>
  <c r="G103" i="70"/>
  <c r="N86" i="67"/>
  <c r="H75" i="69"/>
  <c r="G24" i="65"/>
  <c r="AH113" i="63"/>
  <c r="O25" i="68"/>
  <c r="O40" i="67"/>
  <c r="H87" i="64"/>
  <c r="Q17" i="66"/>
  <c r="R20" i="66"/>
  <c r="L36" i="71"/>
  <c r="K112" i="69"/>
  <c r="Q43" i="64"/>
  <c r="R29" i="64"/>
  <c r="L87" i="71"/>
  <c r="H98" i="63"/>
  <c r="N9" i="66"/>
  <c r="K31" i="65"/>
  <c r="P103" i="55"/>
  <c r="H100" i="65"/>
  <c r="Q37" i="63"/>
  <c r="Z114" i="67"/>
  <c r="H41" i="68"/>
  <c r="L39" i="64"/>
  <c r="I28" i="71"/>
  <c r="P96" i="69"/>
  <c r="G70" i="55"/>
  <c r="Q124" i="68"/>
  <c r="R112" i="70"/>
  <c r="I34" i="70"/>
  <c r="H10" i="55"/>
  <c r="I29" i="55"/>
  <c r="AF116" i="66"/>
  <c r="AG112" i="67"/>
  <c r="I144" i="67"/>
  <c r="G101" i="63"/>
  <c r="R96" i="63"/>
  <c r="J10" i="64"/>
  <c r="K114" i="65"/>
  <c r="K98" i="66"/>
  <c r="R22" i="66"/>
  <c r="J87" i="64"/>
  <c r="P19" i="71"/>
  <c r="Q33" i="64"/>
  <c r="O27" i="68"/>
  <c r="I97" i="70"/>
  <c r="Q41" i="68"/>
  <c r="I29" i="63"/>
  <c r="M21" i="65"/>
  <c r="I126" i="65"/>
  <c r="Q101" i="66"/>
  <c r="H102" i="65"/>
  <c r="P9" i="68"/>
  <c r="L28" i="66"/>
  <c r="M40" i="70"/>
  <c r="G55" i="71"/>
  <c r="I56" i="71"/>
  <c r="N101" i="68"/>
  <c r="R40" i="70"/>
  <c r="H32" i="71"/>
  <c r="K42" i="70"/>
  <c r="L28" i="69"/>
  <c r="G18" i="67"/>
  <c r="Q116" i="64"/>
  <c r="H104" i="67"/>
  <c r="O38" i="71"/>
  <c r="G74" i="69"/>
  <c r="N96" i="69"/>
  <c r="J97" i="66"/>
  <c r="Q26" i="64"/>
  <c r="H10" i="68"/>
  <c r="G28" i="63"/>
  <c r="O40" i="63"/>
  <c r="J97" i="69"/>
  <c r="N12" i="67"/>
  <c r="L102" i="67"/>
  <c r="M87" i="70"/>
  <c r="N8" i="68"/>
  <c r="H87" i="70"/>
  <c r="P11" i="65"/>
  <c r="Q40" i="69"/>
  <c r="H97" i="65"/>
  <c r="I114" i="71"/>
  <c r="G83" i="66"/>
  <c r="K12" i="68"/>
  <c r="O96" i="69"/>
  <c r="J33" i="65"/>
  <c r="K18" i="66"/>
  <c r="P85" i="71"/>
  <c r="R87" i="65"/>
  <c r="N14" i="68"/>
  <c r="M124" i="67"/>
  <c r="Q98" i="64"/>
  <c r="I83" i="65"/>
  <c r="O99" i="66"/>
  <c r="O84" i="68"/>
  <c r="P83" i="71"/>
  <c r="L99" i="64"/>
  <c r="K35" i="64"/>
  <c r="F81" i="63"/>
  <c r="M114" i="69"/>
  <c r="N115" i="69" s="1"/>
  <c r="H37" i="66"/>
  <c r="N10" i="67"/>
  <c r="R113" i="71"/>
  <c r="R28" i="67"/>
  <c r="O86" i="69"/>
  <c r="G64" i="55"/>
  <c r="AI114" i="70"/>
  <c r="O98" i="70"/>
  <c r="M87" i="68"/>
  <c r="J34" i="71"/>
  <c r="L34" i="69"/>
  <c r="N33" i="66"/>
  <c r="N35" i="66"/>
  <c r="O40" i="68"/>
  <c r="K19" i="64"/>
  <c r="N31" i="64"/>
  <c r="O114" i="68"/>
  <c r="P115" i="68" s="1"/>
  <c r="N17" i="71"/>
  <c r="G27" i="68"/>
  <c r="G54" i="64"/>
  <c r="G12" i="64"/>
  <c r="I58" i="65"/>
  <c r="I24" i="68"/>
  <c r="M13" i="69"/>
  <c r="Q101" i="64"/>
  <c r="H68" i="65"/>
  <c r="L26" i="63"/>
  <c r="J125" i="66"/>
  <c r="AH114" i="66"/>
  <c r="N37" i="70"/>
  <c r="G17" i="69"/>
  <c r="H19" i="64"/>
  <c r="K15" i="66"/>
  <c r="K9" i="70"/>
  <c r="H20" i="64"/>
  <c r="J21" i="63"/>
  <c r="R124" i="69"/>
  <c r="I59" i="70"/>
  <c r="L98" i="67"/>
  <c r="J22" i="67"/>
  <c r="I41" i="70"/>
  <c r="I63" i="65"/>
  <c r="R97" i="65"/>
  <c r="L41" i="69"/>
  <c r="O43" i="69"/>
  <c r="K30" i="66"/>
  <c r="O86" i="67"/>
  <c r="X116" i="64"/>
  <c r="J27" i="65"/>
  <c r="L30" i="70"/>
  <c r="O12" i="63"/>
  <c r="R14" i="64"/>
  <c r="J9" i="71"/>
  <c r="H126" i="64"/>
  <c r="N11" i="65"/>
  <c r="G59" i="55"/>
  <c r="P100" i="68"/>
  <c r="G55" i="69"/>
  <c r="N100" i="68"/>
  <c r="N29" i="69"/>
  <c r="M112" i="66"/>
  <c r="P104" i="69"/>
  <c r="O29" i="63"/>
  <c r="K113" i="63"/>
  <c r="F81" i="69"/>
  <c r="H54" i="65"/>
  <c r="Q8" i="64"/>
  <c r="N15" i="70"/>
  <c r="H65" i="67"/>
  <c r="J85" i="70"/>
  <c r="Q124" i="69"/>
  <c r="Q21" i="68"/>
  <c r="K33" i="71"/>
  <c r="M104" i="63"/>
  <c r="R35" i="63"/>
  <c r="R99" i="66"/>
  <c r="K125" i="67"/>
  <c r="AC112" i="64"/>
  <c r="I54" i="65"/>
  <c r="H26" i="64"/>
  <c r="N28" i="66"/>
  <c r="H33" i="71"/>
  <c r="G53" i="66"/>
  <c r="H124" i="69"/>
  <c r="N96" i="65"/>
  <c r="N37" i="67"/>
  <c r="G26" i="68"/>
  <c r="P83" i="66"/>
  <c r="H29" i="64"/>
  <c r="H61" i="65"/>
  <c r="L125" i="71"/>
  <c r="M26" i="63"/>
  <c r="P17" i="68"/>
  <c r="R124" i="64"/>
  <c r="Q102" i="67"/>
  <c r="P100" i="55"/>
  <c r="H15" i="65"/>
  <c r="N14" i="64"/>
  <c r="H72" i="65"/>
  <c r="Q21" i="67"/>
  <c r="I8" i="55"/>
  <c r="O25" i="63"/>
  <c r="Q112" i="63"/>
  <c r="P14" i="55"/>
  <c r="H29" i="70"/>
  <c r="O16" i="63"/>
  <c r="Q41" i="63"/>
  <c r="Q16" i="64"/>
  <c r="H24" i="67"/>
  <c r="G18" i="63"/>
  <c r="I35" i="65"/>
  <c r="G53" i="68"/>
  <c r="O14" i="68"/>
  <c r="O87" i="71"/>
  <c r="P23" i="69"/>
  <c r="L12" i="63"/>
  <c r="R87" i="69"/>
  <c r="M83" i="63"/>
  <c r="L40" i="68"/>
  <c r="AB116" i="63"/>
  <c r="G10" i="55"/>
  <c r="G116" i="70"/>
  <c r="G70" i="71"/>
  <c r="I58" i="64"/>
  <c r="O102" i="66"/>
  <c r="J38" i="64"/>
  <c r="H39" i="66"/>
  <c r="I65" i="65"/>
  <c r="M126" i="66"/>
  <c r="P116" i="65"/>
  <c r="M12" i="64"/>
  <c r="L101" i="65"/>
  <c r="M27" i="63"/>
  <c r="Q39" i="63"/>
  <c r="G66" i="69"/>
  <c r="O17" i="69"/>
  <c r="H96" i="70"/>
  <c r="I98" i="69"/>
  <c r="AE116" i="67"/>
  <c r="J32" i="69"/>
  <c r="AH116" i="64"/>
  <c r="I141" i="70"/>
  <c r="G58" i="67"/>
  <c r="M124" i="64"/>
  <c r="M125" i="69"/>
  <c r="I38" i="67"/>
  <c r="Q14" i="63"/>
  <c r="R124" i="70"/>
  <c r="G21" i="69"/>
  <c r="M8" i="66"/>
  <c r="L84" i="64"/>
  <c r="G97" i="64"/>
  <c r="J102" i="66"/>
  <c r="I62" i="65"/>
  <c r="G17" i="65"/>
  <c r="I23" i="71"/>
  <c r="H11" i="64"/>
  <c r="J36" i="68"/>
  <c r="Q24" i="66"/>
  <c r="O29" i="71"/>
  <c r="G97" i="67"/>
  <c r="Z113" i="71"/>
  <c r="K20" i="71"/>
  <c r="H116" i="55"/>
  <c r="X114" i="67"/>
  <c r="I65" i="69"/>
  <c r="AA113" i="69"/>
  <c r="I20" i="69"/>
  <c r="Z116" i="64"/>
  <c r="X116" i="67"/>
  <c r="Y113" i="69"/>
  <c r="N41" i="66"/>
  <c r="H103" i="68"/>
  <c r="AI114" i="65"/>
  <c r="Q125" i="67"/>
  <c r="I58" i="68"/>
  <c r="L113" i="63"/>
  <c r="L29" i="65"/>
  <c r="L31" i="70"/>
  <c r="J8" i="71"/>
  <c r="R11" i="69"/>
  <c r="H39" i="65"/>
  <c r="Q19" i="68"/>
  <c r="M19" i="66"/>
  <c r="K8" i="65"/>
  <c r="I23" i="68"/>
  <c r="K98" i="68"/>
  <c r="H57" i="63"/>
  <c r="K16" i="65"/>
  <c r="J16" i="71"/>
  <c r="P38" i="63"/>
  <c r="L43" i="65"/>
  <c r="H36" i="69"/>
  <c r="AC114" i="69"/>
  <c r="H75" i="64"/>
  <c r="Q96" i="63"/>
  <c r="K99" i="63"/>
  <c r="G58" i="66"/>
  <c r="G21" i="55"/>
  <c r="R13" i="71"/>
  <c r="K21" i="71"/>
  <c r="L16" i="68"/>
  <c r="N83" i="71"/>
  <c r="K23" i="69"/>
  <c r="H9" i="63"/>
  <c r="I67" i="63"/>
  <c r="I61" i="70"/>
  <c r="M39" i="69"/>
  <c r="G26" i="70"/>
  <c r="J37" i="66"/>
  <c r="Y112" i="65"/>
  <c r="N124" i="63"/>
  <c r="G30" i="66"/>
  <c r="K87" i="64"/>
  <c r="O84" i="69"/>
  <c r="R29" i="71"/>
  <c r="Q124" i="66"/>
  <c r="H58" i="66"/>
  <c r="P35" i="70"/>
  <c r="K104" i="65"/>
  <c r="J29" i="67"/>
  <c r="I22" i="65"/>
  <c r="X116" i="69"/>
  <c r="J116" i="65"/>
  <c r="J27" i="55"/>
  <c r="J9" i="68"/>
  <c r="O13" i="69"/>
  <c r="P98" i="69"/>
  <c r="Q113" i="65"/>
  <c r="N42" i="67"/>
  <c r="I100" i="71"/>
  <c r="I24" i="70"/>
  <c r="Q34" i="64"/>
  <c r="M33" i="65"/>
  <c r="L104" i="68"/>
  <c r="N21" i="63"/>
  <c r="H11" i="69"/>
  <c r="K32" i="70"/>
  <c r="I36" i="69"/>
  <c r="K19" i="65"/>
  <c r="N116" i="63"/>
  <c r="M33" i="67"/>
  <c r="M9" i="69"/>
  <c r="I31" i="63"/>
  <c r="N14" i="55"/>
  <c r="H52" i="66"/>
  <c r="AE114" i="70"/>
  <c r="I52" i="70"/>
  <c r="Q19" i="67"/>
  <c r="N9" i="69"/>
  <c r="Q17" i="70"/>
  <c r="G60" i="69"/>
  <c r="O19" i="66"/>
  <c r="L10" i="71"/>
  <c r="M38" i="65"/>
  <c r="Q13" i="67"/>
  <c r="G74" i="55"/>
  <c r="M97" i="69"/>
  <c r="H112" i="70"/>
  <c r="P101" i="66"/>
  <c r="P23" i="63"/>
  <c r="G71" i="67"/>
  <c r="R29" i="68"/>
  <c r="Q98" i="63"/>
  <c r="N31" i="68"/>
  <c r="J34" i="55"/>
  <c r="O29" i="68"/>
  <c r="Q83" i="55"/>
  <c r="R100" i="69"/>
  <c r="O29" i="70"/>
  <c r="N10" i="69"/>
  <c r="G87" i="65"/>
  <c r="H54" i="64"/>
  <c r="I71" i="63"/>
  <c r="G8" i="55"/>
  <c r="K97" i="69"/>
  <c r="R116" i="70"/>
  <c r="I85" i="55"/>
  <c r="Q9" i="70"/>
  <c r="R99" i="71"/>
  <c r="M103" i="68"/>
  <c r="N27" i="65"/>
  <c r="O124" i="69"/>
  <c r="O23" i="63"/>
  <c r="H14" i="65"/>
  <c r="L31" i="63"/>
  <c r="M17" i="66"/>
  <c r="P25" i="64"/>
  <c r="P25" i="66"/>
  <c r="I96" i="63"/>
  <c r="AA116" i="55"/>
  <c r="O15" i="65"/>
  <c r="I142" i="69"/>
  <c r="I32" i="68"/>
  <c r="I84" i="68"/>
  <c r="R86" i="63"/>
  <c r="M83" i="68"/>
  <c r="H19" i="65"/>
  <c r="G64" i="63"/>
  <c r="H101" i="71"/>
  <c r="M20" i="68"/>
  <c r="R17" i="63"/>
  <c r="K125" i="66"/>
  <c r="M22" i="64"/>
  <c r="O39" i="68"/>
  <c r="H64" i="64"/>
  <c r="Q26" i="68"/>
  <c r="H84" i="69"/>
  <c r="I38" i="64"/>
  <c r="L87" i="63"/>
  <c r="P28" i="63"/>
  <c r="L113" i="70"/>
  <c r="H21" i="66"/>
  <c r="N27" i="67"/>
  <c r="Q113" i="69"/>
  <c r="J23" i="63"/>
  <c r="J30" i="66"/>
  <c r="X112" i="71"/>
  <c r="I30" i="69"/>
  <c r="I24" i="66"/>
  <c r="R116" i="66"/>
  <c r="H65" i="71"/>
  <c r="H17" i="63"/>
  <c r="Q101" i="68"/>
  <c r="K40" i="69"/>
  <c r="H59" i="69"/>
  <c r="Z114" i="65"/>
  <c r="AA115" i="65" s="1"/>
  <c r="I60" i="64"/>
  <c r="R39" i="64"/>
  <c r="AA116" i="69"/>
  <c r="I54" i="64"/>
  <c r="H104" i="64"/>
  <c r="N37" i="66"/>
  <c r="P96" i="71"/>
  <c r="G13" i="70"/>
  <c r="I63" i="64"/>
  <c r="P35" i="65"/>
  <c r="M24" i="68"/>
  <c r="L125" i="66"/>
  <c r="R100" i="64"/>
  <c r="H34" i="55"/>
  <c r="P19" i="64"/>
  <c r="G144" i="70"/>
  <c r="L116" i="55"/>
  <c r="I72" i="63"/>
  <c r="H28" i="68"/>
  <c r="I28" i="70"/>
  <c r="I59" i="71"/>
  <c r="P16" i="63"/>
  <c r="L87" i="69"/>
  <c r="H112" i="68"/>
  <c r="N104" i="55"/>
  <c r="K125" i="68"/>
  <c r="H58" i="65"/>
  <c r="L40" i="71"/>
  <c r="AB113" i="66"/>
  <c r="J11" i="63"/>
  <c r="M37" i="71"/>
  <c r="O86" i="63"/>
  <c r="I17" i="64"/>
  <c r="R13" i="66"/>
  <c r="AC116" i="69"/>
  <c r="R124" i="71"/>
  <c r="P28" i="64"/>
  <c r="L99" i="69"/>
  <c r="O32" i="67"/>
  <c r="O87" i="66"/>
  <c r="I11" i="66"/>
  <c r="J19" i="68"/>
  <c r="I75" i="69"/>
  <c r="Q126" i="68"/>
  <c r="I57" i="64"/>
  <c r="L25" i="65"/>
  <c r="J96" i="65"/>
  <c r="G24" i="68"/>
  <c r="I11" i="69"/>
  <c r="I112" i="63"/>
  <c r="K125" i="70"/>
  <c r="J100" i="71"/>
  <c r="R100" i="68"/>
  <c r="K83" i="69"/>
  <c r="P104" i="71"/>
  <c r="P35" i="67"/>
  <c r="M19" i="70"/>
  <c r="R84" i="66"/>
  <c r="J34" i="64"/>
  <c r="I68" i="67"/>
  <c r="AA112" i="66"/>
  <c r="M103" i="63"/>
  <c r="AG114" i="69"/>
  <c r="M40" i="63"/>
  <c r="N33" i="69"/>
  <c r="G15" i="66"/>
  <c r="Q102" i="64"/>
  <c r="H56" i="68"/>
  <c r="L86" i="71"/>
  <c r="H103" i="55"/>
  <c r="R116" i="69"/>
  <c r="I97" i="68"/>
  <c r="G57" i="69"/>
  <c r="N32" i="69"/>
  <c r="O101" i="68"/>
  <c r="N20" i="55"/>
  <c r="I57" i="69"/>
  <c r="M10" i="68"/>
  <c r="O15" i="63"/>
  <c r="AI116" i="65"/>
  <c r="R10" i="71"/>
  <c r="M99" i="71"/>
  <c r="N102" i="67"/>
  <c r="H69" i="71"/>
  <c r="N85" i="67"/>
  <c r="H40" i="70"/>
  <c r="R18" i="70"/>
  <c r="I55" i="69"/>
  <c r="I60" i="70"/>
  <c r="N31" i="65"/>
  <c r="G57" i="55"/>
  <c r="H25" i="67"/>
  <c r="N27" i="69"/>
  <c r="N30" i="63"/>
  <c r="N98" i="71"/>
  <c r="R22" i="67"/>
  <c r="K99" i="69"/>
  <c r="H83" i="71"/>
  <c r="L100" i="67"/>
  <c r="Z112" i="71"/>
  <c r="M21" i="66"/>
  <c r="Y112" i="68"/>
  <c r="L33" i="65"/>
  <c r="J41" i="67"/>
  <c r="Q14" i="66"/>
  <c r="R24" i="64"/>
  <c r="I143" i="70"/>
  <c r="G21" i="65"/>
  <c r="O21" i="69"/>
  <c r="G141" i="71"/>
  <c r="P43" i="67"/>
  <c r="J87" i="68"/>
  <c r="P84" i="69"/>
  <c r="G68" i="68"/>
  <c r="I103" i="70"/>
  <c r="N87" i="64"/>
  <c r="I53" i="69"/>
  <c r="L28" i="68"/>
  <c r="R103" i="68"/>
  <c r="H96" i="66"/>
  <c r="K125" i="65"/>
  <c r="AI114" i="68"/>
  <c r="AB116" i="68"/>
  <c r="O18" i="67"/>
  <c r="M103" i="67"/>
  <c r="N124" i="71"/>
  <c r="H24" i="64"/>
  <c r="O24" i="70"/>
  <c r="O32" i="65"/>
  <c r="K31" i="63"/>
  <c r="H10" i="65"/>
  <c r="H72" i="66"/>
  <c r="M42" i="63"/>
  <c r="O126" i="63"/>
  <c r="I103" i="68"/>
  <c r="H52" i="67"/>
  <c r="Q30" i="65"/>
  <c r="J98" i="64"/>
  <c r="X114" i="65"/>
  <c r="R32" i="69"/>
  <c r="G74" i="65"/>
  <c r="R18" i="71"/>
  <c r="N102" i="66"/>
  <c r="I125" i="66"/>
  <c r="L10" i="67"/>
  <c r="R26" i="71"/>
  <c r="L12" i="70"/>
  <c r="L21" i="66"/>
  <c r="R99" i="68"/>
  <c r="L86" i="67"/>
  <c r="R43" i="69"/>
  <c r="H62" i="65"/>
  <c r="L26" i="64"/>
  <c r="H43" i="70"/>
  <c r="I17" i="66"/>
  <c r="N96" i="66"/>
  <c r="H66" i="63"/>
  <c r="L96" i="69"/>
  <c r="Q112" i="69"/>
  <c r="G61" i="71"/>
  <c r="J96" i="64"/>
  <c r="P112" i="68"/>
  <c r="Q8" i="70"/>
  <c r="H112" i="65"/>
  <c r="G14" i="66"/>
  <c r="J13" i="66"/>
  <c r="K37" i="71"/>
  <c r="I53" i="70"/>
  <c r="K112" i="68"/>
  <c r="H56" i="66"/>
  <c r="M114" i="68"/>
  <c r="AC116" i="68"/>
  <c r="P124" i="66"/>
  <c r="M26" i="68"/>
  <c r="O126" i="70"/>
  <c r="H29" i="63"/>
  <c r="G33" i="68"/>
  <c r="O17" i="55"/>
  <c r="I116" i="64"/>
  <c r="AC114" i="63"/>
  <c r="I100" i="55"/>
  <c r="J102" i="68"/>
  <c r="H17" i="66"/>
  <c r="L28" i="71"/>
  <c r="P23" i="68"/>
  <c r="M40" i="64"/>
  <c r="K8" i="66"/>
  <c r="AE114" i="63"/>
  <c r="I58" i="67"/>
  <c r="I142" i="67"/>
  <c r="M15" i="63"/>
  <c r="L34" i="71"/>
  <c r="O23" i="71"/>
  <c r="R16" i="66"/>
  <c r="AF113" i="68"/>
  <c r="H70" i="71"/>
  <c r="N85" i="63"/>
  <c r="AC112" i="69"/>
  <c r="Q23" i="70"/>
  <c r="AI116" i="71"/>
  <c r="J12" i="69"/>
  <c r="AC113" i="71"/>
  <c r="K84" i="64"/>
  <c r="Q40" i="67"/>
  <c r="M29" i="65"/>
  <c r="H8" i="55"/>
  <c r="K24" i="65"/>
  <c r="O99" i="70"/>
  <c r="H12" i="69"/>
  <c r="G103" i="64"/>
  <c r="H22" i="65"/>
  <c r="N96" i="67"/>
  <c r="O43" i="71"/>
  <c r="R9" i="68"/>
  <c r="G114" i="70"/>
  <c r="I74" i="66"/>
  <c r="I67" i="67"/>
  <c r="K9" i="71"/>
  <c r="G64" i="65"/>
  <c r="P21" i="69"/>
  <c r="G16" i="55"/>
  <c r="Q126" i="67"/>
  <c r="Q116" i="70"/>
  <c r="H84" i="66"/>
  <c r="K22" i="68"/>
  <c r="L43" i="63"/>
  <c r="G25" i="69"/>
  <c r="J103" i="55"/>
  <c r="P37" i="64"/>
  <c r="O112" i="71"/>
  <c r="I62" i="66"/>
  <c r="AI112" i="63"/>
  <c r="I52" i="64"/>
  <c r="I38" i="71"/>
  <c r="O42" i="71"/>
  <c r="M116" i="68"/>
  <c r="I71" i="70"/>
  <c r="H100" i="55"/>
  <c r="P8" i="66"/>
  <c r="R83" i="67"/>
  <c r="K100" i="64"/>
  <c r="M43" i="64"/>
  <c r="P17" i="64"/>
  <c r="G101" i="68"/>
  <c r="M25" i="70"/>
  <c r="H60" i="63"/>
  <c r="Q30" i="66"/>
  <c r="K124" i="69"/>
  <c r="R98" i="70"/>
  <c r="M36" i="71"/>
  <c r="O83" i="69"/>
  <c r="O29" i="65"/>
  <c r="I113" i="69"/>
  <c r="J113" i="71"/>
  <c r="M15" i="67"/>
  <c r="M29" i="64"/>
  <c r="J31" i="67"/>
  <c r="R26" i="70"/>
  <c r="Q12" i="67"/>
  <c r="I87" i="67"/>
  <c r="M9" i="64"/>
  <c r="L104" i="66"/>
  <c r="P36" i="71"/>
  <c r="G103" i="68"/>
  <c r="N99" i="71"/>
  <c r="N17" i="69"/>
  <c r="M14" i="71"/>
  <c r="AH114" i="65"/>
  <c r="R8" i="70"/>
  <c r="K15" i="71"/>
  <c r="Y116" i="65"/>
  <c r="I124" i="66"/>
  <c r="P26" i="71"/>
  <c r="K125" i="63"/>
  <c r="G101" i="67"/>
  <c r="I8" i="71"/>
  <c r="I41" i="66"/>
  <c r="M25" i="65"/>
  <c r="G144" i="67"/>
  <c r="X114" i="69"/>
  <c r="O23" i="64"/>
  <c r="P100" i="63"/>
  <c r="N30" i="71"/>
  <c r="P113" i="70"/>
  <c r="K84" i="68"/>
  <c r="R19" i="67"/>
  <c r="I56" i="67"/>
  <c r="K22" i="64"/>
  <c r="K15" i="69"/>
  <c r="H68" i="66"/>
  <c r="I20" i="64"/>
  <c r="G40" i="65"/>
  <c r="O37" i="66"/>
  <c r="O40" i="65"/>
  <c r="G58" i="55"/>
  <c r="H25" i="64"/>
  <c r="I52" i="67"/>
  <c r="L15" i="63"/>
  <c r="R85" i="64"/>
  <c r="O104" i="66"/>
  <c r="I83" i="66"/>
  <c r="Q27" i="67"/>
  <c r="J33" i="71"/>
  <c r="L16" i="55"/>
  <c r="Q35" i="64"/>
  <c r="I86" i="71"/>
  <c r="H104" i="70"/>
  <c r="L85" i="55"/>
  <c r="M27" i="65"/>
  <c r="I69" i="67"/>
  <c r="L29" i="67"/>
  <c r="J12" i="70"/>
  <c r="O16" i="64"/>
  <c r="L16" i="65"/>
  <c r="O19" i="64"/>
  <c r="O14" i="71"/>
  <c r="AI112" i="65"/>
  <c r="G18" i="71"/>
  <c r="G26" i="65"/>
  <c r="K86" i="70"/>
  <c r="P31" i="70"/>
  <c r="G40" i="67"/>
  <c r="Q26" i="55"/>
  <c r="H99" i="67"/>
  <c r="Q31" i="69"/>
  <c r="J12" i="68"/>
  <c r="Q15" i="66"/>
  <c r="G58" i="65"/>
  <c r="I68" i="63"/>
  <c r="K9" i="68"/>
  <c r="I18" i="70"/>
  <c r="K98" i="63"/>
  <c r="R27" i="69"/>
  <c r="R38" i="70"/>
  <c r="H18" i="69"/>
  <c r="G100" i="71"/>
  <c r="L42" i="65"/>
  <c r="L40" i="69"/>
  <c r="AI114" i="71"/>
  <c r="P15" i="66"/>
  <c r="N34" i="67"/>
  <c r="K84" i="71"/>
  <c r="R43" i="68"/>
  <c r="G87" i="68"/>
  <c r="I21" i="70"/>
  <c r="O10" i="66"/>
  <c r="O20" i="55"/>
  <c r="Q18" i="64"/>
  <c r="H31" i="71"/>
  <c r="Y116" i="67"/>
  <c r="P113" i="67"/>
  <c r="Q24" i="67"/>
  <c r="I75" i="66"/>
  <c r="H21" i="68"/>
  <c r="I125" i="64"/>
  <c r="R29" i="70"/>
  <c r="AD114" i="66"/>
  <c r="P24" i="63"/>
  <c r="L19" i="70"/>
  <c r="K124" i="68"/>
  <c r="AC116" i="63"/>
  <c r="I8" i="64"/>
  <c r="P33" i="63"/>
  <c r="M13" i="65"/>
  <c r="Q11" i="55"/>
  <c r="H69" i="65"/>
  <c r="M28" i="65"/>
  <c r="H67" i="70"/>
  <c r="N10" i="64"/>
  <c r="K11" i="55"/>
  <c r="H28" i="55"/>
  <c r="I25" i="69"/>
  <c r="AB114" i="55"/>
  <c r="N32" i="70"/>
  <c r="K96" i="69"/>
  <c r="I27" i="66"/>
  <c r="K104" i="68"/>
  <c r="R30" i="69"/>
  <c r="J116" i="63"/>
  <c r="K28" i="63"/>
  <c r="M26" i="69"/>
  <c r="I17" i="69"/>
  <c r="AB114" i="68"/>
  <c r="L97" i="68"/>
  <c r="I54" i="55"/>
  <c r="G10" i="69"/>
  <c r="G29" i="71"/>
  <c r="K17" i="67"/>
  <c r="P11" i="70"/>
  <c r="H74" i="67"/>
  <c r="M100" i="66"/>
  <c r="H8" i="63"/>
  <c r="L43" i="68"/>
  <c r="Q103" i="68"/>
  <c r="O22" i="64"/>
  <c r="M101" i="71"/>
  <c r="I83" i="69"/>
  <c r="Q22" i="71"/>
  <c r="G34" i="68"/>
  <c r="R39" i="69"/>
  <c r="J11" i="67"/>
  <c r="H73" i="71"/>
  <c r="R20" i="64"/>
  <c r="O104" i="69"/>
  <c r="AC112" i="71"/>
  <c r="N101" i="63"/>
  <c r="M35" i="70"/>
  <c r="O28" i="69"/>
  <c r="Q104" i="68"/>
  <c r="J15" i="64"/>
  <c r="P40" i="68"/>
  <c r="P124" i="70"/>
  <c r="J41" i="69"/>
  <c r="L32" i="68"/>
  <c r="J24" i="67"/>
  <c r="I124" i="64"/>
  <c r="Q43" i="65"/>
  <c r="X116" i="70"/>
  <c r="M43" i="65"/>
  <c r="G103" i="65"/>
  <c r="I24" i="71"/>
  <c r="Q16" i="63"/>
  <c r="J125" i="71"/>
  <c r="M12" i="69"/>
  <c r="M85" i="63"/>
  <c r="G102" i="67"/>
  <c r="I84" i="70"/>
  <c r="Q43" i="68"/>
  <c r="J34" i="70"/>
  <c r="H60" i="64"/>
  <c r="Q17" i="68"/>
  <c r="I75" i="63"/>
  <c r="O97" i="66"/>
  <c r="G83" i="69"/>
  <c r="I19" i="70"/>
  <c r="H30" i="70"/>
  <c r="K38" i="68"/>
  <c r="AG112" i="66"/>
  <c r="K39" i="65"/>
  <c r="AF116" i="64"/>
  <c r="K98" i="64"/>
  <c r="H67" i="69"/>
  <c r="AD114" i="63"/>
  <c r="I53" i="63"/>
  <c r="I114" i="55"/>
  <c r="I23" i="66"/>
  <c r="K14" i="68"/>
  <c r="P104" i="68"/>
  <c r="J17" i="65"/>
  <c r="J97" i="63"/>
  <c r="G41" i="63"/>
  <c r="M41" i="65"/>
  <c r="P24" i="67"/>
  <c r="K25" i="66"/>
  <c r="H53" i="63"/>
  <c r="H40" i="66"/>
  <c r="L10" i="55"/>
  <c r="Q18" i="68"/>
  <c r="H27" i="55"/>
  <c r="H98" i="68"/>
  <c r="M87" i="67"/>
  <c r="AE114" i="68"/>
  <c r="L113" i="71"/>
  <c r="K10" i="65"/>
  <c r="O27" i="70"/>
  <c r="N83" i="65"/>
  <c r="H31" i="70"/>
  <c r="I13" i="65"/>
  <c r="M34" i="65"/>
  <c r="J23" i="68"/>
  <c r="G85" i="67"/>
  <c r="AB114" i="63"/>
  <c r="L116" i="71"/>
  <c r="J40" i="64"/>
  <c r="M35" i="68"/>
  <c r="K8" i="63"/>
  <c r="N18" i="66"/>
  <c r="M116" i="66"/>
  <c r="R26" i="66"/>
  <c r="K17" i="66"/>
  <c r="G24" i="70"/>
  <c r="AI112" i="70"/>
  <c r="R19" i="64"/>
  <c r="M32" i="65"/>
  <c r="G142" i="71"/>
  <c r="H71" i="55"/>
  <c r="N8" i="55"/>
  <c r="P37" i="66"/>
  <c r="G33" i="64"/>
  <c r="Q86" i="66"/>
  <c r="AG113" i="67"/>
  <c r="I10" i="55"/>
  <c r="Q32" i="65"/>
  <c r="N14" i="71"/>
  <c r="P85" i="67"/>
  <c r="L35" i="70"/>
  <c r="I57" i="70"/>
  <c r="J15" i="70"/>
  <c r="K112" i="66"/>
  <c r="O20" i="65"/>
  <c r="Q42" i="64"/>
  <c r="I104" i="67"/>
  <c r="H28" i="63"/>
  <c r="N24" i="67"/>
  <c r="AC116" i="64"/>
  <c r="Q14" i="67"/>
  <c r="L13" i="63"/>
  <c r="I33" i="71"/>
  <c r="Q42" i="65"/>
  <c r="P31" i="69"/>
  <c r="Z113" i="70"/>
  <c r="I31" i="67"/>
  <c r="AH116" i="69"/>
  <c r="J20" i="68"/>
  <c r="Q24" i="68"/>
  <c r="H64" i="66"/>
  <c r="G62" i="70"/>
  <c r="AD116" i="65"/>
  <c r="K100" i="55"/>
  <c r="P26" i="66"/>
  <c r="I54" i="63"/>
  <c r="Q39" i="68"/>
  <c r="Q100" i="67"/>
  <c r="H98" i="64"/>
  <c r="G51" i="68"/>
  <c r="H11" i="68"/>
  <c r="O35" i="71"/>
  <c r="L114" i="64"/>
  <c r="N26" i="69"/>
  <c r="H73" i="70"/>
  <c r="G64" i="71"/>
  <c r="I34" i="68"/>
  <c r="H59" i="67"/>
  <c r="J38" i="67"/>
  <c r="I101" i="64"/>
  <c r="P10" i="68"/>
  <c r="Q126" i="66"/>
  <c r="P84" i="64"/>
  <c r="Q112" i="66"/>
  <c r="J31" i="68"/>
  <c r="N83" i="55"/>
  <c r="I54" i="69"/>
  <c r="L33" i="68"/>
  <c r="K35" i="69"/>
  <c r="H52" i="70"/>
  <c r="M37" i="70"/>
  <c r="M112" i="68"/>
  <c r="G60" i="55"/>
  <c r="J34" i="67"/>
  <c r="I71" i="64"/>
  <c r="Q112" i="67"/>
  <c r="N21" i="68"/>
  <c r="H96" i="64"/>
  <c r="R38" i="66"/>
  <c r="P18" i="70"/>
  <c r="L27" i="71"/>
  <c r="Q99" i="65"/>
  <c r="L15" i="70"/>
  <c r="R35" i="64"/>
  <c r="H21" i="65"/>
  <c r="I27" i="65"/>
  <c r="J41" i="68"/>
  <c r="I141" i="66"/>
  <c r="AA116" i="67"/>
  <c r="R27" i="63"/>
  <c r="Q39" i="66"/>
  <c r="H37" i="68"/>
  <c r="K26" i="65"/>
  <c r="N25" i="63"/>
  <c r="N12" i="68"/>
  <c r="H69" i="64"/>
  <c r="L40" i="67"/>
  <c r="AG113" i="70"/>
  <c r="J24" i="68"/>
  <c r="H37" i="64"/>
  <c r="J32" i="64"/>
  <c r="I18" i="64"/>
  <c r="G97" i="63"/>
  <c r="O125" i="67"/>
  <c r="M36" i="68"/>
  <c r="J20" i="64"/>
  <c r="M103" i="71"/>
  <c r="P9" i="67"/>
  <c r="M28" i="64"/>
  <c r="J17" i="63"/>
  <c r="I67" i="70"/>
  <c r="M33" i="68"/>
  <c r="H100" i="70"/>
  <c r="P20" i="64"/>
  <c r="I113" i="70"/>
  <c r="O100" i="64"/>
  <c r="Q101" i="69"/>
  <c r="K19" i="66"/>
  <c r="G100" i="69"/>
  <c r="J43" i="69"/>
  <c r="M18" i="67"/>
  <c r="I98" i="63"/>
  <c r="G114" i="55"/>
  <c r="G31" i="65"/>
  <c r="P14" i="69"/>
  <c r="G100" i="67"/>
  <c r="AF113" i="70"/>
  <c r="G17" i="66"/>
  <c r="L112" i="64"/>
  <c r="Q99" i="67"/>
  <c r="P104" i="64"/>
  <c r="Q14" i="70"/>
  <c r="O85" i="69"/>
  <c r="G104" i="55"/>
  <c r="P8" i="55"/>
  <c r="Z113" i="63"/>
  <c r="G36" i="69"/>
  <c r="M31" i="71"/>
  <c r="AE114" i="69"/>
  <c r="H14" i="71"/>
  <c r="G30" i="63"/>
  <c r="P85" i="69"/>
  <c r="G31" i="66"/>
  <c r="R31" i="71"/>
  <c r="Q17" i="55"/>
  <c r="R98" i="64"/>
  <c r="O98" i="66"/>
  <c r="H16" i="70"/>
  <c r="K42" i="68"/>
  <c r="R100" i="55"/>
  <c r="R103" i="55"/>
  <c r="H59" i="66"/>
  <c r="O27" i="63"/>
  <c r="AE116" i="64"/>
  <c r="I34" i="64"/>
  <c r="I12" i="63"/>
  <c r="G67" i="66"/>
  <c r="Q22" i="66"/>
  <c r="H29" i="71"/>
  <c r="R27" i="68"/>
  <c r="K103" i="70"/>
  <c r="G11" i="68"/>
  <c r="G31" i="67"/>
  <c r="N99" i="55"/>
  <c r="Q99" i="64"/>
  <c r="N84" i="67"/>
  <c r="G52" i="63"/>
  <c r="P42" i="65"/>
  <c r="N104" i="64"/>
  <c r="L101" i="71"/>
  <c r="P34" i="70"/>
  <c r="M17" i="64"/>
  <c r="L16" i="64"/>
  <c r="L9" i="66"/>
  <c r="L38" i="71"/>
  <c r="R13" i="65"/>
  <c r="P13" i="71"/>
  <c r="P16" i="70"/>
  <c r="G114" i="69"/>
  <c r="J40" i="65"/>
  <c r="N116" i="55"/>
  <c r="H63" i="64"/>
  <c r="R19" i="63"/>
  <c r="M11" i="65"/>
  <c r="H70" i="55"/>
  <c r="AD113" i="66"/>
  <c r="L116" i="63"/>
  <c r="P42" i="63"/>
  <c r="G11" i="70"/>
  <c r="P21" i="70"/>
  <c r="I98" i="64"/>
  <c r="G42" i="69"/>
  <c r="I98" i="70"/>
  <c r="G103" i="71"/>
  <c r="P10" i="55"/>
  <c r="L112" i="65"/>
  <c r="P87" i="66"/>
  <c r="R102" i="64"/>
  <c r="O18" i="70"/>
  <c r="K39" i="64"/>
  <c r="Q33" i="68"/>
  <c r="J84" i="64"/>
  <c r="Q9" i="71"/>
  <c r="M112" i="64"/>
  <c r="P100" i="65"/>
  <c r="Q101" i="55"/>
  <c r="Q96" i="65"/>
  <c r="R22" i="70"/>
  <c r="O33" i="66"/>
  <c r="G34" i="66"/>
  <c r="M98" i="67"/>
  <c r="I8" i="63"/>
  <c r="M104" i="68"/>
  <c r="K15" i="68"/>
  <c r="Q23" i="68"/>
  <c r="H125" i="68"/>
  <c r="N25" i="70"/>
  <c r="N98" i="70"/>
  <c r="J43" i="71"/>
  <c r="I74" i="67"/>
  <c r="H42" i="67"/>
  <c r="I31" i="66"/>
  <c r="H38" i="70"/>
  <c r="J101" i="66"/>
  <c r="Q38" i="63"/>
  <c r="K113" i="66"/>
  <c r="J96" i="66"/>
  <c r="Q31" i="68"/>
  <c r="K29" i="70"/>
  <c r="O41" i="63"/>
  <c r="I141" i="65"/>
  <c r="O42" i="65"/>
  <c r="O83" i="55"/>
  <c r="J42" i="64"/>
  <c r="I41" i="68"/>
  <c r="AD114" i="69"/>
  <c r="R27" i="70"/>
  <c r="H73" i="66"/>
  <c r="K124" i="70"/>
  <c r="L23" i="70"/>
  <c r="L102" i="69"/>
  <c r="P15" i="70"/>
  <c r="J23" i="64"/>
  <c r="G29" i="64"/>
  <c r="H12" i="70"/>
  <c r="Q15" i="68"/>
  <c r="P100" i="64"/>
  <c r="R16" i="65"/>
  <c r="R15" i="65"/>
  <c r="M41" i="69"/>
  <c r="Q124" i="70"/>
  <c r="H62" i="66"/>
  <c r="G112" i="66"/>
  <c r="G27" i="65"/>
  <c r="J85" i="69"/>
  <c r="R114" i="68"/>
  <c r="P116" i="70"/>
  <c r="P112" i="63"/>
  <c r="I99" i="70"/>
  <c r="P40" i="64"/>
  <c r="L42" i="67"/>
  <c r="N125" i="70"/>
  <c r="L124" i="67"/>
  <c r="AI116" i="66"/>
  <c r="AF114" i="65"/>
  <c r="AG115" i="65" s="1"/>
  <c r="L19" i="67"/>
  <c r="R124" i="66"/>
  <c r="Q24" i="65"/>
  <c r="P31" i="65"/>
  <c r="O85" i="64"/>
  <c r="L36" i="65"/>
  <c r="I101" i="55"/>
  <c r="P12" i="70"/>
  <c r="J41" i="66"/>
  <c r="O104" i="67"/>
  <c r="H83" i="64"/>
  <c r="N100" i="65"/>
  <c r="H60" i="71"/>
  <c r="P112" i="65"/>
  <c r="AC116" i="65"/>
  <c r="J104" i="69"/>
  <c r="N26" i="63"/>
  <c r="I11" i="71"/>
  <c r="H35" i="68"/>
  <c r="I113" i="71"/>
  <c r="Q9" i="64"/>
  <c r="N16" i="67"/>
  <c r="I65" i="67"/>
  <c r="M97" i="71"/>
  <c r="O36" i="66"/>
  <c r="N125" i="55"/>
  <c r="R104" i="65"/>
  <c r="H38" i="68"/>
  <c r="N28" i="64"/>
  <c r="R83" i="71"/>
  <c r="R31" i="69"/>
  <c r="K114" i="55"/>
  <c r="K85" i="65"/>
  <c r="O101" i="55"/>
  <c r="I39" i="64"/>
  <c r="R17" i="68"/>
  <c r="N83" i="70"/>
  <c r="H69" i="70"/>
  <c r="I60" i="66"/>
  <c r="I73" i="70"/>
  <c r="K19" i="71"/>
  <c r="G19" i="63"/>
  <c r="Q43" i="66"/>
  <c r="AI112" i="66"/>
  <c r="G30" i="70"/>
  <c r="N22" i="68"/>
  <c r="J37" i="64"/>
  <c r="Q112" i="65"/>
  <c r="L22" i="68"/>
  <c r="K100" i="70"/>
  <c r="K97" i="71"/>
  <c r="J14" i="71"/>
  <c r="I114" i="65"/>
  <c r="R97" i="63"/>
  <c r="G21" i="63"/>
  <c r="L19" i="68"/>
  <c r="H25" i="71"/>
  <c r="J14" i="64"/>
  <c r="AG116" i="71"/>
  <c r="G13" i="64"/>
  <c r="M34" i="64"/>
  <c r="K10" i="66"/>
  <c r="J37" i="69"/>
  <c r="N8" i="67"/>
  <c r="I102" i="71"/>
  <c r="H72" i="69"/>
  <c r="I62" i="70"/>
  <c r="I16" i="68"/>
  <c r="R38" i="71"/>
  <c r="H15" i="64"/>
  <c r="G11" i="69"/>
  <c r="N16" i="55"/>
  <c r="Q26" i="63"/>
  <c r="L18" i="65"/>
  <c r="K27" i="66"/>
  <c r="H59" i="55"/>
  <c r="I32" i="66"/>
  <c r="L86" i="65"/>
  <c r="O19" i="69"/>
  <c r="H11" i="63"/>
  <c r="M28" i="67"/>
  <c r="N99" i="65"/>
  <c r="M39" i="68"/>
  <c r="K34" i="65"/>
  <c r="Q37" i="71"/>
  <c r="H126" i="71"/>
  <c r="I61" i="68"/>
  <c r="O124" i="64"/>
  <c r="Q28" i="70"/>
  <c r="Q37" i="67"/>
  <c r="AH112" i="63"/>
  <c r="P32" i="65"/>
  <c r="R10" i="70"/>
  <c r="J116" i="69"/>
  <c r="J83" i="69"/>
  <c r="G53" i="70"/>
  <c r="G74" i="64"/>
  <c r="R36" i="68"/>
  <c r="I97" i="67"/>
  <c r="O11" i="64"/>
  <c r="H22" i="69"/>
  <c r="R11" i="68"/>
  <c r="K104" i="67"/>
  <c r="Q22" i="70"/>
  <c r="L112" i="69"/>
  <c r="I10" i="70"/>
  <c r="AG114" i="67"/>
  <c r="AG115" i="67" s="1"/>
  <c r="O33" i="70"/>
  <c r="G28" i="69"/>
  <c r="AH112" i="69"/>
  <c r="H57" i="55"/>
  <c r="I29" i="66"/>
  <c r="I126" i="68"/>
  <c r="P116" i="55"/>
  <c r="I104" i="71"/>
  <c r="N86" i="69"/>
  <c r="O113" i="63"/>
  <c r="K14" i="70"/>
  <c r="J100" i="66"/>
  <c r="X114" i="63"/>
  <c r="Y115" i="63" s="1"/>
  <c r="K21" i="65"/>
  <c r="K124" i="63"/>
  <c r="H29" i="68"/>
  <c r="K125" i="64"/>
  <c r="K112" i="71"/>
  <c r="K11" i="65"/>
  <c r="G23" i="64"/>
  <c r="J35" i="65"/>
  <c r="R43" i="63"/>
  <c r="I9" i="71"/>
  <c r="AD112" i="70"/>
  <c r="I39" i="69"/>
  <c r="N11" i="64"/>
  <c r="O8" i="55"/>
  <c r="I99" i="64"/>
  <c r="I20" i="63"/>
  <c r="O26" i="63"/>
  <c r="H22" i="68"/>
  <c r="L126" i="69"/>
  <c r="R33" i="70"/>
  <c r="J35" i="63"/>
  <c r="K16" i="71"/>
  <c r="O85" i="63"/>
  <c r="P42" i="66"/>
  <c r="R104" i="64"/>
  <c r="L28" i="64"/>
  <c r="G22" i="64"/>
  <c r="M40" i="65"/>
  <c r="L104" i="70"/>
  <c r="M85" i="65"/>
  <c r="I27" i="64"/>
  <c r="N20" i="65"/>
  <c r="N21" i="70"/>
  <c r="J100" i="67"/>
  <c r="G51" i="69"/>
  <c r="M96" i="63"/>
  <c r="N28" i="69"/>
  <c r="Q102" i="68"/>
  <c r="J18" i="71"/>
  <c r="P34" i="66"/>
  <c r="I75" i="67"/>
  <c r="O25" i="55"/>
  <c r="O40" i="64"/>
  <c r="I74" i="63"/>
  <c r="N36" i="63"/>
  <c r="G116" i="63"/>
  <c r="H62" i="67"/>
  <c r="O20" i="67"/>
  <c r="H103" i="70"/>
  <c r="Y112" i="67"/>
  <c r="H83" i="65"/>
  <c r="H56" i="64"/>
  <c r="I33" i="67"/>
  <c r="K34" i="64"/>
  <c r="G19" i="64"/>
  <c r="N28" i="65"/>
  <c r="Z112" i="66"/>
  <c r="R30" i="68"/>
  <c r="L30" i="68"/>
  <c r="P43" i="66"/>
  <c r="Q85" i="67"/>
  <c r="H62" i="64"/>
  <c r="Q114" i="65"/>
  <c r="O87" i="65"/>
  <c r="H67" i="71"/>
  <c r="H64" i="63"/>
  <c r="L18" i="67"/>
  <c r="J34" i="66"/>
  <c r="I24" i="69"/>
  <c r="I26" i="64"/>
  <c r="J126" i="70"/>
  <c r="I74" i="70"/>
  <c r="Q28" i="65"/>
  <c r="Q31" i="64"/>
  <c r="O25" i="67"/>
  <c r="P37" i="68"/>
  <c r="P102" i="68"/>
  <c r="G28" i="71"/>
  <c r="H27" i="68"/>
  <c r="H24" i="71"/>
  <c r="N17" i="64"/>
  <c r="H54" i="68"/>
  <c r="J19" i="55"/>
  <c r="R37" i="66"/>
  <c r="N40" i="71"/>
  <c r="H97" i="68"/>
  <c r="J99" i="70"/>
  <c r="G67" i="63"/>
  <c r="G52" i="66"/>
  <c r="L85" i="67"/>
  <c r="H73" i="65"/>
  <c r="Q112" i="68"/>
  <c r="I40" i="70"/>
  <c r="I84" i="64"/>
  <c r="Q102" i="65"/>
  <c r="I60" i="55"/>
  <c r="P13" i="68"/>
  <c r="Q9" i="65"/>
  <c r="K101" i="66"/>
  <c r="H114" i="67"/>
  <c r="H85" i="63"/>
  <c r="J42" i="66"/>
  <c r="Q112" i="55"/>
  <c r="R87" i="67"/>
  <c r="I102" i="69"/>
  <c r="H21" i="70"/>
  <c r="J98" i="68"/>
  <c r="G34" i="67"/>
  <c r="O12" i="67"/>
  <c r="J19" i="63"/>
  <c r="P14" i="66"/>
  <c r="I87" i="66"/>
  <c r="G116" i="65"/>
  <c r="H54" i="71"/>
  <c r="N22" i="64"/>
  <c r="N31" i="69"/>
  <c r="H55" i="67"/>
  <c r="O38" i="67"/>
  <c r="Q14" i="69"/>
  <c r="H37" i="69"/>
  <c r="L28" i="55"/>
  <c r="P102" i="66"/>
  <c r="N19" i="69"/>
  <c r="Q100" i="70"/>
  <c r="L85" i="63"/>
  <c r="O97" i="68"/>
  <c r="H23" i="67"/>
  <c r="K29" i="66"/>
  <c r="Z116" i="71"/>
  <c r="L98" i="65"/>
  <c r="J14" i="68"/>
  <c r="G70" i="65"/>
  <c r="K116" i="69"/>
  <c r="I62" i="68"/>
  <c r="P28" i="66"/>
  <c r="G15" i="63"/>
  <c r="K103" i="69"/>
  <c r="H70" i="68"/>
  <c r="G72" i="66"/>
  <c r="J30" i="71"/>
  <c r="P23" i="65"/>
  <c r="AF112" i="67"/>
  <c r="J85" i="63"/>
  <c r="L104" i="63"/>
  <c r="M18" i="68"/>
  <c r="I51" i="69"/>
  <c r="H96" i="67"/>
  <c r="AG113" i="64"/>
  <c r="Q84" i="65"/>
  <c r="R125" i="65"/>
  <c r="Q83" i="63"/>
  <c r="O100" i="71"/>
  <c r="Z114" i="63"/>
  <c r="I59" i="63"/>
  <c r="R15" i="68"/>
  <c r="O13" i="63"/>
  <c r="AD114" i="70"/>
  <c r="AE115" i="70" s="1"/>
  <c r="H57" i="71"/>
  <c r="K28" i="66"/>
  <c r="O10" i="63"/>
  <c r="Q38" i="66"/>
  <c r="K42" i="65"/>
  <c r="K21" i="68"/>
  <c r="R97" i="64"/>
  <c r="N36" i="68"/>
  <c r="M36" i="66"/>
  <c r="Q9" i="63"/>
  <c r="N42" i="69"/>
  <c r="K87" i="67"/>
  <c r="H63" i="67"/>
  <c r="X114" i="71"/>
  <c r="I43" i="66"/>
  <c r="M33" i="70"/>
  <c r="R34" i="69"/>
  <c r="N30" i="65"/>
  <c r="J15" i="71"/>
  <c r="Q20" i="65"/>
  <c r="O40" i="66"/>
  <c r="N23" i="66"/>
  <c r="R28" i="68"/>
  <c r="N11" i="63"/>
  <c r="G124" i="64"/>
  <c r="K102" i="67"/>
  <c r="M34" i="55"/>
  <c r="G60" i="70"/>
  <c r="K113" i="65"/>
  <c r="P23" i="64"/>
  <c r="H114" i="69"/>
  <c r="K96" i="66"/>
  <c r="I68" i="68"/>
  <c r="P96" i="67"/>
  <c r="G30" i="68"/>
  <c r="P84" i="71"/>
  <c r="I40" i="67"/>
  <c r="R126" i="65"/>
  <c r="N97" i="71"/>
  <c r="K11" i="70"/>
  <c r="N26" i="70"/>
  <c r="J17" i="71"/>
  <c r="G104" i="68"/>
  <c r="L25" i="64"/>
  <c r="G74" i="63"/>
  <c r="Q25" i="69"/>
  <c r="N104" i="65"/>
  <c r="N126" i="68"/>
  <c r="Q42" i="68"/>
  <c r="H124" i="65"/>
  <c r="H29" i="55"/>
  <c r="R21" i="55"/>
  <c r="I8" i="68"/>
  <c r="L35" i="64"/>
  <c r="L104" i="64"/>
  <c r="G13" i="68"/>
  <c r="K40" i="71"/>
  <c r="L9" i="67"/>
  <c r="G101" i="70"/>
  <c r="L100" i="69"/>
  <c r="O100" i="65"/>
  <c r="I87" i="70"/>
  <c r="N16" i="71"/>
  <c r="G99" i="70"/>
  <c r="L124" i="69"/>
  <c r="N112" i="65"/>
  <c r="N100" i="67"/>
  <c r="G34" i="64"/>
  <c r="O16" i="66"/>
  <c r="G17" i="55"/>
  <c r="AC116" i="70"/>
  <c r="I32" i="65"/>
  <c r="N113" i="66"/>
  <c r="G26" i="55"/>
  <c r="G15" i="65"/>
  <c r="L116" i="67"/>
  <c r="Q25" i="66"/>
  <c r="I23" i="63"/>
  <c r="H11" i="70"/>
  <c r="Q15" i="67"/>
  <c r="M11" i="68"/>
  <c r="Y114" i="68"/>
  <c r="R100" i="65"/>
  <c r="K37" i="65"/>
  <c r="M22" i="68"/>
  <c r="N114" i="70"/>
  <c r="AB116" i="65"/>
  <c r="H64" i="65"/>
  <c r="I20" i="55"/>
  <c r="K40" i="67"/>
  <c r="M31" i="63"/>
  <c r="I22" i="67"/>
  <c r="G124" i="67"/>
  <c r="O8" i="66"/>
  <c r="L26" i="69"/>
  <c r="H36" i="64"/>
  <c r="I13" i="66"/>
  <c r="K17" i="63"/>
  <c r="M83" i="70"/>
  <c r="R15" i="64"/>
  <c r="I116" i="71"/>
  <c r="G116" i="67"/>
  <c r="Q99" i="68"/>
  <c r="N9" i="64"/>
  <c r="J10" i="66"/>
  <c r="P11" i="68"/>
  <c r="R15" i="71"/>
  <c r="H84" i="70"/>
  <c r="L112" i="68"/>
  <c r="K29" i="65"/>
  <c r="O103" i="68"/>
  <c r="H75" i="68"/>
  <c r="M37" i="63"/>
  <c r="H36" i="68"/>
  <c r="Q27" i="70"/>
  <c r="N103" i="65"/>
  <c r="P86" i="66"/>
  <c r="R24" i="71"/>
  <c r="J31" i="69"/>
  <c r="R125" i="70"/>
  <c r="O11" i="65"/>
  <c r="L85" i="65"/>
  <c r="P20" i="69"/>
  <c r="N124" i="67"/>
  <c r="I73" i="67"/>
  <c r="Q103" i="66"/>
  <c r="Q97" i="63"/>
  <c r="L100" i="70"/>
  <c r="Q17" i="63"/>
  <c r="Q126" i="65"/>
  <c r="N13" i="66"/>
  <c r="K103" i="63"/>
  <c r="R104" i="69"/>
  <c r="G144" i="63"/>
  <c r="R98" i="67"/>
  <c r="G83" i="64"/>
  <c r="P31" i="66"/>
  <c r="L40" i="66"/>
  <c r="I42" i="67"/>
  <c r="N41" i="63"/>
  <c r="J19" i="70"/>
  <c r="O85" i="70"/>
  <c r="H104" i="68"/>
  <c r="J33" i="63"/>
  <c r="I100" i="67"/>
  <c r="O30" i="71"/>
  <c r="X112" i="70"/>
  <c r="L26" i="70"/>
  <c r="M14" i="69"/>
  <c r="I60" i="63"/>
  <c r="P37" i="69"/>
  <c r="J27" i="63"/>
  <c r="Q21" i="64"/>
  <c r="M25" i="66"/>
  <c r="O112" i="64"/>
  <c r="M102" i="66"/>
  <c r="L25" i="70"/>
  <c r="N34" i="64"/>
  <c r="N39" i="64"/>
  <c r="K38" i="69"/>
  <c r="K23" i="67"/>
  <c r="H15" i="63"/>
  <c r="O34" i="67"/>
  <c r="K15" i="63"/>
  <c r="H101" i="66"/>
  <c r="G35" i="71"/>
  <c r="H113" i="66"/>
  <c r="O33" i="71"/>
  <c r="I12" i="67"/>
  <c r="L124" i="66"/>
  <c r="J14" i="67"/>
  <c r="I15" i="67"/>
  <c r="AD114" i="64"/>
  <c r="R18" i="68"/>
  <c r="H25" i="69"/>
  <c r="I10" i="64"/>
  <c r="R21" i="70"/>
  <c r="P36" i="66"/>
  <c r="Q113" i="64"/>
  <c r="I75" i="71"/>
  <c r="H96" i="69"/>
  <c r="K39" i="71"/>
  <c r="K42" i="63"/>
  <c r="Q84" i="66"/>
  <c r="G23" i="69"/>
  <c r="L15" i="68"/>
  <c r="G65" i="70"/>
  <c r="AI112" i="69"/>
  <c r="Q10" i="71"/>
  <c r="M99" i="69"/>
  <c r="J19" i="66"/>
  <c r="P31" i="64"/>
  <c r="P125" i="55"/>
  <c r="Q38" i="67"/>
  <c r="AI116" i="63"/>
  <c r="M125" i="55"/>
  <c r="O98" i="65"/>
  <c r="R116" i="71"/>
  <c r="R20" i="71"/>
  <c r="L13" i="66"/>
  <c r="G17" i="67"/>
  <c r="H19" i="66"/>
  <c r="H41" i="71"/>
  <c r="AD114" i="67"/>
  <c r="AE115" i="67" s="1"/>
  <c r="G59" i="68"/>
  <c r="AF116" i="69"/>
  <c r="H113" i="65"/>
  <c r="Q20" i="64"/>
  <c r="G38" i="67"/>
  <c r="H98" i="65"/>
  <c r="R15" i="66"/>
  <c r="J28" i="63"/>
  <c r="Q43" i="70"/>
  <c r="AC112" i="63"/>
  <c r="N39" i="71"/>
  <c r="O124" i="70"/>
  <c r="I112" i="69"/>
  <c r="Q20" i="63"/>
  <c r="R29" i="55"/>
  <c r="R11" i="67"/>
  <c r="AD114" i="55"/>
  <c r="AE115" i="55" s="1"/>
  <c r="I28" i="68"/>
  <c r="H57" i="66"/>
  <c r="P8" i="71"/>
  <c r="O35" i="55"/>
  <c r="H17" i="64"/>
  <c r="K35" i="55"/>
  <c r="I61" i="63"/>
  <c r="G11" i="66"/>
  <c r="M99" i="66"/>
  <c r="L85" i="71"/>
  <c r="P100" i="71"/>
  <c r="H73" i="63"/>
  <c r="P15" i="65"/>
  <c r="M17" i="55"/>
  <c r="G52" i="68"/>
  <c r="Q9" i="68"/>
  <c r="K20" i="67"/>
  <c r="AB113" i="67"/>
  <c r="H71" i="66"/>
  <c r="AH112" i="70"/>
  <c r="Q14" i="55"/>
  <c r="O43" i="63"/>
  <c r="I72" i="66"/>
  <c r="Q13" i="66"/>
  <c r="J25" i="63"/>
  <c r="O36" i="68"/>
  <c r="H39" i="68"/>
  <c r="N103" i="64"/>
  <c r="P42" i="71"/>
  <c r="I71" i="71"/>
  <c r="R17" i="70"/>
  <c r="O34" i="55"/>
  <c r="G75" i="69"/>
  <c r="R98" i="71"/>
  <c r="L40" i="65"/>
  <c r="H18" i="71"/>
  <c r="I43" i="69"/>
  <c r="O32" i="66"/>
  <c r="Q26" i="67"/>
  <c r="Q126" i="64"/>
  <c r="N25" i="55"/>
  <c r="P14" i="68"/>
  <c r="M116" i="70"/>
  <c r="P124" i="68"/>
  <c r="J100" i="69"/>
  <c r="I31" i="64"/>
  <c r="O31" i="67"/>
  <c r="I9" i="68"/>
  <c r="I26" i="55"/>
  <c r="M43" i="70"/>
  <c r="R30" i="66"/>
  <c r="M102" i="71"/>
  <c r="J35" i="71"/>
  <c r="O101" i="71"/>
  <c r="AC114" i="65"/>
  <c r="N14" i="63"/>
  <c r="L42" i="70"/>
  <c r="N31" i="63"/>
  <c r="P112" i="71"/>
  <c r="G102" i="68"/>
  <c r="Q84" i="63"/>
  <c r="R24" i="69"/>
  <c r="R20" i="63"/>
  <c r="N113" i="69"/>
  <c r="H84" i="67"/>
  <c r="J39" i="66"/>
  <c r="O104" i="70"/>
  <c r="Q87" i="66"/>
  <c r="R37" i="70"/>
  <c r="R39" i="68"/>
  <c r="R38" i="64"/>
  <c r="K33" i="65"/>
  <c r="G101" i="71"/>
  <c r="AF116" i="67"/>
  <c r="G23" i="70"/>
  <c r="N15" i="68"/>
  <c r="I21" i="65"/>
  <c r="J35" i="69"/>
  <c r="N16" i="68"/>
  <c r="R27" i="65"/>
  <c r="P41" i="71"/>
  <c r="AD112" i="67"/>
  <c r="G85" i="63"/>
  <c r="L43" i="66"/>
  <c r="AI116" i="69"/>
  <c r="G73" i="68"/>
  <c r="H98" i="67"/>
  <c r="L22" i="63"/>
  <c r="H63" i="63"/>
  <c r="J32" i="63"/>
  <c r="AF112" i="68"/>
  <c r="H126" i="70"/>
  <c r="L102" i="66"/>
  <c r="M98" i="68"/>
  <c r="P97" i="69"/>
  <c r="I56" i="70"/>
  <c r="J87" i="65"/>
  <c r="O84" i="66"/>
  <c r="H55" i="66"/>
  <c r="G142" i="67"/>
  <c r="O10" i="70"/>
  <c r="J24" i="71"/>
  <c r="H116" i="65"/>
  <c r="R25" i="70"/>
  <c r="AH112" i="65"/>
  <c r="AF112" i="64"/>
  <c r="M37" i="64"/>
  <c r="I97" i="66"/>
  <c r="G8" i="67"/>
  <c r="J31" i="66"/>
  <c r="G15" i="71"/>
  <c r="R101" i="70"/>
  <c r="R36" i="67"/>
  <c r="J99" i="71"/>
  <c r="H97" i="67"/>
  <c r="R104" i="55"/>
  <c r="H40" i="63"/>
  <c r="L101" i="55"/>
  <c r="K101" i="65"/>
  <c r="O113" i="65"/>
  <c r="R37" i="64"/>
  <c r="P87" i="70"/>
  <c r="J112" i="69"/>
  <c r="J99" i="68"/>
  <c r="R8" i="64"/>
  <c r="K32" i="64"/>
  <c r="J41" i="65"/>
  <c r="K102" i="65"/>
  <c r="Q8" i="69"/>
  <c r="M19" i="65"/>
  <c r="P102" i="67"/>
  <c r="K32" i="63"/>
  <c r="L83" i="68"/>
  <c r="G70" i="70"/>
  <c r="O28" i="64"/>
  <c r="O11" i="66"/>
  <c r="G27" i="67"/>
  <c r="R37" i="68"/>
  <c r="P12" i="67"/>
  <c r="G65" i="69"/>
  <c r="H34" i="71"/>
  <c r="N97" i="69"/>
  <c r="Q84" i="64"/>
  <c r="J104" i="71"/>
  <c r="I55" i="65"/>
  <c r="N19" i="68"/>
  <c r="AC114" i="55"/>
  <c r="H35" i="71"/>
  <c r="Q35" i="67"/>
  <c r="P11" i="63"/>
  <c r="M18" i="70"/>
  <c r="M20" i="66"/>
  <c r="L21" i="69"/>
  <c r="K36" i="67"/>
  <c r="J8" i="55"/>
  <c r="I57" i="66"/>
  <c r="O34" i="71"/>
  <c r="P101" i="69"/>
  <c r="O112" i="67"/>
  <c r="R124" i="63"/>
  <c r="R42" i="68"/>
  <c r="H43" i="65"/>
  <c r="N114" i="55"/>
  <c r="O115" i="55" s="1"/>
  <c r="H60" i="67"/>
  <c r="M11" i="66"/>
  <c r="N103" i="68"/>
  <c r="L102" i="55"/>
  <c r="Q100" i="65"/>
  <c r="K40" i="65"/>
  <c r="N100" i="66"/>
  <c r="Q17" i="71"/>
  <c r="M31" i="68"/>
  <c r="K25" i="55"/>
  <c r="L19" i="71"/>
  <c r="I37" i="71"/>
  <c r="G26" i="64"/>
  <c r="G10" i="66"/>
  <c r="X114" i="68"/>
  <c r="J86" i="66"/>
  <c r="I55" i="71"/>
  <c r="I31" i="71"/>
  <c r="M12" i="71"/>
  <c r="G71" i="71"/>
  <c r="M20" i="71"/>
  <c r="Q96" i="69"/>
  <c r="G35" i="55"/>
  <c r="I96" i="65"/>
  <c r="N43" i="66"/>
  <c r="Q103" i="65"/>
  <c r="J113" i="66"/>
  <c r="Q8" i="71"/>
  <c r="L16" i="71"/>
  <c r="AA113" i="65"/>
  <c r="Q29" i="63"/>
  <c r="L24" i="68"/>
  <c r="I32" i="71"/>
  <c r="Q25" i="71"/>
  <c r="L98" i="69"/>
  <c r="G102" i="69"/>
  <c r="H51" i="65"/>
  <c r="L9" i="64"/>
  <c r="O11" i="68"/>
  <c r="L30" i="63"/>
  <c r="R20" i="68"/>
  <c r="P97" i="67"/>
  <c r="H97" i="70"/>
  <c r="R38" i="65"/>
  <c r="L34" i="64"/>
  <c r="H57" i="65"/>
  <c r="R20" i="67"/>
  <c r="J125" i="67"/>
  <c r="I35" i="69"/>
  <c r="G57" i="63"/>
  <c r="M8" i="68"/>
  <c r="G23" i="67"/>
  <c r="O16" i="55"/>
  <c r="Z114" i="55"/>
  <c r="G8" i="64"/>
  <c r="G103" i="69"/>
  <c r="G19" i="65"/>
  <c r="J23" i="65"/>
  <c r="J37" i="65"/>
  <c r="N102" i="69"/>
  <c r="N16" i="64"/>
  <c r="R32" i="66"/>
  <c r="L28" i="63"/>
  <c r="I102" i="68"/>
  <c r="Q20" i="68"/>
  <c r="G70" i="68"/>
  <c r="G69" i="63"/>
  <c r="M124" i="65"/>
  <c r="G33" i="69"/>
  <c r="N101" i="66"/>
  <c r="O32" i="69"/>
  <c r="N125" i="63"/>
  <c r="Q16" i="69"/>
  <c r="H38" i="69"/>
  <c r="K102" i="64"/>
  <c r="L99" i="63"/>
  <c r="I83" i="68"/>
  <c r="L9" i="69"/>
  <c r="J27" i="68"/>
  <c r="P19" i="65"/>
  <c r="O13" i="68"/>
  <c r="I41" i="63"/>
  <c r="G23" i="68"/>
  <c r="R20" i="65"/>
  <c r="K103" i="68"/>
  <c r="H8" i="68"/>
  <c r="Q97" i="67"/>
  <c r="P104" i="66"/>
  <c r="R42" i="67"/>
  <c r="G87" i="64"/>
  <c r="P112" i="70"/>
  <c r="L17" i="66"/>
  <c r="P126" i="70"/>
  <c r="Q97" i="68"/>
  <c r="I24" i="64"/>
  <c r="J112" i="64"/>
  <c r="Y113" i="66"/>
  <c r="AE112" i="69"/>
  <c r="L34" i="55"/>
  <c r="R99" i="55"/>
  <c r="K32" i="66"/>
  <c r="H13" i="65"/>
  <c r="I30" i="70"/>
  <c r="P22" i="64"/>
  <c r="M43" i="68"/>
  <c r="O114" i="69"/>
  <c r="P115" i="69" s="1"/>
  <c r="P98" i="63"/>
  <c r="AG116" i="64"/>
  <c r="Q86" i="67"/>
  <c r="R26" i="65"/>
  <c r="P17" i="70"/>
  <c r="P97" i="65"/>
  <c r="N26" i="71"/>
  <c r="G55" i="65"/>
  <c r="M41" i="63"/>
  <c r="R41" i="67"/>
  <c r="R22" i="68"/>
  <c r="I97" i="69"/>
  <c r="L86" i="64"/>
  <c r="K23" i="71"/>
  <c r="L100" i="66"/>
  <c r="I69" i="68"/>
  <c r="H53" i="68"/>
  <c r="J14" i="66"/>
  <c r="K25" i="63"/>
  <c r="R103" i="64"/>
  <c r="J125" i="70"/>
  <c r="I144" i="69"/>
  <c r="G58" i="64"/>
  <c r="L37" i="63"/>
  <c r="K126" i="63"/>
  <c r="R85" i="66"/>
  <c r="M86" i="67"/>
  <c r="O24" i="71"/>
  <c r="L23" i="69"/>
  <c r="N10" i="65"/>
  <c r="O18" i="65"/>
  <c r="I32" i="69"/>
  <c r="I63" i="55"/>
  <c r="Q40" i="66"/>
  <c r="M39" i="70"/>
  <c r="Q11" i="70"/>
  <c r="G85" i="66"/>
  <c r="Q13" i="70"/>
  <c r="Q12" i="64"/>
  <c r="G68" i="63"/>
  <c r="AD113" i="71"/>
  <c r="AI114" i="55"/>
  <c r="G116" i="55"/>
  <c r="L101" i="66"/>
  <c r="L116" i="66"/>
  <c r="P39" i="71"/>
  <c r="R102" i="67"/>
  <c r="G104" i="67"/>
  <c r="Z113" i="66"/>
  <c r="P16" i="68"/>
  <c r="I62" i="63"/>
  <c r="L101" i="67"/>
  <c r="L43" i="69"/>
  <c r="O21" i="70"/>
  <c r="N38" i="67"/>
  <c r="R102" i="66"/>
  <c r="G54" i="65"/>
  <c r="H74" i="69"/>
  <c r="M84" i="69"/>
  <c r="P36" i="69"/>
  <c r="M101" i="66"/>
  <c r="H75" i="66"/>
  <c r="N102" i="70"/>
  <c r="Q23" i="66"/>
  <c r="N39" i="70"/>
  <c r="L10" i="70"/>
  <c r="K116" i="66"/>
  <c r="O31" i="66"/>
  <c r="Q8" i="66"/>
  <c r="M14" i="63"/>
  <c r="M124" i="66"/>
  <c r="M86" i="68"/>
  <c r="L83" i="71"/>
  <c r="P15" i="63"/>
  <c r="G71" i="68"/>
  <c r="N112" i="64"/>
  <c r="H54" i="66"/>
  <c r="J103" i="67"/>
  <c r="H20" i="71"/>
  <c r="Q16" i="66"/>
  <c r="R16" i="70"/>
  <c r="O37" i="63"/>
  <c r="I18" i="71"/>
  <c r="K29" i="69"/>
  <c r="M16" i="63"/>
  <c r="H85" i="65"/>
  <c r="AF114" i="66"/>
  <c r="AG115" i="66" s="1"/>
  <c r="L85" i="64"/>
  <c r="I17" i="67"/>
  <c r="P11" i="66"/>
  <c r="N100" i="71"/>
  <c r="L13" i="67"/>
  <c r="L103" i="71"/>
  <c r="H70" i="70"/>
  <c r="O22" i="69"/>
  <c r="H34" i="63"/>
  <c r="N28" i="55"/>
  <c r="H86" i="70"/>
  <c r="P126" i="67"/>
  <c r="K20" i="68"/>
  <c r="R38" i="67"/>
  <c r="G102" i="66"/>
  <c r="L36" i="64"/>
  <c r="I22" i="69"/>
  <c r="L101" i="68"/>
  <c r="M22" i="66"/>
  <c r="J18" i="67"/>
  <c r="G112" i="70"/>
  <c r="G57" i="68"/>
  <c r="L32" i="65"/>
  <c r="I32" i="63"/>
  <c r="H116" i="63"/>
  <c r="Q87" i="65"/>
  <c r="P87" i="68"/>
  <c r="G29" i="68"/>
  <c r="M83" i="66"/>
  <c r="G56" i="55"/>
  <c r="O15" i="69"/>
  <c r="P18" i="65"/>
  <c r="K27" i="70"/>
  <c r="J21" i="55"/>
  <c r="H99" i="68"/>
  <c r="R40" i="68"/>
  <c r="L9" i="63"/>
  <c r="AA113" i="66"/>
  <c r="P101" i="63"/>
  <c r="G62" i="64"/>
  <c r="G73" i="69"/>
  <c r="Q126" i="63"/>
  <c r="L35" i="63"/>
  <c r="I36" i="71"/>
  <c r="G35" i="65"/>
  <c r="P114" i="66"/>
  <c r="P115" i="66" s="1"/>
  <c r="M43" i="71"/>
  <c r="M11" i="70"/>
  <c r="M8" i="63"/>
  <c r="N102" i="71"/>
  <c r="I15" i="63"/>
  <c r="P20" i="70"/>
  <c r="Q124" i="64"/>
  <c r="G36" i="70"/>
  <c r="L20" i="68"/>
  <c r="L8" i="55"/>
  <c r="K14" i="66"/>
  <c r="M30" i="63"/>
  <c r="R9" i="69"/>
  <c r="G35" i="63"/>
  <c r="G55" i="70"/>
  <c r="Q11" i="64"/>
  <c r="Q27" i="63"/>
  <c r="N25" i="71"/>
  <c r="G102" i="70"/>
  <c r="Q104" i="66"/>
  <c r="I27" i="68"/>
  <c r="K31" i="66"/>
  <c r="Z116" i="68"/>
  <c r="N113" i="71"/>
  <c r="I33" i="69"/>
  <c r="K11" i="64"/>
  <c r="G114" i="66"/>
  <c r="I28" i="63"/>
  <c r="Q36" i="70"/>
  <c r="M19" i="64"/>
  <c r="N112" i="66"/>
  <c r="M22" i="67"/>
  <c r="L36" i="70"/>
  <c r="K112" i="64"/>
  <c r="M35" i="66"/>
  <c r="O40" i="70"/>
  <c r="P26" i="67"/>
  <c r="Y113" i="64"/>
  <c r="AF113" i="64"/>
  <c r="AE116" i="63"/>
  <c r="AG114" i="55"/>
  <c r="M39" i="65"/>
  <c r="J8" i="63"/>
  <c r="H14" i="55"/>
  <c r="K41" i="66"/>
  <c r="I126" i="67"/>
  <c r="Q18" i="66"/>
  <c r="I63" i="67"/>
  <c r="H87" i="71"/>
  <c r="R102" i="69"/>
  <c r="O8" i="70"/>
  <c r="K100" i="66"/>
  <c r="N126" i="66"/>
  <c r="G61" i="70"/>
  <c r="P13" i="63"/>
  <c r="G67" i="65"/>
  <c r="G8" i="63"/>
  <c r="H56" i="63"/>
  <c r="R116" i="55"/>
  <c r="O14" i="66"/>
  <c r="J103" i="65"/>
  <c r="N98" i="65"/>
  <c r="H31" i="66"/>
  <c r="Q12" i="65"/>
  <c r="J42" i="65"/>
  <c r="X112" i="65"/>
  <c r="P99" i="55"/>
  <c r="L113" i="67"/>
  <c r="N12" i="71"/>
  <c r="M96" i="70"/>
  <c r="J99" i="55"/>
  <c r="M124" i="63"/>
  <c r="M28" i="66"/>
  <c r="P40" i="63"/>
  <c r="I24" i="63"/>
  <c r="I52" i="69"/>
  <c r="R15" i="67"/>
  <c r="L21" i="63"/>
  <c r="L24" i="65"/>
  <c r="O112" i="69"/>
  <c r="J21" i="68"/>
  <c r="J86" i="64"/>
  <c r="L41" i="63"/>
  <c r="O43" i="66"/>
  <c r="G17" i="63"/>
  <c r="AA113" i="71"/>
  <c r="AG113" i="63"/>
  <c r="P39" i="70"/>
  <c r="AA116" i="65"/>
  <c r="K85" i="70"/>
  <c r="G54" i="69"/>
  <c r="G66" i="71"/>
  <c r="N84" i="65"/>
  <c r="P40" i="70"/>
  <c r="R42" i="71"/>
  <c r="K38" i="71"/>
  <c r="H13" i="69"/>
  <c r="I67" i="66"/>
  <c r="P84" i="67"/>
  <c r="I43" i="67"/>
  <c r="P84" i="66"/>
  <c r="I85" i="70"/>
  <c r="L113" i="65"/>
  <c r="I101" i="68"/>
  <c r="R116" i="65"/>
  <c r="R22" i="63"/>
  <c r="L84" i="67"/>
  <c r="N124" i="70"/>
  <c r="I72" i="68"/>
  <c r="H21" i="55"/>
  <c r="N13" i="69"/>
  <c r="M28" i="69"/>
  <c r="P85" i="70"/>
  <c r="AF116" i="65"/>
  <c r="H69" i="69"/>
  <c r="M87" i="71"/>
  <c r="P20" i="63"/>
  <c r="K10" i="70"/>
  <c r="Q30" i="63"/>
  <c r="J18" i="69"/>
  <c r="O32" i="64"/>
  <c r="L42" i="63"/>
  <c r="O85" i="66"/>
  <c r="K103" i="67"/>
  <c r="N101" i="67"/>
  <c r="G28" i="66"/>
  <c r="O41" i="66"/>
  <c r="G38" i="70"/>
  <c r="G41" i="69"/>
  <c r="L10" i="68"/>
  <c r="L21" i="65"/>
  <c r="I31" i="70"/>
  <c r="P34" i="71"/>
  <c r="M36" i="64"/>
  <c r="L39" i="70"/>
  <c r="N103" i="55"/>
  <c r="G34" i="69"/>
  <c r="J114" i="64"/>
  <c r="P21" i="64"/>
  <c r="I84" i="71"/>
  <c r="G8" i="69"/>
  <c r="I24" i="65"/>
  <c r="N33" i="70"/>
  <c r="H102" i="66"/>
  <c r="H97" i="63"/>
  <c r="L102" i="63"/>
  <c r="R33" i="65"/>
  <c r="R36" i="66"/>
  <c r="P113" i="69"/>
  <c r="AC114" i="66"/>
  <c r="O8" i="64"/>
  <c r="I101" i="67"/>
  <c r="G83" i="70"/>
  <c r="I74" i="71"/>
  <c r="P84" i="70"/>
  <c r="M101" i="65"/>
  <c r="P28" i="65"/>
  <c r="Q116" i="66"/>
  <c r="Q98" i="71"/>
  <c r="I12" i="65"/>
  <c r="J31" i="64"/>
  <c r="Q14" i="64"/>
  <c r="H55" i="71"/>
  <c r="J15" i="69"/>
  <c r="I99" i="68"/>
  <c r="L17" i="71"/>
  <c r="Q11" i="63"/>
  <c r="L30" i="65"/>
  <c r="O17" i="63"/>
  <c r="K126" i="65"/>
  <c r="O18" i="69"/>
  <c r="J39" i="67"/>
  <c r="N86" i="63"/>
  <c r="J102" i="70"/>
  <c r="G96" i="64"/>
  <c r="Q31" i="66"/>
  <c r="AH114" i="71"/>
  <c r="AH115" i="71" s="1"/>
  <c r="N11" i="68"/>
  <c r="J25" i="65"/>
  <c r="H112" i="69"/>
  <c r="G96" i="68"/>
  <c r="P22" i="68"/>
  <c r="G96" i="63"/>
  <c r="O16" i="67"/>
  <c r="G116" i="69"/>
  <c r="G42" i="64"/>
  <c r="M27" i="67"/>
  <c r="O16" i="69"/>
  <c r="G124" i="65"/>
  <c r="H125" i="66"/>
  <c r="AH114" i="64"/>
  <c r="AI115" i="64" s="1"/>
  <c r="N31" i="66"/>
  <c r="J19" i="71"/>
  <c r="I42" i="71"/>
  <c r="O101" i="64"/>
  <c r="J40" i="68"/>
  <c r="N33" i="63"/>
  <c r="Q125" i="63"/>
  <c r="R86" i="69"/>
  <c r="G56" i="70"/>
  <c r="R35" i="69"/>
  <c r="N98" i="67"/>
  <c r="Q14" i="68"/>
  <c r="J103" i="64"/>
  <c r="I41" i="71"/>
  <c r="L38" i="66"/>
  <c r="Q27" i="69"/>
  <c r="I16" i="65"/>
  <c r="I22" i="71"/>
  <c r="L86" i="70"/>
  <c r="P26" i="68"/>
  <c r="M18" i="66"/>
  <c r="J27" i="64"/>
  <c r="O87" i="69"/>
  <c r="P27" i="67"/>
  <c r="Q83" i="67"/>
  <c r="N42" i="66"/>
  <c r="H96" i="65"/>
  <c r="I18" i="63"/>
  <c r="G57" i="64"/>
  <c r="L114" i="55"/>
  <c r="M115" i="55" s="1"/>
  <c r="Q41" i="64"/>
  <c r="Q42" i="70"/>
  <c r="R23" i="66"/>
  <c r="H20" i="63"/>
  <c r="Q8" i="55"/>
  <c r="M30" i="70"/>
  <c r="O18" i="71"/>
  <c r="K29" i="68"/>
  <c r="P27" i="69"/>
  <c r="J10" i="69"/>
  <c r="N33" i="71"/>
  <c r="M84" i="63"/>
  <c r="O27" i="55"/>
  <c r="K87" i="69"/>
  <c r="L27" i="63"/>
  <c r="K114" i="63"/>
  <c r="R87" i="63"/>
  <c r="Q86" i="63"/>
  <c r="M32" i="68"/>
  <c r="G96" i="71"/>
  <c r="H35" i="65"/>
  <c r="M86" i="71"/>
  <c r="X112" i="69"/>
  <c r="O126" i="65"/>
  <c r="K20" i="66"/>
  <c r="H100" i="66"/>
  <c r="K10" i="67"/>
  <c r="AD116" i="71"/>
  <c r="N99" i="64"/>
  <c r="O23" i="69"/>
  <c r="P83" i="69"/>
  <c r="J124" i="65"/>
  <c r="P32" i="71"/>
  <c r="J43" i="65"/>
  <c r="G70" i="63"/>
  <c r="H58" i="70"/>
  <c r="O9" i="68"/>
  <c r="I64" i="70"/>
  <c r="Q24" i="71"/>
  <c r="I30" i="64"/>
  <c r="G112" i="63"/>
  <c r="P25" i="69"/>
  <c r="R97" i="69"/>
  <c r="AD113" i="69"/>
  <c r="AI114" i="66"/>
  <c r="I19" i="69"/>
  <c r="O30" i="68"/>
  <c r="R86" i="70"/>
  <c r="O42" i="64"/>
  <c r="AA114" i="70"/>
  <c r="AB115" i="70" s="1"/>
  <c r="K11" i="69"/>
  <c r="Z114" i="66"/>
  <c r="L103" i="65"/>
  <c r="R100" i="63"/>
  <c r="R40" i="69"/>
  <c r="N15" i="64"/>
  <c r="G34" i="55"/>
  <c r="G19" i="55"/>
  <c r="G14" i="70"/>
  <c r="AG112" i="63"/>
  <c r="P41" i="64"/>
  <c r="P27" i="66"/>
  <c r="I37" i="66"/>
  <c r="P43" i="64"/>
  <c r="H36" i="66"/>
  <c r="Y116" i="55"/>
  <c r="L35" i="66"/>
  <c r="AE114" i="66"/>
  <c r="L103" i="63"/>
  <c r="H33" i="67"/>
  <c r="L38" i="67"/>
  <c r="O12" i="68"/>
  <c r="Q98" i="70"/>
  <c r="G60" i="66"/>
  <c r="J25" i="67"/>
  <c r="J113" i="69"/>
  <c r="R41" i="65"/>
  <c r="R40" i="65"/>
  <c r="AI113" i="68"/>
  <c r="M83" i="67"/>
  <c r="L101" i="63"/>
  <c r="I33" i="68"/>
  <c r="N101" i="64"/>
  <c r="N10" i="66"/>
  <c r="L23" i="68"/>
  <c r="H67" i="55"/>
  <c r="M43" i="63"/>
  <c r="Q35" i="66"/>
  <c r="M15" i="65"/>
  <c r="L11" i="67"/>
  <c r="G51" i="71"/>
  <c r="N8" i="65"/>
  <c r="O38" i="69"/>
  <c r="G13" i="63"/>
  <c r="N86" i="68"/>
  <c r="R39" i="63"/>
  <c r="K43" i="67"/>
  <c r="G34" i="70"/>
  <c r="K41" i="67"/>
  <c r="AB112" i="70"/>
  <c r="Q103" i="67"/>
  <c r="P27" i="71"/>
  <c r="O41" i="68"/>
  <c r="R30" i="65"/>
  <c r="K42" i="66"/>
  <c r="M13" i="66"/>
  <c r="J34" i="68"/>
  <c r="O11" i="63"/>
  <c r="I51" i="55"/>
  <c r="AC113" i="67"/>
  <c r="K103" i="55"/>
  <c r="Q98" i="65"/>
  <c r="H96" i="63"/>
  <c r="I70" i="67"/>
  <c r="R27" i="67"/>
  <c r="G25" i="71"/>
  <c r="AH116" i="71"/>
  <c r="N41" i="64"/>
  <c r="H125" i="69"/>
  <c r="J85" i="68"/>
  <c r="P12" i="71"/>
  <c r="K33" i="67"/>
  <c r="H19" i="70"/>
  <c r="H51" i="69"/>
  <c r="G57" i="71"/>
  <c r="L17" i="63"/>
  <c r="H85" i="68"/>
  <c r="I69" i="63"/>
  <c r="G29" i="70"/>
  <c r="Q83" i="70"/>
  <c r="R84" i="67"/>
  <c r="K26" i="68"/>
  <c r="H51" i="70"/>
  <c r="H63" i="71"/>
  <c r="Z113" i="65"/>
  <c r="G20" i="64"/>
  <c r="N13" i="71"/>
  <c r="G56" i="66"/>
  <c r="Q15" i="65"/>
  <c r="H14" i="68"/>
  <c r="G23" i="71"/>
  <c r="R98" i="55"/>
  <c r="G14" i="55"/>
  <c r="R87" i="68"/>
  <c r="G19" i="71"/>
  <c r="P28" i="68"/>
  <c r="I35" i="71"/>
  <c r="G112" i="69"/>
  <c r="R25" i="66"/>
  <c r="M96" i="69"/>
  <c r="G12" i="70"/>
  <c r="H28" i="70"/>
  <c r="J34" i="65"/>
  <c r="L116" i="70"/>
  <c r="L41" i="65"/>
  <c r="P104" i="63"/>
  <c r="N27" i="63"/>
  <c r="L113" i="66"/>
  <c r="G38" i="64"/>
  <c r="H23" i="71"/>
  <c r="P41" i="69"/>
  <c r="AH112" i="68"/>
  <c r="H64" i="68"/>
  <c r="H74" i="63"/>
  <c r="I124" i="67"/>
  <c r="O15" i="66"/>
  <c r="N40" i="67"/>
  <c r="G60" i="68"/>
  <c r="G71" i="69"/>
  <c r="R39" i="67"/>
  <c r="M19" i="68"/>
  <c r="I29" i="69"/>
  <c r="R43" i="66"/>
  <c r="Q114" i="67"/>
  <c r="P100" i="67"/>
  <c r="AA116" i="68"/>
  <c r="O113" i="69"/>
  <c r="Q100" i="71"/>
  <c r="H99" i="69"/>
  <c r="J19" i="65"/>
  <c r="I74" i="68"/>
  <c r="I22" i="68"/>
  <c r="G99" i="55"/>
  <c r="M19" i="67"/>
  <c r="P87" i="63"/>
  <c r="O17" i="65"/>
  <c r="P125" i="71"/>
  <c r="H61" i="68"/>
  <c r="H101" i="68"/>
  <c r="H32" i="68"/>
  <c r="K31" i="64"/>
  <c r="R16" i="69"/>
  <c r="N99" i="68"/>
  <c r="K37" i="66"/>
  <c r="AB112" i="64"/>
  <c r="M125" i="63"/>
  <c r="G55" i="64"/>
  <c r="I34" i="55"/>
  <c r="I40" i="66"/>
  <c r="J26" i="68"/>
  <c r="G13" i="65"/>
  <c r="R86" i="64"/>
  <c r="AE112" i="71"/>
  <c r="H14" i="67"/>
  <c r="M36" i="65"/>
  <c r="J38" i="70"/>
  <c r="H71" i="70"/>
  <c r="K8" i="55"/>
  <c r="H64" i="70"/>
  <c r="Q97" i="66"/>
  <c r="O36" i="71"/>
  <c r="O87" i="67"/>
  <c r="AF116" i="70"/>
  <c r="L9" i="71"/>
  <c r="G29" i="66"/>
  <c r="H85" i="67"/>
  <c r="H73" i="67"/>
  <c r="Y112" i="64"/>
  <c r="Q85" i="69"/>
  <c r="Q18" i="69"/>
  <c r="G85" i="68"/>
  <c r="J85" i="65"/>
  <c r="N13" i="67"/>
  <c r="Q33" i="67"/>
  <c r="K96" i="67"/>
  <c r="G126" i="71"/>
  <c r="H58" i="71"/>
  <c r="L40" i="63"/>
  <c r="H32" i="70"/>
  <c r="G19" i="67"/>
  <c r="O27" i="64"/>
  <c r="P96" i="64"/>
  <c r="O83" i="71"/>
  <c r="G15" i="68"/>
  <c r="N87" i="63"/>
  <c r="O17" i="68"/>
  <c r="I59" i="69"/>
  <c r="K85" i="66"/>
  <c r="K99" i="65"/>
  <c r="H67" i="66"/>
  <c r="R125" i="64"/>
  <c r="J116" i="68"/>
  <c r="AH113" i="67"/>
  <c r="K112" i="67"/>
  <c r="N87" i="67"/>
  <c r="H113" i="69"/>
  <c r="Q22" i="65"/>
  <c r="N116" i="66"/>
  <c r="H42" i="64"/>
  <c r="M9" i="71"/>
  <c r="K30" i="65"/>
  <c r="P38" i="64"/>
  <c r="R125" i="69"/>
  <c r="X114" i="70"/>
  <c r="I11" i="63"/>
  <c r="L84" i="71"/>
  <c r="Q27" i="66"/>
  <c r="N43" i="68"/>
  <c r="H34" i="65"/>
  <c r="J16" i="69"/>
  <c r="O13" i="71"/>
  <c r="I14" i="68"/>
  <c r="M37" i="65"/>
  <c r="L16" i="67"/>
  <c r="R116" i="67"/>
  <c r="H20" i="69"/>
  <c r="N35" i="67"/>
  <c r="O22" i="66"/>
  <c r="L12" i="66"/>
  <c r="H68" i="68"/>
  <c r="L35" i="71"/>
  <c r="Y114" i="55"/>
  <c r="Z115" i="55" s="1"/>
  <c r="O38" i="63"/>
  <c r="P33" i="66"/>
  <c r="I27" i="70"/>
  <c r="N15" i="67"/>
  <c r="R8" i="67"/>
  <c r="R98" i="68"/>
  <c r="H27" i="64"/>
  <c r="Q11" i="69"/>
  <c r="AE116" i="69"/>
  <c r="K124" i="65"/>
  <c r="P102" i="64"/>
  <c r="AH114" i="55"/>
  <c r="Q39" i="67"/>
  <c r="H55" i="68"/>
  <c r="P25" i="68"/>
  <c r="J9" i="66"/>
  <c r="I98" i="67"/>
  <c r="J83" i="64"/>
  <c r="G14" i="67"/>
  <c r="Q20" i="70"/>
  <c r="N97" i="64"/>
  <c r="R42" i="63"/>
  <c r="K29" i="67"/>
  <c r="R24" i="66"/>
  <c r="H18" i="63"/>
  <c r="Q113" i="71"/>
  <c r="O104" i="63"/>
  <c r="Q19" i="55"/>
  <c r="P14" i="71"/>
  <c r="M10" i="70"/>
  <c r="G26" i="67"/>
  <c r="I23" i="65"/>
  <c r="G24" i="66"/>
  <c r="Q32" i="69"/>
  <c r="P36" i="67"/>
  <c r="J99" i="67"/>
  <c r="I14" i="64"/>
  <c r="G67" i="69"/>
  <c r="O12" i="71"/>
  <c r="I68" i="71"/>
  <c r="I68" i="64"/>
  <c r="AA114" i="64"/>
  <c r="L18" i="68"/>
  <c r="I69" i="66"/>
  <c r="G103" i="55"/>
  <c r="H63" i="65"/>
  <c r="K34" i="66"/>
  <c r="P125" i="64"/>
  <c r="I18" i="69"/>
  <c r="J124" i="70"/>
  <c r="J22" i="66"/>
  <c r="R116" i="68"/>
  <c r="Q42" i="66"/>
  <c r="R11" i="66"/>
  <c r="M86" i="65"/>
  <c r="I58" i="69"/>
  <c r="P113" i="65"/>
  <c r="I125" i="69"/>
  <c r="J42" i="70"/>
  <c r="AB116" i="55"/>
  <c r="Q114" i="71"/>
  <c r="G59" i="67"/>
  <c r="L24" i="67"/>
  <c r="G56" i="65"/>
  <c r="R40" i="64"/>
  <c r="P86" i="67"/>
  <c r="Q32" i="68"/>
  <c r="Q112" i="70"/>
  <c r="O19" i="70"/>
  <c r="J125" i="63"/>
  <c r="Q8" i="63"/>
  <c r="N18" i="71"/>
  <c r="I101" i="66"/>
  <c r="H59" i="70"/>
  <c r="O38" i="65"/>
  <c r="L102" i="64"/>
  <c r="I8" i="70"/>
  <c r="M99" i="67"/>
  <c r="P16" i="69"/>
  <c r="H19" i="69"/>
  <c r="H26" i="68"/>
  <c r="K124" i="66"/>
  <c r="K116" i="67"/>
  <c r="L28" i="67"/>
  <c r="H18" i="70"/>
  <c r="G72" i="63"/>
  <c r="L26" i="66"/>
  <c r="O9" i="65"/>
  <c r="H9" i="68"/>
  <c r="P19" i="63"/>
  <c r="K14" i="71"/>
  <c r="J24" i="64"/>
  <c r="I14" i="66"/>
  <c r="R34" i="71"/>
  <c r="H17" i="69"/>
  <c r="R43" i="71"/>
  <c r="O126" i="69"/>
  <c r="H74" i="55"/>
  <c r="G83" i="63"/>
  <c r="L9" i="65"/>
  <c r="Q22" i="69"/>
  <c r="L31" i="67"/>
  <c r="I68" i="66"/>
  <c r="Q43" i="69"/>
  <c r="AG113" i="65"/>
  <c r="H22" i="63"/>
  <c r="O18" i="63"/>
  <c r="N29" i="67"/>
  <c r="H69" i="66"/>
  <c r="O33" i="68"/>
  <c r="L125" i="70"/>
  <c r="AD116" i="64"/>
  <c r="R34" i="68"/>
  <c r="AD112" i="64"/>
  <c r="M101" i="70"/>
  <c r="J116" i="67"/>
  <c r="L125" i="69"/>
  <c r="R36" i="70"/>
  <c r="G66" i="70"/>
  <c r="H16" i="71"/>
  <c r="O21" i="66"/>
  <c r="G85" i="69"/>
  <c r="P99" i="67"/>
  <c r="O30" i="70"/>
  <c r="Q37" i="69"/>
  <c r="X116" i="68"/>
  <c r="N29" i="55"/>
  <c r="L43" i="71"/>
  <c r="M17" i="70"/>
  <c r="G97" i="65"/>
  <c r="H84" i="64"/>
  <c r="H12" i="68"/>
  <c r="P125" i="69"/>
  <c r="Y112" i="70"/>
  <c r="O36" i="70"/>
  <c r="I39" i="67"/>
  <c r="K40" i="70"/>
  <c r="Q32" i="66"/>
  <c r="I41" i="65"/>
  <c r="N103" i="69"/>
  <c r="I104" i="68"/>
  <c r="N26" i="55"/>
  <c r="M34" i="67"/>
  <c r="J96" i="67"/>
  <c r="I19" i="71"/>
  <c r="K10" i="69"/>
  <c r="J28" i="67"/>
  <c r="H39" i="63"/>
  <c r="J30" i="70"/>
  <c r="M19" i="63"/>
  <c r="J124" i="71"/>
  <c r="J102" i="71"/>
  <c r="M83" i="65"/>
  <c r="H19" i="68"/>
  <c r="I126" i="63"/>
  <c r="I20" i="66"/>
  <c r="K104" i="66"/>
  <c r="L22" i="70"/>
  <c r="J104" i="70"/>
  <c r="N25" i="68"/>
  <c r="N22" i="71"/>
  <c r="N27" i="70"/>
  <c r="L38" i="64"/>
  <c r="I31" i="65"/>
  <c r="Q96" i="67"/>
  <c r="G60" i="67"/>
  <c r="R23" i="69"/>
  <c r="O9" i="70"/>
  <c r="L112" i="63"/>
  <c r="Q34" i="65"/>
  <c r="L15" i="69"/>
  <c r="K11" i="68"/>
  <c r="P22" i="65"/>
  <c r="O17" i="66"/>
  <c r="L25" i="69"/>
  <c r="H8" i="66"/>
  <c r="K98" i="70"/>
  <c r="Q113" i="63"/>
  <c r="N112" i="63"/>
  <c r="O41" i="69"/>
  <c r="M125" i="68"/>
  <c r="R23" i="63"/>
  <c r="M19" i="55"/>
  <c r="I112" i="65"/>
  <c r="R16" i="71"/>
  <c r="G61" i="68"/>
  <c r="O18" i="66"/>
  <c r="O87" i="70"/>
  <c r="K34" i="69"/>
  <c r="G22" i="66"/>
  <c r="Q36" i="63"/>
  <c r="L99" i="70"/>
  <c r="M14" i="65"/>
  <c r="I43" i="65"/>
  <c r="G41" i="67"/>
  <c r="I11" i="67"/>
  <c r="M102" i="70"/>
  <c r="R99" i="65"/>
  <c r="Y116" i="63"/>
  <c r="K22" i="69"/>
  <c r="J29" i="55"/>
  <c r="AD113" i="67"/>
  <c r="H30" i="68"/>
  <c r="L39" i="71"/>
  <c r="M86" i="70"/>
  <c r="G116" i="71"/>
  <c r="H125" i="71"/>
  <c r="L32" i="63"/>
  <c r="O25" i="71"/>
  <c r="L114" i="68"/>
  <c r="M115" i="68" s="1"/>
  <c r="H126" i="68"/>
  <c r="J28" i="64"/>
  <c r="P10" i="71"/>
  <c r="H34" i="68"/>
  <c r="M21" i="71"/>
  <c r="O112" i="66"/>
  <c r="O114" i="63"/>
  <c r="K101" i="69"/>
  <c r="N97" i="65"/>
  <c r="M30" i="64"/>
  <c r="Q85" i="66"/>
  <c r="K19" i="70"/>
  <c r="AD114" i="65"/>
  <c r="G97" i="66"/>
  <c r="H53" i="55"/>
  <c r="G100" i="66"/>
  <c r="I9" i="66"/>
  <c r="J42" i="69"/>
  <c r="M20" i="63"/>
  <c r="R27" i="64"/>
  <c r="O38" i="70"/>
  <c r="K33" i="66"/>
  <c r="L32" i="70"/>
  <c r="G68" i="71"/>
  <c r="P125" i="66"/>
  <c r="H85" i="71"/>
  <c r="Q39" i="71"/>
  <c r="P25" i="67"/>
  <c r="I15" i="64"/>
  <c r="G75" i="68"/>
  <c r="K9" i="66"/>
  <c r="M125" i="71"/>
  <c r="O84" i="64"/>
  <c r="P41" i="63"/>
  <c r="Q33" i="71"/>
  <c r="Q99" i="55"/>
  <c r="J41" i="64"/>
  <c r="R23" i="71"/>
  <c r="I86" i="68"/>
  <c r="M16" i="67"/>
  <c r="J23" i="67"/>
  <c r="K96" i="63"/>
  <c r="N18" i="63"/>
  <c r="O116" i="70"/>
  <c r="K125" i="69"/>
  <c r="N27" i="55"/>
  <c r="R96" i="67"/>
  <c r="L83" i="66"/>
  <c r="M34" i="66"/>
  <c r="L9" i="70"/>
  <c r="Q15" i="70"/>
  <c r="M20" i="64"/>
  <c r="J19" i="67"/>
  <c r="K41" i="68"/>
  <c r="J103" i="71"/>
  <c r="G27" i="55"/>
  <c r="K35" i="71"/>
  <c r="R32" i="71"/>
  <c r="Q19" i="65"/>
  <c r="O100" i="70"/>
  <c r="K30" i="68"/>
  <c r="M13" i="68"/>
  <c r="Q32" i="64"/>
  <c r="M126" i="63"/>
  <c r="R96" i="64"/>
  <c r="O42" i="69"/>
  <c r="J16" i="55"/>
  <c r="G18" i="64"/>
  <c r="I15" i="68"/>
  <c r="H34" i="70"/>
  <c r="R112" i="67"/>
  <c r="O13" i="65"/>
  <c r="H98" i="66"/>
  <c r="Q23" i="69"/>
  <c r="I64" i="71"/>
  <c r="K15" i="65"/>
  <c r="K104" i="55"/>
  <c r="R21" i="71"/>
  <c r="H104" i="65"/>
  <c r="H10" i="66"/>
  <c r="AA112" i="63"/>
  <c r="P32" i="67"/>
  <c r="I61" i="71"/>
  <c r="G56" i="67"/>
  <c r="G65" i="65"/>
  <c r="L24" i="66"/>
  <c r="AI114" i="67"/>
  <c r="AI115" i="67" s="1"/>
  <c r="H59" i="68"/>
  <c r="R18" i="69"/>
  <c r="J20" i="71"/>
  <c r="L21" i="67"/>
  <c r="O25" i="66"/>
  <c r="N8" i="70"/>
  <c r="I37" i="63"/>
  <c r="P24" i="69"/>
  <c r="R34" i="66"/>
  <c r="I51" i="67"/>
  <c r="P10" i="63"/>
  <c r="K22" i="67"/>
  <c r="H30" i="71"/>
  <c r="Q116" i="68"/>
  <c r="I23" i="67"/>
  <c r="Q27" i="64"/>
  <c r="M29" i="71"/>
  <c r="R85" i="71"/>
  <c r="G63" i="67"/>
  <c r="O11" i="71"/>
  <c r="O37" i="64"/>
  <c r="H98" i="69"/>
  <c r="R113" i="66"/>
  <c r="J125" i="65"/>
  <c r="H66" i="71"/>
  <c r="N124" i="66"/>
  <c r="N125" i="71"/>
  <c r="P30" i="63"/>
  <c r="Q114" i="63"/>
  <c r="I56" i="55"/>
  <c r="G54" i="68"/>
  <c r="O38" i="66"/>
  <c r="J32" i="65"/>
  <c r="O101" i="70"/>
  <c r="J35" i="70"/>
  <c r="AG112" i="71"/>
  <c r="K37" i="69"/>
  <c r="I72" i="65"/>
  <c r="N24" i="70"/>
  <c r="I8" i="65"/>
  <c r="I102" i="55"/>
  <c r="R126" i="71"/>
  <c r="N32" i="67"/>
  <c r="N37" i="69"/>
  <c r="R36" i="69"/>
  <c r="M102" i="63"/>
  <c r="K86" i="65"/>
  <c r="P19" i="68"/>
  <c r="O103" i="69"/>
  <c r="O34" i="70"/>
  <c r="I53" i="67"/>
  <c r="G28" i="65"/>
  <c r="O86" i="70"/>
  <c r="Q96" i="66"/>
  <c r="P27" i="63"/>
  <c r="G144" i="65"/>
  <c r="AE113" i="66"/>
  <c r="G71" i="63"/>
  <c r="K10" i="71"/>
  <c r="I43" i="64"/>
  <c r="M30" i="67"/>
  <c r="H53" i="64"/>
  <c r="R102" i="63"/>
  <c r="J99" i="66"/>
  <c r="G87" i="70"/>
  <c r="R84" i="64"/>
  <c r="J87" i="66"/>
  <c r="P99" i="66"/>
  <c r="G59" i="69"/>
  <c r="I97" i="65"/>
  <c r="G97" i="70"/>
  <c r="O8" i="67"/>
  <c r="P38" i="71"/>
  <c r="G35" i="67"/>
  <c r="Z114" i="71"/>
  <c r="Z115" i="71" s="1"/>
  <c r="H102" i="69"/>
  <c r="L37" i="70"/>
  <c r="P20" i="67"/>
  <c r="G70" i="69"/>
  <c r="H27" i="63"/>
  <c r="Y112" i="63"/>
  <c r="H70" i="65"/>
  <c r="J20" i="69"/>
  <c r="K42" i="69"/>
  <c r="H57" i="67"/>
  <c r="Y114" i="67"/>
  <c r="L41" i="70"/>
  <c r="H61" i="66"/>
  <c r="G72" i="65"/>
  <c r="M86" i="66"/>
  <c r="K31" i="70"/>
  <c r="G42" i="70"/>
  <c r="J124" i="63"/>
  <c r="O35" i="67"/>
  <c r="Z112" i="70"/>
  <c r="Q25" i="55"/>
  <c r="H87" i="68"/>
  <c r="F81" i="70"/>
  <c r="J29" i="65"/>
  <c r="R96" i="55"/>
  <c r="Q12" i="69"/>
  <c r="H21" i="63"/>
  <c r="L32" i="64"/>
  <c r="L38" i="63"/>
  <c r="X112" i="64"/>
  <c r="I101" i="70"/>
  <c r="H55" i="64"/>
  <c r="H38" i="71"/>
  <c r="R126" i="68"/>
  <c r="R116" i="64"/>
  <c r="O33" i="69"/>
  <c r="K22" i="70"/>
  <c r="G65" i="67"/>
  <c r="Q26" i="71"/>
  <c r="L83" i="63"/>
  <c r="P22" i="69"/>
  <c r="O39" i="67"/>
  <c r="G71" i="55"/>
  <c r="J103" i="63"/>
  <c r="I73" i="71"/>
  <c r="R32" i="67"/>
  <c r="AB114" i="64"/>
  <c r="AC115" i="64" s="1"/>
  <c r="P103" i="63"/>
  <c r="H28" i="67"/>
  <c r="L12" i="71"/>
  <c r="K86" i="64"/>
  <c r="M18" i="64"/>
  <c r="L125" i="67"/>
  <c r="P15" i="69"/>
  <c r="AB113" i="71"/>
  <c r="G99" i="65"/>
  <c r="K36" i="64"/>
  <c r="H33" i="66"/>
  <c r="O12" i="65"/>
  <c r="O99" i="63"/>
  <c r="J102" i="67"/>
  <c r="I124" i="65"/>
  <c r="O96" i="67"/>
  <c r="G27" i="71"/>
  <c r="AA112" i="67"/>
  <c r="I63" i="71"/>
  <c r="K103" i="66"/>
  <c r="H112" i="63"/>
  <c r="L43" i="67"/>
  <c r="P37" i="67"/>
  <c r="L27" i="66"/>
  <c r="J17" i="64"/>
  <c r="P83" i="67"/>
  <c r="P18" i="69"/>
  <c r="O112" i="70"/>
  <c r="J14" i="69"/>
  <c r="Y114" i="69"/>
  <c r="I36" i="67"/>
  <c r="J12" i="67"/>
  <c r="M12" i="68"/>
  <c r="H14" i="63"/>
  <c r="K35" i="65"/>
  <c r="M10" i="55"/>
  <c r="J25" i="71"/>
  <c r="P83" i="70"/>
  <c r="Q12" i="66"/>
  <c r="G58" i="69"/>
  <c r="K126" i="67"/>
  <c r="K26" i="66"/>
  <c r="I63" i="66"/>
  <c r="L83" i="69"/>
  <c r="L86" i="69"/>
  <c r="H114" i="65"/>
  <c r="H13" i="64"/>
  <c r="Q112" i="64"/>
  <c r="R113" i="63"/>
  <c r="O100" i="67"/>
  <c r="G85" i="70"/>
  <c r="Q42" i="71"/>
  <c r="K124" i="71"/>
  <c r="J83" i="71"/>
  <c r="R41" i="70"/>
  <c r="M102" i="64"/>
  <c r="G68" i="70"/>
  <c r="O96" i="70"/>
  <c r="R17" i="71"/>
  <c r="M32" i="70"/>
  <c r="H25" i="66"/>
  <c r="L34" i="65"/>
  <c r="K102" i="70"/>
  <c r="R43" i="64"/>
  <c r="P8" i="64"/>
  <c r="AF113" i="71"/>
  <c r="M126" i="71"/>
  <c r="K18" i="71"/>
  <c r="H56" i="65"/>
  <c r="I57" i="68"/>
  <c r="M21" i="67"/>
  <c r="I21" i="66"/>
  <c r="K96" i="70"/>
  <c r="H9" i="71"/>
  <c r="O37" i="71"/>
  <c r="N11" i="71"/>
  <c r="K96" i="64"/>
  <c r="I85" i="64"/>
  <c r="P22" i="67"/>
  <c r="Z116" i="70"/>
  <c r="O86" i="71"/>
  <c r="I18" i="68"/>
  <c r="I112" i="66"/>
  <c r="J85" i="67"/>
  <c r="P29" i="64"/>
  <c r="L23" i="64"/>
  <c r="I39" i="68"/>
  <c r="G58" i="71"/>
  <c r="Q15" i="63"/>
  <c r="J13" i="71"/>
  <c r="L15" i="71"/>
  <c r="M40" i="71"/>
  <c r="J97" i="68"/>
  <c r="P114" i="55"/>
  <c r="Q115" i="55" s="1"/>
  <c r="Q125" i="71"/>
  <c r="G35" i="66"/>
  <c r="P83" i="64"/>
  <c r="L18" i="69"/>
  <c r="P32" i="68"/>
  <c r="Z116" i="69"/>
  <c r="O125" i="69"/>
  <c r="M104" i="67"/>
  <c r="AE116" i="70"/>
  <c r="I40" i="63"/>
  <c r="Y114" i="66"/>
  <c r="Z115" i="66" s="1"/>
  <c r="J101" i="68"/>
  <c r="P96" i="68"/>
  <c r="Q100" i="63"/>
  <c r="O38" i="64"/>
  <c r="G143" i="66"/>
  <c r="G99" i="68"/>
  <c r="X116" i="65"/>
  <c r="I12" i="66"/>
  <c r="Q103" i="55"/>
  <c r="J25" i="69"/>
  <c r="K104" i="71"/>
  <c r="AE116" i="68"/>
  <c r="L37" i="66"/>
  <c r="R10" i="69"/>
  <c r="G102" i="55"/>
  <c r="G63" i="69"/>
  <c r="H126" i="63"/>
  <c r="G144" i="71"/>
  <c r="O26" i="70"/>
  <c r="R100" i="67"/>
  <c r="G75" i="66"/>
  <c r="N96" i="63"/>
  <c r="G22" i="65"/>
  <c r="G51" i="63"/>
  <c r="K114" i="68"/>
  <c r="J112" i="67"/>
  <c r="P37" i="63"/>
  <c r="I114" i="67"/>
  <c r="J115" i="67" s="1"/>
  <c r="O34" i="63"/>
  <c r="G25" i="55"/>
  <c r="O12" i="64"/>
  <c r="G141" i="67"/>
  <c r="N24" i="65"/>
  <c r="N12" i="65"/>
  <c r="Q11" i="68"/>
  <c r="M16" i="69"/>
  <c r="H8" i="71"/>
  <c r="L39" i="63"/>
  <c r="M32" i="63"/>
  <c r="J85" i="64"/>
  <c r="H15" i="69"/>
  <c r="G96" i="66"/>
  <c r="O124" i="65"/>
  <c r="K83" i="68"/>
  <c r="G64" i="67"/>
  <c r="I96" i="71"/>
  <c r="G35" i="70"/>
  <c r="H104" i="55"/>
  <c r="O22" i="67"/>
  <c r="N35" i="63"/>
  <c r="N85" i="66"/>
  <c r="AE112" i="66"/>
  <c r="J126" i="69"/>
  <c r="H68" i="70"/>
  <c r="L38" i="68"/>
  <c r="G36" i="66"/>
  <c r="P18" i="63"/>
  <c r="H11" i="67"/>
  <c r="M22" i="70"/>
  <c r="M31" i="64"/>
  <c r="J18" i="64"/>
  <c r="O28" i="66"/>
  <c r="P112" i="67"/>
  <c r="L11" i="63"/>
  <c r="G74" i="70"/>
  <c r="N33" i="65"/>
  <c r="R101" i="71"/>
  <c r="Q87" i="69"/>
  <c r="H63" i="69"/>
  <c r="N41" i="69"/>
  <c r="J27" i="70"/>
  <c r="K14" i="63"/>
  <c r="H64" i="67"/>
  <c r="Q86" i="68"/>
  <c r="H38" i="63"/>
  <c r="K10" i="55"/>
  <c r="D119" i="37"/>
  <c r="AF115" i="66" l="1"/>
  <c r="AI115" i="55"/>
  <c r="M115" i="64"/>
  <c r="Y115" i="67"/>
  <c r="AF115" i="63"/>
  <c r="Z115" i="65"/>
  <c r="M115" i="66"/>
  <c r="P115" i="55"/>
  <c r="L115" i="64"/>
  <c r="Z115" i="70"/>
  <c r="M115" i="71"/>
  <c r="AA115" i="69"/>
  <c r="AA115" i="66"/>
  <c r="AA115" i="63"/>
  <c r="I115" i="70"/>
  <c r="O115" i="65"/>
  <c r="AD115" i="68"/>
  <c r="H115" i="65"/>
  <c r="AD115" i="66"/>
  <c r="N115" i="65"/>
  <c r="N115" i="63"/>
  <c r="R115" i="65"/>
  <c r="H115" i="67"/>
  <c r="AI115" i="69"/>
  <c r="O115" i="63"/>
  <c r="AC115" i="67"/>
  <c r="I115" i="55"/>
  <c r="J115" i="69"/>
  <c r="L115" i="68"/>
  <c r="I115" i="66"/>
  <c r="AC115" i="71"/>
  <c r="AB115" i="66"/>
  <c r="AI115" i="70"/>
  <c r="N115" i="70"/>
  <c r="P115" i="64"/>
  <c r="O115" i="64"/>
  <c r="AH115" i="69"/>
  <c r="J115" i="64"/>
  <c r="AF115" i="69"/>
  <c r="AI115" i="66"/>
  <c r="Y115" i="66"/>
  <c r="R115" i="68"/>
  <c r="H115" i="70"/>
  <c r="AC115" i="69"/>
  <c r="R115" i="70"/>
  <c r="AD115" i="55"/>
  <c r="R115" i="64"/>
  <c r="R115" i="66"/>
  <c r="AE115" i="65"/>
  <c r="K115" i="55"/>
  <c r="AC115" i="63"/>
  <c r="Y115" i="69"/>
  <c r="O115" i="68"/>
  <c r="AG115" i="63"/>
  <c r="Y115" i="71"/>
  <c r="I115" i="63"/>
  <c r="AB115" i="55"/>
  <c r="Q115" i="63"/>
  <c r="H115" i="68"/>
  <c r="AI115" i="68"/>
  <c r="AG115" i="64"/>
  <c r="AE115" i="71"/>
  <c r="AF115" i="55"/>
  <c r="O115" i="67"/>
  <c r="AA115" i="64"/>
  <c r="J115" i="71"/>
  <c r="Y115" i="65"/>
  <c r="O115" i="69"/>
  <c r="J115" i="65"/>
  <c r="H115" i="64"/>
  <c r="P115" i="67"/>
  <c r="AH115" i="66"/>
  <c r="Q115" i="64"/>
  <c r="I115" i="69"/>
  <c r="AB115" i="63"/>
  <c r="K115" i="65"/>
  <c r="Y115" i="55"/>
  <c r="J115" i="68"/>
  <c r="M115" i="70"/>
  <c r="R115" i="63"/>
  <c r="Q115" i="65"/>
  <c r="AB115" i="68"/>
  <c r="O115" i="70"/>
  <c r="J115" i="55"/>
  <c r="K115" i="71"/>
  <c r="P115" i="63"/>
  <c r="AC115" i="68"/>
  <c r="Q115" i="71"/>
  <c r="P115" i="71"/>
  <c r="AF115" i="64"/>
  <c r="Y115" i="70"/>
  <c r="AA115" i="55"/>
  <c r="AE115" i="69"/>
  <c r="N115" i="68"/>
  <c r="AI115" i="63"/>
  <c r="J115" i="63"/>
  <c r="Q115" i="69"/>
  <c r="L115" i="71"/>
  <c r="O115" i="71"/>
  <c r="AA115" i="71"/>
  <c r="K115" i="67"/>
  <c r="M115" i="67"/>
  <c r="H115" i="69"/>
  <c r="AH115" i="65"/>
  <c r="AI115" i="65"/>
  <c r="H115" i="63"/>
  <c r="AI115" i="71"/>
  <c r="Z115" i="69"/>
  <c r="AC115" i="66"/>
  <c r="AD115" i="64"/>
  <c r="AE115" i="64"/>
  <c r="L115" i="69"/>
  <c r="AH115" i="64"/>
  <c r="AE115" i="66"/>
  <c r="I115" i="67"/>
  <c r="L115" i="55"/>
  <c r="AG115" i="55"/>
  <c r="AC115" i="55"/>
  <c r="AH115" i="68"/>
  <c r="P115" i="70"/>
  <c r="N115" i="55"/>
  <c r="AH115" i="63"/>
  <c r="R115" i="67"/>
  <c r="AF115" i="68"/>
  <c r="AE115" i="68"/>
  <c r="AF115" i="70"/>
  <c r="AD115" i="67"/>
  <c r="AH115" i="55"/>
  <c r="AD115" i="70"/>
  <c r="R115" i="71"/>
  <c r="AA115" i="67"/>
  <c r="K115" i="63"/>
  <c r="I115" i="68"/>
  <c r="M115" i="69"/>
  <c r="AG115" i="69"/>
  <c r="AF115" i="71"/>
  <c r="I115" i="65"/>
  <c r="Q115" i="67"/>
  <c r="AD115" i="63"/>
  <c r="N115" i="66"/>
  <c r="R115" i="55"/>
  <c r="I115" i="64"/>
  <c r="Q115" i="68"/>
  <c r="AA115" i="70"/>
  <c r="AG115" i="71"/>
  <c r="AF115" i="67"/>
  <c r="Z115" i="68"/>
  <c r="L115" i="65"/>
  <c r="O115" i="66"/>
  <c r="Z115" i="67"/>
  <c r="L115" i="63"/>
  <c r="AB115" i="64"/>
  <c r="Y115" i="68"/>
  <c r="H115" i="66"/>
  <c r="AE115" i="63"/>
  <c r="AD115" i="69"/>
  <c r="K115" i="66"/>
  <c r="L115" i="66"/>
  <c r="Z115" i="63"/>
  <c r="N115" i="64"/>
  <c r="AC115" i="65"/>
  <c r="AD115" i="65"/>
  <c r="J115" i="70"/>
  <c r="K115" i="70"/>
  <c r="AF115" i="65"/>
  <c r="Y115" i="64"/>
  <c r="K115" i="64"/>
  <c r="H115" i="55"/>
  <c r="AH115" i="67"/>
  <c r="Q115" i="66"/>
  <c r="AD115" i="71"/>
  <c r="I115" i="71"/>
  <c r="AB115" i="65"/>
  <c r="H115" i="71"/>
  <c r="D120" i="37"/>
  <c r="D121" i="37" l="1"/>
  <c r="D123" i="37" s="1"/>
  <c r="D122" i="37"/>
  <c r="D124" i="37" l="1"/>
  <c r="D125" i="37" s="1"/>
  <c r="D126" i="37" s="1"/>
  <c r="D127" i="37" l="1"/>
  <c r="D128" i="37" s="1"/>
  <c r="D129" i="37" s="1"/>
  <c r="D135" i="37" s="1"/>
  <c r="D136" i="37" s="1"/>
  <c r="D137" i="37" s="1"/>
  <c r="D138" i="37" s="1"/>
  <c r="I18" i="37"/>
  <c r="G31" i="37"/>
  <c r="G30" i="37"/>
  <c r="A2" i="73"/>
  <c r="A2" i="38"/>
  <c r="A2" i="80"/>
  <c r="A2" i="37"/>
  <c r="A2" i="36"/>
  <c r="A1" i="37" a="1"/>
  <c r="A1" i="37" s="1"/>
  <c r="P200" i="37"/>
  <c r="P201" i="37"/>
  <c r="G62" i="55" a="1"/>
  <c r="G61" i="55" a="1"/>
  <c r="I6" i="55" l="1"/>
  <c r="I81" i="55" s="1"/>
  <c r="I6" i="71"/>
  <c r="I6" i="70"/>
  <c r="I6" i="69"/>
  <c r="I6" i="68"/>
  <c r="I6" i="67"/>
  <c r="I6" i="66"/>
  <c r="I6" i="63"/>
  <c r="I6" i="65"/>
  <c r="I6" i="64"/>
  <c r="G62" i="55"/>
  <c r="I94" i="55"/>
  <c r="G61" i="55"/>
  <c r="I6" i="80"/>
  <c r="E8" i="37" a="1"/>
  <c r="E8" i="37" s="1"/>
  <c r="B46" i="38"/>
  <c r="B47" i="38"/>
  <c r="B48" i="38"/>
  <c r="B49" i="38"/>
  <c r="B50" i="38"/>
  <c r="B51" i="38"/>
  <c r="B52" i="38"/>
  <c r="B53" i="38"/>
  <c r="B54" i="38"/>
  <c r="B55" i="38"/>
  <c r="B45" i="38"/>
  <c r="J54" i="37"/>
  <c r="K54" i="37"/>
  <c r="L54" i="37"/>
  <c r="M54" i="37"/>
  <c r="N54" i="37"/>
  <c r="O54" i="37"/>
  <c r="P54" i="37"/>
  <c r="G57" i="37"/>
  <c r="J57" i="37"/>
  <c r="K57" i="37"/>
  <c r="L57" i="37"/>
  <c r="M57" i="37"/>
  <c r="N57" i="37"/>
  <c r="O57" i="37"/>
  <c r="P57" i="37"/>
  <c r="H58" i="37"/>
  <c r="H60" i="37"/>
  <c r="I60" i="37"/>
  <c r="J60" i="37"/>
  <c r="K60" i="37"/>
  <c r="L60" i="37"/>
  <c r="M60" i="37"/>
  <c r="N60" i="37"/>
  <c r="O60" i="37"/>
  <c r="P60" i="37"/>
  <c r="H63" i="37"/>
  <c r="I63" i="37"/>
  <c r="J63" i="37"/>
  <c r="K63" i="37"/>
  <c r="L63" i="37"/>
  <c r="M63" i="37"/>
  <c r="N63" i="37"/>
  <c r="O63" i="37"/>
  <c r="P63" i="37"/>
  <c r="H68" i="37"/>
  <c r="I68" i="37"/>
  <c r="H75" i="37"/>
  <c r="I75" i="37"/>
  <c r="J75" i="37"/>
  <c r="K75" i="37"/>
  <c r="L75" i="37"/>
  <c r="M75" i="37"/>
  <c r="N75" i="37"/>
  <c r="O75" i="37"/>
  <c r="P75" i="37"/>
  <c r="E7" i="37"/>
  <c r="E10" i="37"/>
  <c r="E13" i="37"/>
  <c r="F13" i="37" s="1"/>
  <c r="B16" i="37"/>
  <c r="D21" i="37" s="1"/>
  <c r="H18" i="37"/>
  <c r="I51" i="37"/>
  <c r="J18" i="37"/>
  <c r="D20" i="37"/>
  <c r="H30" i="37"/>
  <c r="I30" i="37"/>
  <c r="H31" i="37"/>
  <c r="I31" i="37"/>
  <c r="G37" i="37"/>
  <c r="H37" i="37"/>
  <c r="I37" i="37"/>
  <c r="G41" i="37"/>
  <c r="H41" i="37"/>
  <c r="I41" i="37"/>
  <c r="G42" i="37"/>
  <c r="H42" i="37"/>
  <c r="I42" i="37"/>
  <c r="G49" i="37"/>
  <c r="G50" i="37"/>
  <c r="H50" i="37"/>
  <c r="I50" i="37"/>
  <c r="J50" i="37"/>
  <c r="Q54" i="37"/>
  <c r="R54" i="37"/>
  <c r="Q57" i="37"/>
  <c r="Q58" i="37" s="1"/>
  <c r="R57" i="37"/>
  <c r="Q60" i="37"/>
  <c r="R60" i="37"/>
  <c r="Q63" i="37"/>
  <c r="R63" i="37"/>
  <c r="Q75" i="37"/>
  <c r="R75" i="37"/>
  <c r="H81" i="37"/>
  <c r="I81" i="37"/>
  <c r="J81" i="37"/>
  <c r="K81" i="37"/>
  <c r="L81" i="37"/>
  <c r="M81" i="37"/>
  <c r="N81" i="37"/>
  <c r="O81" i="37"/>
  <c r="P81" i="37"/>
  <c r="Q81" i="37"/>
  <c r="R81" i="37"/>
  <c r="R82" i="37"/>
  <c r="G83" i="37"/>
  <c r="H83" i="37"/>
  <c r="I83" i="37"/>
  <c r="J83" i="37"/>
  <c r="K83" i="37"/>
  <c r="L83" i="37"/>
  <c r="M83" i="37"/>
  <c r="N83" i="37"/>
  <c r="O83" i="37"/>
  <c r="P83" i="37"/>
  <c r="Q83" i="37"/>
  <c r="R83" i="37"/>
  <c r="R84" i="37" s="1"/>
  <c r="G91" i="37"/>
  <c r="G92" i="37"/>
  <c r="H92" i="37"/>
  <c r="I92" i="37"/>
  <c r="J92" i="37"/>
  <c r="H96" i="37"/>
  <c r="I96" i="37"/>
  <c r="J96" i="37"/>
  <c r="K96" i="37"/>
  <c r="L96" i="37"/>
  <c r="M96" i="37"/>
  <c r="N96" i="37"/>
  <c r="O96" i="37"/>
  <c r="P96" i="37"/>
  <c r="Q96" i="37"/>
  <c r="R96" i="37"/>
  <c r="H97" i="37"/>
  <c r="I97" i="37"/>
  <c r="J97" i="37"/>
  <c r="K97" i="37"/>
  <c r="L97" i="37"/>
  <c r="M97" i="37"/>
  <c r="N97" i="37"/>
  <c r="O97" i="37"/>
  <c r="P97" i="37"/>
  <c r="Q97" i="37"/>
  <c r="R97" i="37"/>
  <c r="AC104" i="37"/>
  <c r="G110" i="37"/>
  <c r="H110" i="37"/>
  <c r="I110" i="37"/>
  <c r="G144" i="37"/>
  <c r="G145" i="37"/>
  <c r="H145" i="37"/>
  <c r="I145" i="37"/>
  <c r="J145" i="37"/>
  <c r="H149" i="37"/>
  <c r="I149" i="37"/>
  <c r="J149" i="37"/>
  <c r="K149" i="37"/>
  <c r="L149" i="37"/>
  <c r="M149" i="37"/>
  <c r="N149" i="37"/>
  <c r="O149" i="37"/>
  <c r="P149" i="37"/>
  <c r="Q149" i="37"/>
  <c r="R149" i="37"/>
  <c r="G150" i="37"/>
  <c r="H150" i="37"/>
  <c r="I150" i="37"/>
  <c r="J150" i="37"/>
  <c r="K150" i="37"/>
  <c r="L150" i="37"/>
  <c r="M150" i="37"/>
  <c r="N150" i="37"/>
  <c r="O150" i="37"/>
  <c r="P150" i="37"/>
  <c r="Q150" i="37"/>
  <c r="R150" i="37"/>
  <c r="G152" i="37"/>
  <c r="H152" i="37"/>
  <c r="I152" i="37"/>
  <c r="J152" i="37"/>
  <c r="K152" i="37"/>
  <c r="L152" i="37"/>
  <c r="M152" i="37"/>
  <c r="N152" i="37"/>
  <c r="O152" i="37"/>
  <c r="P152" i="37"/>
  <c r="Q152" i="37"/>
  <c r="R152" i="37"/>
  <c r="G154" i="37"/>
  <c r="H154" i="37"/>
  <c r="I154" i="37"/>
  <c r="J154" i="37"/>
  <c r="K154" i="37"/>
  <c r="L154" i="37"/>
  <c r="M154" i="37"/>
  <c r="N154" i="37"/>
  <c r="O154" i="37"/>
  <c r="P154" i="37"/>
  <c r="Q154" i="37"/>
  <c r="R154" i="37"/>
  <c r="G158" i="37"/>
  <c r="H158" i="37"/>
  <c r="I158" i="37"/>
  <c r="J158" i="37"/>
  <c r="K158" i="37"/>
  <c r="L158" i="37"/>
  <c r="M158" i="37"/>
  <c r="N158" i="37"/>
  <c r="O158" i="37"/>
  <c r="P158" i="37"/>
  <c r="Q158" i="37"/>
  <c r="Q166" i="37" s="1"/>
  <c r="R158" i="37"/>
  <c r="R159" i="37" s="1"/>
  <c r="G162" i="37"/>
  <c r="H162" i="37"/>
  <c r="I162" i="37"/>
  <c r="J162" i="37"/>
  <c r="K162" i="37"/>
  <c r="L162" i="37"/>
  <c r="M162" i="37"/>
  <c r="N162" i="37"/>
  <c r="O162" i="37"/>
  <c r="P162" i="37"/>
  <c r="Q162" i="37"/>
  <c r="R163" i="37" s="1"/>
  <c r="R162" i="37"/>
  <c r="AT105" i="37" a="1"/>
  <c r="AT105" i="37" s="1"/>
  <c r="I164" i="37"/>
  <c r="J164" i="37"/>
  <c r="K164" i="37"/>
  <c r="L164" i="37"/>
  <c r="M164" i="37"/>
  <c r="N164" i="37"/>
  <c r="O164" i="37"/>
  <c r="P164" i="37"/>
  <c r="Q165" i="37" s="1"/>
  <c r="Q164" i="37"/>
  <c r="R164" i="37"/>
  <c r="R165" i="37"/>
  <c r="D192" i="37"/>
  <c r="D193" i="37"/>
  <c r="H193" i="37"/>
  <c r="G193" i="37" s="1"/>
  <c r="D194" i="37"/>
  <c r="H194" i="37"/>
  <c r="G194" i="37" s="1"/>
  <c r="D195" i="37"/>
  <c r="D89" i="57"/>
  <c r="E61" i="57"/>
  <c r="E60" i="57"/>
  <c r="E59" i="57"/>
  <c r="D54" i="57"/>
  <c r="D11" i="57"/>
  <c r="E28" i="57"/>
  <c r="E17" i="57"/>
  <c r="R86" i="55" a="1"/>
  <c r="J36" i="55" a="1"/>
  <c r="O124" i="55" a="1"/>
  <c r="I62" i="55" a="1"/>
  <c r="Q12" i="55" a="1"/>
  <c r="M18" i="55" a="1"/>
  <c r="N112" i="55" a="1"/>
  <c r="R38" i="55" a="1"/>
  <c r="AC112" i="55" a="1"/>
  <c r="K124" i="55" a="1"/>
  <c r="H86" i="55" a="1"/>
  <c r="L84" i="55" a="1"/>
  <c r="J112" i="55" a="1"/>
  <c r="P86" i="55" a="1"/>
  <c r="H18" i="55" a="1"/>
  <c r="M9" i="55" a="1"/>
  <c r="M86" i="55" a="1"/>
  <c r="R18" i="55" a="1"/>
  <c r="L15" i="55" a="1"/>
  <c r="I18" i="55" a="1"/>
  <c r="H72" i="55" a="1"/>
  <c r="P9" i="55" a="1"/>
  <c r="N30" i="55" a="1"/>
  <c r="N87" i="55" a="1"/>
  <c r="R126" i="55" a="1"/>
  <c r="M112" i="55" a="1"/>
  <c r="O97" i="55" a="1"/>
  <c r="Q87" i="55" a="1"/>
  <c r="O84" i="55" a="1"/>
  <c r="I112" i="55" a="1"/>
  <c r="R12" i="55" a="1"/>
  <c r="K30" i="55" a="1"/>
  <c r="K38" i="55" a="1"/>
  <c r="K12" i="55" a="1"/>
  <c r="L124" i="55" a="1"/>
  <c r="N124" i="55" a="1"/>
  <c r="Q15" i="55" a="1"/>
  <c r="N126" i="55" a="1"/>
  <c r="I61" i="55" a="1"/>
  <c r="L87" i="55" a="1"/>
  <c r="Q86" i="55" a="1"/>
  <c r="N38" i="55" a="1"/>
  <c r="H38" i="55" a="1"/>
  <c r="H30" i="55" a="1"/>
  <c r="N84" i="55" a="1"/>
  <c r="K112" i="55" a="1"/>
  <c r="P15" i="55" a="1"/>
  <c r="Q9" i="55" a="1"/>
  <c r="G68" i="55" a="1"/>
  <c r="P12" i="55" a="1"/>
  <c r="H15" i="55" a="1"/>
  <c r="I15" i="55" a="1"/>
  <c r="R30" i="55" a="1"/>
  <c r="I30" i="55" a="1"/>
  <c r="Q126" i="55" a="1"/>
  <c r="O38" i="55" a="1"/>
  <c r="H73" i="55" a="1"/>
  <c r="R36" i="55" a="1"/>
  <c r="I86" i="55" a="1"/>
  <c r="AF112" i="55" a="1"/>
  <c r="AG112" i="55" a="1"/>
  <c r="G72" i="55" a="1"/>
  <c r="Q18" i="55" a="1"/>
  <c r="O36" i="55" a="1"/>
  <c r="P38" i="55" a="1"/>
  <c r="P97" i="55" a="1"/>
  <c r="J97" i="55" a="1"/>
  <c r="M36" i="55" a="1"/>
  <c r="Q36" i="55" a="1"/>
  <c r="O12" i="55" a="1"/>
  <c r="Q38" i="55" a="1"/>
  <c r="AB112" i="55" a="1"/>
  <c r="J124" i="55" a="1"/>
  <c r="O112" i="55" a="1"/>
  <c r="L30" i="55" a="1"/>
  <c r="Y112" i="55" a="1"/>
  <c r="N36" i="55" a="1"/>
  <c r="M15" i="55" a="1"/>
  <c r="L18" i="55" a="1"/>
  <c r="R84" i="55" a="1"/>
  <c r="H23" i="55" a="1"/>
  <c r="H62" i="55" a="1"/>
  <c r="J84" i="55" a="1"/>
  <c r="P18" i="55" a="1"/>
  <c r="L36" i="55" a="1"/>
  <c r="H36" i="55" a="1"/>
  <c r="M30" i="55" a="1"/>
  <c r="M124" i="55" a="1"/>
  <c r="K86" i="55" a="1"/>
  <c r="K18" i="55" a="1"/>
  <c r="K97" i="55" a="1"/>
  <c r="Q84" i="55" a="1"/>
  <c r="R87" i="55" a="1"/>
  <c r="M126" i="55" a="1"/>
  <c r="N12" i="55" a="1"/>
  <c r="P84" i="55" a="1"/>
  <c r="AH112" i="55" a="1"/>
  <c r="R9" i="55" a="1"/>
  <c r="AD112" i="55" a="1"/>
  <c r="L86" i="55" a="1"/>
  <c r="J9" i="55" a="1"/>
  <c r="I72" i="55" a="1"/>
  <c r="Q13" i="55" a="1"/>
  <c r="O30" i="55" a="1"/>
  <c r="K87" i="55" a="1"/>
  <c r="I38" i="55" a="1"/>
  <c r="I87" i="55" a="1"/>
  <c r="G112" i="55" a="1"/>
  <c r="K84" i="55" a="1"/>
  <c r="R39" i="55" a="1"/>
  <c r="H87" i="55" a="1"/>
  <c r="P112" i="55" a="1"/>
  <c r="Q30" i="55" a="1"/>
  <c r="G38" i="55" a="1"/>
  <c r="J12" i="55" a="1"/>
  <c r="L112" i="55" a="1"/>
  <c r="P87" i="55" a="1"/>
  <c r="M12" i="55" a="1"/>
  <c r="H13" i="55" a="1"/>
  <c r="Q124" i="55" a="1"/>
  <c r="AE112" i="55" a="1"/>
  <c r="J18" i="55" a="1"/>
  <c r="P36" i="55" a="1"/>
  <c r="K15" i="55" a="1"/>
  <c r="P124" i="55" a="1"/>
  <c r="K126" i="55" a="1"/>
  <c r="N86" i="55" a="1"/>
  <c r="K9" i="55" a="1"/>
  <c r="J87" i="55" a="1"/>
  <c r="J86" i="55" a="1"/>
  <c r="O126" i="55" a="1"/>
  <c r="I36" i="55" a="1"/>
  <c r="I124" i="55" a="1"/>
  <c r="L12" i="55" a="1"/>
  <c r="J15" i="55" a="1"/>
  <c r="R15" i="55" a="1"/>
  <c r="H97" i="55" a="1"/>
  <c r="L38" i="55" a="1"/>
  <c r="G97" i="55" a="1"/>
  <c r="Z112" i="55" a="1"/>
  <c r="K36" i="55" a="1"/>
  <c r="G12" i="55" a="1"/>
  <c r="G73" i="55" a="1"/>
  <c r="O87" i="55" a="1"/>
  <c r="I73" i="55" a="1"/>
  <c r="J126" i="55" a="1"/>
  <c r="G87" i="55" a="1"/>
  <c r="M84" i="55" a="1"/>
  <c r="AA112" i="55" a="1"/>
  <c r="N9" i="55" a="1"/>
  <c r="L9" i="55" a="1"/>
  <c r="AI112" i="55" a="1"/>
  <c r="P126" i="55" a="1"/>
  <c r="N97" i="55" a="1"/>
  <c r="M38" i="55" a="1"/>
  <c r="O15" i="55" a="1"/>
  <c r="I23" i="55" a="1"/>
  <c r="H126" i="55" a="1"/>
  <c r="L97" i="55" a="1"/>
  <c r="H112" i="55" a="1"/>
  <c r="I97" i="55" a="1"/>
  <c r="N15" i="55" a="1"/>
  <c r="H68" i="55" a="1"/>
  <c r="J38" i="55" a="1"/>
  <c r="R37" i="55" a="1"/>
  <c r="N18" i="55" a="1"/>
  <c r="M97" i="55" a="1"/>
  <c r="I68" i="55" a="1"/>
  <c r="J30" i="55" a="1"/>
  <c r="M87" i="55" a="1"/>
  <c r="L126" i="55" a="1"/>
  <c r="O86" i="55" a="1"/>
  <c r="H124" i="55" a="1"/>
  <c r="O9" i="55" a="1"/>
  <c r="AI113" i="55" a="1"/>
  <c r="P30" i="55" a="1"/>
  <c r="H61" i="55" a="1"/>
  <c r="O18" i="55" a="1"/>
  <c r="R124" i="55" a="1"/>
  <c r="I126" i="55" a="1"/>
  <c r="R86" i="55" l="1"/>
  <c r="R39" i="55"/>
  <c r="AI113" i="55"/>
  <c r="R37" i="55"/>
  <c r="Q38" i="55"/>
  <c r="Q36" i="55"/>
  <c r="AH112" i="55"/>
  <c r="R38" i="55"/>
  <c r="R36" i="55"/>
  <c r="AI112" i="55"/>
  <c r="Q18" i="55"/>
  <c r="R18" i="55"/>
  <c r="Q15" i="55"/>
  <c r="R15" i="55"/>
  <c r="R30" i="55"/>
  <c r="Q30" i="55"/>
  <c r="Q124" i="55"/>
  <c r="R9" i="55"/>
  <c r="R84" i="55"/>
  <c r="R87" i="55"/>
  <c r="Q87" i="55"/>
  <c r="Q13" i="55"/>
  <c r="R126" i="55"/>
  <c r="R12" i="55"/>
  <c r="R124" i="55"/>
  <c r="Q126" i="55"/>
  <c r="Q12" i="55"/>
  <c r="R68" i="37"/>
  <c r="R76" i="37" s="1"/>
  <c r="Q68" i="37"/>
  <c r="Q76" i="37" s="1"/>
  <c r="E39" i="57"/>
  <c r="I122" i="55"/>
  <c r="I49" i="55"/>
  <c r="Z110" i="55"/>
  <c r="I110" i="55"/>
  <c r="J6" i="55"/>
  <c r="AA110" i="55" s="1"/>
  <c r="J6" i="67"/>
  <c r="J6" i="66"/>
  <c r="J6" i="65"/>
  <c r="J6" i="64"/>
  <c r="J6" i="63"/>
  <c r="J6" i="71"/>
  <c r="J6" i="70"/>
  <c r="J6" i="69"/>
  <c r="J6" i="68"/>
  <c r="I122" i="64"/>
  <c r="I94" i="64"/>
  <c r="Z110" i="64"/>
  <c r="I110" i="64"/>
  <c r="I49" i="64"/>
  <c r="I81" i="64"/>
  <c r="I81" i="63"/>
  <c r="I49" i="63"/>
  <c r="Z110" i="63"/>
  <c r="I110" i="63"/>
  <c r="I94" i="63"/>
  <c r="I122" i="63"/>
  <c r="I81" i="67"/>
  <c r="I94" i="67"/>
  <c r="Z110" i="67"/>
  <c r="I110" i="67"/>
  <c r="I49" i="67"/>
  <c r="I122" i="67"/>
  <c r="I81" i="69"/>
  <c r="I94" i="69"/>
  <c r="I110" i="69"/>
  <c r="Z110" i="69"/>
  <c r="I49" i="69"/>
  <c r="I122" i="69"/>
  <c r="I81" i="71"/>
  <c r="I94" i="71"/>
  <c r="I110" i="71"/>
  <c r="Z110" i="71"/>
  <c r="I49" i="71"/>
  <c r="I122" i="71"/>
  <c r="H6" i="55"/>
  <c r="H110" i="55" s="1"/>
  <c r="H6" i="71"/>
  <c r="H6" i="70"/>
  <c r="H6" i="69"/>
  <c r="H6" i="68"/>
  <c r="H6" i="67"/>
  <c r="H6" i="66"/>
  <c r="H6" i="65"/>
  <c r="H6" i="64"/>
  <c r="H6" i="63"/>
  <c r="I94" i="65"/>
  <c r="I49" i="65"/>
  <c r="I122" i="65"/>
  <c r="I81" i="65"/>
  <c r="Z110" i="65"/>
  <c r="I110" i="65"/>
  <c r="I81" i="66"/>
  <c r="I110" i="66"/>
  <c r="Z110" i="66"/>
  <c r="I94" i="66"/>
  <c r="I49" i="66"/>
  <c r="I122" i="66"/>
  <c r="I81" i="68"/>
  <c r="I94" i="68"/>
  <c r="I110" i="68"/>
  <c r="Z110" i="68"/>
  <c r="I49" i="68"/>
  <c r="I122" i="68"/>
  <c r="I81" i="70"/>
  <c r="I94" i="70"/>
  <c r="I110" i="70"/>
  <c r="Z110" i="70"/>
  <c r="I49" i="70"/>
  <c r="I122" i="70"/>
  <c r="P202" i="37"/>
  <c r="P203" i="37" s="1"/>
  <c r="P204" i="37" s="1"/>
  <c r="P205" i="37" s="1"/>
  <c r="P112" i="55"/>
  <c r="N112" i="55"/>
  <c r="L112" i="55"/>
  <c r="J112" i="55"/>
  <c r="H112" i="55"/>
  <c r="P97" i="55"/>
  <c r="N97" i="55"/>
  <c r="L97" i="55"/>
  <c r="J97" i="55"/>
  <c r="H97" i="55"/>
  <c r="P86" i="55"/>
  <c r="N86" i="55"/>
  <c r="L86" i="55"/>
  <c r="J86" i="55"/>
  <c r="H86" i="55"/>
  <c r="O112" i="55"/>
  <c r="M112" i="55"/>
  <c r="K112" i="55"/>
  <c r="I112" i="55"/>
  <c r="G112" i="55"/>
  <c r="O97" i="55"/>
  <c r="M97" i="55"/>
  <c r="K97" i="55"/>
  <c r="I97" i="55"/>
  <c r="G97" i="55"/>
  <c r="Q86" i="55"/>
  <c r="O86" i="55"/>
  <c r="M86" i="55"/>
  <c r="K86" i="55"/>
  <c r="I86" i="55"/>
  <c r="Q163" i="37"/>
  <c r="AO105" i="37" a="1"/>
  <c r="AO105" i="37" s="1"/>
  <c r="P166" i="37"/>
  <c r="N166" i="37"/>
  <c r="L166" i="37"/>
  <c r="AN105" i="37" a="1"/>
  <c r="AN105" i="37" s="1"/>
  <c r="I166" i="37"/>
  <c r="P38" i="55"/>
  <c r="N38" i="55"/>
  <c r="L38" i="55"/>
  <c r="J38" i="55"/>
  <c r="H38" i="55"/>
  <c r="AF112" i="55"/>
  <c r="O36" i="55"/>
  <c r="M36" i="55"/>
  <c r="AD112" i="55"/>
  <c r="AB112" i="55"/>
  <c r="K36" i="55"/>
  <c r="I36" i="55"/>
  <c r="Z112" i="55"/>
  <c r="O38" i="55"/>
  <c r="M38" i="55"/>
  <c r="K38" i="55"/>
  <c r="I38" i="55"/>
  <c r="G38" i="55"/>
  <c r="AG112" i="55"/>
  <c r="P36" i="55"/>
  <c r="N36" i="55"/>
  <c r="AE112" i="55"/>
  <c r="L36" i="55"/>
  <c r="AC112" i="55"/>
  <c r="AA112" i="55"/>
  <c r="J36" i="55"/>
  <c r="H36" i="55"/>
  <c r="Y112" i="55"/>
  <c r="AJ105" i="37" a="1"/>
  <c r="AJ105" i="37" s="1"/>
  <c r="AI105" i="37" a="1"/>
  <c r="AI105" i="37" s="1"/>
  <c r="AE105" i="37" a="1"/>
  <c r="AE105" i="37" s="1"/>
  <c r="P18" i="55"/>
  <c r="N18" i="55"/>
  <c r="L18" i="55"/>
  <c r="J18" i="55"/>
  <c r="H18" i="55"/>
  <c r="O18" i="55"/>
  <c r="M18" i="55"/>
  <c r="K18" i="55"/>
  <c r="I18" i="55"/>
  <c r="O15" i="55"/>
  <c r="M15" i="55"/>
  <c r="K15" i="55"/>
  <c r="I15" i="55"/>
  <c r="P15" i="55"/>
  <c r="N15" i="55"/>
  <c r="L15" i="55"/>
  <c r="J15" i="55"/>
  <c r="H15" i="55"/>
  <c r="O30" i="55"/>
  <c r="M30" i="55"/>
  <c r="K30" i="55"/>
  <c r="I30" i="55"/>
  <c r="P30" i="55"/>
  <c r="N30" i="55"/>
  <c r="L30" i="55"/>
  <c r="J30" i="55"/>
  <c r="H30" i="55"/>
  <c r="P87" i="55"/>
  <c r="N87" i="55"/>
  <c r="L87" i="55"/>
  <c r="J87" i="55"/>
  <c r="H87" i="55"/>
  <c r="P124" i="55"/>
  <c r="N124" i="55"/>
  <c r="L124" i="55"/>
  <c r="J124" i="55"/>
  <c r="H124" i="55"/>
  <c r="O126" i="55"/>
  <c r="M126" i="55"/>
  <c r="K126" i="55"/>
  <c r="I126" i="55"/>
  <c r="Q84" i="55"/>
  <c r="Q9" i="55"/>
  <c r="I23" i="55"/>
  <c r="H13" i="55"/>
  <c r="O12" i="55"/>
  <c r="M12" i="55"/>
  <c r="K12" i="55"/>
  <c r="G12" i="55"/>
  <c r="O9" i="55"/>
  <c r="O84" i="55"/>
  <c r="M84" i="55"/>
  <c r="M9" i="55"/>
  <c r="K9" i="55"/>
  <c r="K84" i="55"/>
  <c r="O87" i="55"/>
  <c r="M87" i="55"/>
  <c r="K87" i="55"/>
  <c r="I87" i="55"/>
  <c r="G87" i="55"/>
  <c r="O124" i="55"/>
  <c r="M124" i="55"/>
  <c r="K124" i="55"/>
  <c r="I124" i="55"/>
  <c r="P126" i="55"/>
  <c r="N126" i="55"/>
  <c r="L126" i="55"/>
  <c r="J126" i="55"/>
  <c r="H126" i="55"/>
  <c r="H23" i="55"/>
  <c r="P12" i="55"/>
  <c r="N12" i="55"/>
  <c r="L12" i="55"/>
  <c r="J12" i="55"/>
  <c r="P84" i="55"/>
  <c r="P9" i="55"/>
  <c r="N9" i="55"/>
  <c r="N84" i="55"/>
  <c r="L84" i="55"/>
  <c r="L9" i="55"/>
  <c r="J84" i="55"/>
  <c r="J9" i="55"/>
  <c r="I69" i="37"/>
  <c r="O58" i="37"/>
  <c r="M68" i="37"/>
  <c r="M69" i="37" s="1"/>
  <c r="K68" i="37"/>
  <c r="K76" i="37" s="1"/>
  <c r="H69" i="37"/>
  <c r="P68" i="37"/>
  <c r="P86" i="37" s="1"/>
  <c r="N68" i="37"/>
  <c r="N76" i="37" s="1"/>
  <c r="L68" i="37"/>
  <c r="L86" i="37" s="1"/>
  <c r="J68" i="37"/>
  <c r="J69" i="37" s="1"/>
  <c r="H72" i="55"/>
  <c r="I72" i="55"/>
  <c r="G72" i="55"/>
  <c r="I73" i="55"/>
  <c r="G73" i="55"/>
  <c r="I68" i="55"/>
  <c r="G68" i="55"/>
  <c r="H62" i="55"/>
  <c r="H73" i="55"/>
  <c r="H68" i="55"/>
  <c r="I62" i="55"/>
  <c r="J94" i="55"/>
  <c r="J122" i="55"/>
  <c r="J81" i="55"/>
  <c r="I61" i="55"/>
  <c r="H61" i="55"/>
  <c r="H159" i="37"/>
  <c r="Q82" i="37"/>
  <c r="Q84" i="37"/>
  <c r="J159" i="37"/>
  <c r="M202" i="37" a="1"/>
  <c r="M202" i="37" s="1"/>
  <c r="AP105" i="37" a="1"/>
  <c r="AP105" i="37" s="1"/>
  <c r="M165" i="37"/>
  <c r="H82" i="37"/>
  <c r="AF105" i="37" a="1"/>
  <c r="AF105" i="37" s="1"/>
  <c r="M203" i="37" a="1"/>
  <c r="M203" i="37" s="1"/>
  <c r="I76" i="37"/>
  <c r="I85" i="37" s="1"/>
  <c r="G68" i="37"/>
  <c r="G58" i="37"/>
  <c r="H76" i="37"/>
  <c r="P58" i="37"/>
  <c r="O68" i="37"/>
  <c r="N58" i="37"/>
  <c r="H6" i="80"/>
  <c r="J6" i="80"/>
  <c r="I122" i="80"/>
  <c r="I110" i="80"/>
  <c r="I49" i="80"/>
  <c r="I94" i="80"/>
  <c r="I81" i="80"/>
  <c r="M204" i="37" a="1"/>
  <c r="M204" i="37" s="1"/>
  <c r="AU105" i="37" a="1"/>
  <c r="AU105" i="37" s="1"/>
  <c r="M205" i="37" a="1"/>
  <c r="M205" i="37" s="1"/>
  <c r="AK105" i="37" a="1"/>
  <c r="AK105" i="37" s="1"/>
  <c r="I82" i="37"/>
  <c r="E12" i="37"/>
  <c r="F14" i="37" s="1"/>
  <c r="J19" i="37" s="1"/>
  <c r="H192" i="37"/>
  <c r="G192" i="37" s="1"/>
  <c r="M163" i="37"/>
  <c r="J165" i="37"/>
  <c r="Q159" i="37"/>
  <c r="O163" i="37"/>
  <c r="N159" i="37"/>
  <c r="L159" i="37"/>
  <c r="P159" i="37"/>
  <c r="P82" i="37"/>
  <c r="M82" i="37"/>
  <c r="L82" i="37"/>
  <c r="J82" i="37"/>
  <c r="M58" i="37"/>
  <c r="L58" i="37"/>
  <c r="J58" i="37"/>
  <c r="K58" i="37"/>
  <c r="H51" i="37"/>
  <c r="K18" i="37"/>
  <c r="I111" i="37"/>
  <c r="I93" i="37"/>
  <c r="I146" i="37"/>
  <c r="O165" i="37"/>
  <c r="L165" i="37"/>
  <c r="K165" i="37"/>
  <c r="I165" i="37"/>
  <c r="N163" i="37"/>
  <c r="K163" i="37"/>
  <c r="O166" i="37"/>
  <c r="M166" i="37"/>
  <c r="K166" i="37"/>
  <c r="N165" i="37"/>
  <c r="H165" i="37"/>
  <c r="P165" i="37"/>
  <c r="P163" i="37"/>
  <c r="L163" i="37"/>
  <c r="I163" i="37"/>
  <c r="H163" i="37"/>
  <c r="O159" i="37"/>
  <c r="M159" i="37"/>
  <c r="K159" i="37"/>
  <c r="I159" i="37"/>
  <c r="I84" i="37"/>
  <c r="N84" i="37"/>
  <c r="N82" i="37"/>
  <c r="I86" i="37"/>
  <c r="O84" i="37"/>
  <c r="L84" i="37"/>
  <c r="K84" i="37"/>
  <c r="H84" i="37"/>
  <c r="K82" i="37"/>
  <c r="J84" i="37"/>
  <c r="P84" i="37"/>
  <c r="M84" i="37"/>
  <c r="O82" i="37"/>
  <c r="J146" i="37"/>
  <c r="H146" i="37"/>
  <c r="J93" i="37"/>
  <c r="J51" i="37"/>
  <c r="G18" i="37"/>
  <c r="H86" i="37"/>
  <c r="J166" i="37"/>
  <c r="B91" i="37"/>
  <c r="H166" i="37"/>
  <c r="J163" i="37"/>
  <c r="B49" i="37"/>
  <c r="G166" i="37"/>
  <c r="R166" i="37"/>
  <c r="R58" i="37"/>
  <c r="H93" i="37"/>
  <c r="H111" i="37"/>
  <c r="D22" i="37"/>
  <c r="D53" i="37"/>
  <c r="E33" i="57"/>
  <c r="E34" i="57" s="1" a="1"/>
  <c r="E34" i="57" s="1"/>
  <c r="E22" i="57"/>
  <c r="H31" i="55" a="1"/>
  <c r="M23" i="55" a="1"/>
  <c r="P113" i="55" a="1"/>
  <c r="H113" i="55" a="1"/>
  <c r="R13" i="55" a="1"/>
  <c r="Z113" i="55" a="1"/>
  <c r="O96" i="55" a="1"/>
  <c r="M13" i="55" a="1"/>
  <c r="J39" i="55" a="1"/>
  <c r="I40" i="55" a="1"/>
  <c r="Y113" i="55" a="1"/>
  <c r="I113" i="55" a="1"/>
  <c r="AG113" i="55" a="1"/>
  <c r="K39" i="55" a="1"/>
  <c r="AF113" i="55" a="1"/>
  <c r="J37" i="55" a="1"/>
  <c r="L96" i="55" a="1"/>
  <c r="AA113" i="55" a="1"/>
  <c r="I31" i="55" a="1"/>
  <c r="I41" i="55" a="1"/>
  <c r="L39" i="55" a="1"/>
  <c r="J23" i="55" a="1"/>
  <c r="Q113" i="55" a="1"/>
  <c r="K23" i="55" a="1"/>
  <c r="AH113" i="55" a="1"/>
  <c r="P23" i="55" a="1"/>
  <c r="N23" i="55" a="1"/>
  <c r="H41" i="55" a="1"/>
  <c r="R31" i="55" a="1"/>
  <c r="H37" i="55" a="1"/>
  <c r="N37" i="55" a="1"/>
  <c r="L41" i="55" a="1"/>
  <c r="O98" i="55" a="1"/>
  <c r="J98" i="55" a="1"/>
  <c r="L98" i="55" a="1"/>
  <c r="N13" i="55" a="1"/>
  <c r="K98" i="55" a="1"/>
  <c r="J96" i="55" a="1"/>
  <c r="O13" i="55" a="1"/>
  <c r="P98" i="55" a="1"/>
  <c r="L23" i="55" a="1"/>
  <c r="M96" i="55" a="1"/>
  <c r="Q23" i="55" a="1"/>
  <c r="P13" i="55" a="1"/>
  <c r="J113" i="55" a="1"/>
  <c r="K96" i="55" a="1"/>
  <c r="P96" i="55" a="1"/>
  <c r="I96" i="55" a="1"/>
  <c r="J13" i="55" a="1"/>
  <c r="H24" i="55" a="1"/>
  <c r="O37" i="55" a="1"/>
  <c r="O113" i="55" a="1"/>
  <c r="G23" i="55" a="1"/>
  <c r="M37" i="55" a="1"/>
  <c r="G13" i="55" a="1"/>
  <c r="N113" i="55" a="1"/>
  <c r="Q31" i="55" a="1"/>
  <c r="P41" i="55" a="1"/>
  <c r="N39" i="55" a="1"/>
  <c r="K113" i="55" a="1"/>
  <c r="Q98" i="55" a="1"/>
  <c r="L37" i="55" a="1"/>
  <c r="AD113" i="55" a="1"/>
  <c r="R23" i="55" a="1"/>
  <c r="Q39" i="55" a="1"/>
  <c r="O39" i="55" a="1"/>
  <c r="P37" i="55" a="1"/>
  <c r="M39" i="55" a="1"/>
  <c r="K31" i="55" a="1"/>
  <c r="AE113" i="55" a="1"/>
  <c r="M113" i="55" a="1"/>
  <c r="N31" i="55" a="1"/>
  <c r="O23" i="55" a="1"/>
  <c r="M24" i="55" a="1"/>
  <c r="R69" i="37" l="1"/>
  <c r="Q31" i="55"/>
  <c r="Q23" i="55"/>
  <c r="R31" i="55"/>
  <c r="R23" i="55"/>
  <c r="R13" i="55"/>
  <c r="Q86" i="37"/>
  <c r="Q69" i="37"/>
  <c r="R86" i="37"/>
  <c r="L69" i="37"/>
  <c r="L76" i="37"/>
  <c r="L78" i="37" s="1"/>
  <c r="K69" i="37"/>
  <c r="K86" i="37"/>
  <c r="K87" i="37" s="1"/>
  <c r="J110" i="55"/>
  <c r="J49" i="55"/>
  <c r="H122" i="55"/>
  <c r="H49" i="55"/>
  <c r="Y110" i="55"/>
  <c r="G6" i="55"/>
  <c r="X110" i="55" s="1"/>
  <c r="G6" i="71"/>
  <c r="G6" i="70"/>
  <c r="G6" i="69"/>
  <c r="G6" i="68"/>
  <c r="G6" i="67"/>
  <c r="G6" i="65"/>
  <c r="G6" i="64"/>
  <c r="G6" i="66"/>
  <c r="G6" i="63"/>
  <c r="K6" i="55"/>
  <c r="K110" i="55" s="1"/>
  <c r="K6" i="71"/>
  <c r="K6" i="70"/>
  <c r="K6" i="69"/>
  <c r="K6" i="68"/>
  <c r="K6" i="67"/>
  <c r="K6" i="65"/>
  <c r="K6" i="64"/>
  <c r="K6" i="66"/>
  <c r="K6" i="63"/>
  <c r="H81" i="55"/>
  <c r="H94" i="55"/>
  <c r="H94" i="63"/>
  <c r="H122" i="63"/>
  <c r="Y110" i="63"/>
  <c r="H110" i="63"/>
  <c r="H81" i="63"/>
  <c r="H49" i="63"/>
  <c r="H81" i="65"/>
  <c r="H49" i="65"/>
  <c r="Y110" i="65"/>
  <c r="H110" i="65"/>
  <c r="H94" i="65"/>
  <c r="H122" i="65"/>
  <c r="H110" i="67"/>
  <c r="H49" i="67"/>
  <c r="H94" i="67"/>
  <c r="Y110" i="67"/>
  <c r="H122" i="67"/>
  <c r="H81" i="67"/>
  <c r="H94" i="69"/>
  <c r="Y110" i="69"/>
  <c r="H122" i="69"/>
  <c r="H81" i="69"/>
  <c r="H110" i="69"/>
  <c r="H49" i="69"/>
  <c r="H81" i="71"/>
  <c r="H94" i="71"/>
  <c r="Y110" i="71"/>
  <c r="H122" i="71"/>
  <c r="H110" i="71"/>
  <c r="H49" i="71"/>
  <c r="J81" i="68"/>
  <c r="AA110" i="68"/>
  <c r="J110" i="68"/>
  <c r="J94" i="68"/>
  <c r="J122" i="68"/>
  <c r="J49" i="68"/>
  <c r="J122" i="70"/>
  <c r="J94" i="70"/>
  <c r="AA110" i="70"/>
  <c r="J81" i="70"/>
  <c r="J110" i="70"/>
  <c r="J49" i="70"/>
  <c r="J94" i="63"/>
  <c r="J81" i="63"/>
  <c r="J49" i="63"/>
  <c r="AA110" i="63"/>
  <c r="J122" i="63"/>
  <c r="J110" i="63"/>
  <c r="J81" i="65"/>
  <c r="AA110" i="65"/>
  <c r="J110" i="65"/>
  <c r="J94" i="65"/>
  <c r="J122" i="65"/>
  <c r="J49" i="65"/>
  <c r="J81" i="67"/>
  <c r="J122" i="67"/>
  <c r="J110" i="67"/>
  <c r="J49" i="67"/>
  <c r="J94" i="67"/>
  <c r="AA110" i="67"/>
  <c r="H81" i="64"/>
  <c r="H94" i="64"/>
  <c r="Y110" i="64"/>
  <c r="H110" i="64"/>
  <c r="H49" i="64"/>
  <c r="H122" i="64"/>
  <c r="H94" i="66"/>
  <c r="Y110" i="66"/>
  <c r="H122" i="66"/>
  <c r="H81" i="66"/>
  <c r="H110" i="66"/>
  <c r="H49" i="66"/>
  <c r="H81" i="68"/>
  <c r="H49" i="68"/>
  <c r="Y110" i="68"/>
  <c r="H110" i="68"/>
  <c r="H94" i="68"/>
  <c r="H122" i="68"/>
  <c r="H110" i="70"/>
  <c r="H49" i="70"/>
  <c r="H122" i="70"/>
  <c r="H94" i="70"/>
  <c r="Y110" i="70"/>
  <c r="H81" i="70"/>
  <c r="J81" i="69"/>
  <c r="J94" i="69"/>
  <c r="AA110" i="69"/>
  <c r="J122" i="69"/>
  <c r="J110" i="69"/>
  <c r="J49" i="69"/>
  <c r="J81" i="71"/>
  <c r="J94" i="71"/>
  <c r="AA110" i="71"/>
  <c r="J122" i="71"/>
  <c r="J110" i="71"/>
  <c r="J49" i="71"/>
  <c r="J81" i="64"/>
  <c r="J110" i="64"/>
  <c r="AA110" i="64"/>
  <c r="J49" i="64"/>
  <c r="J94" i="64"/>
  <c r="J122" i="64"/>
  <c r="J81" i="66"/>
  <c r="J122" i="66"/>
  <c r="J94" i="66"/>
  <c r="AA110" i="66"/>
  <c r="J110" i="66"/>
  <c r="J49" i="66"/>
  <c r="J7" i="55"/>
  <c r="AA111" i="55" s="1"/>
  <c r="J7" i="70"/>
  <c r="J7" i="68"/>
  <c r="J7" i="66"/>
  <c r="J7" i="69"/>
  <c r="J7" i="67"/>
  <c r="J7" i="65"/>
  <c r="J7" i="63"/>
  <c r="J7" i="71"/>
  <c r="J7" i="64"/>
  <c r="J113" i="55"/>
  <c r="J96" i="55"/>
  <c r="K98" i="55"/>
  <c r="O98" i="55"/>
  <c r="I113" i="55"/>
  <c r="P113" i="55"/>
  <c r="K96" i="55"/>
  <c r="O96" i="55"/>
  <c r="N113" i="55"/>
  <c r="L98" i="55"/>
  <c r="O113" i="55"/>
  <c r="H113" i="55"/>
  <c r="M96" i="55"/>
  <c r="K113" i="55"/>
  <c r="P98" i="55"/>
  <c r="Q98" i="55"/>
  <c r="M113" i="55"/>
  <c r="J98" i="55"/>
  <c r="I96" i="55"/>
  <c r="L96" i="55"/>
  <c r="P96" i="55"/>
  <c r="Q113" i="55"/>
  <c r="AF113" i="55"/>
  <c r="O37" i="55"/>
  <c r="K39" i="55"/>
  <c r="O39" i="55"/>
  <c r="N39" i="55"/>
  <c r="AA113" i="55"/>
  <c r="J37" i="55"/>
  <c r="M37" i="55"/>
  <c r="AD113" i="55"/>
  <c r="H37" i="55"/>
  <c r="Y113" i="55"/>
  <c r="Q39" i="55"/>
  <c r="M39" i="55"/>
  <c r="J39" i="55"/>
  <c r="L39" i="55"/>
  <c r="AE113" i="55"/>
  <c r="N37" i="55"/>
  <c r="L37" i="55"/>
  <c r="AG113" i="55"/>
  <c r="P37" i="55"/>
  <c r="Z113" i="55"/>
  <c r="AH113" i="55"/>
  <c r="P41" i="55"/>
  <c r="L41" i="55"/>
  <c r="I40" i="55"/>
  <c r="K31" i="55"/>
  <c r="M24" i="55"/>
  <c r="N31" i="55"/>
  <c r="O23" i="55"/>
  <c r="H31" i="55"/>
  <c r="G23" i="55"/>
  <c r="J23" i="55"/>
  <c r="N23" i="55"/>
  <c r="H24" i="55"/>
  <c r="M23" i="55"/>
  <c r="H41" i="55"/>
  <c r="I41" i="55"/>
  <c r="J13" i="55"/>
  <c r="M13" i="55"/>
  <c r="N13" i="55"/>
  <c r="P13" i="55"/>
  <c r="G13" i="55"/>
  <c r="I31" i="55"/>
  <c r="L23" i="55"/>
  <c r="P23" i="55"/>
  <c r="K23" i="55"/>
  <c r="O13" i="55"/>
  <c r="K85" i="37"/>
  <c r="N78" i="37"/>
  <c r="H78" i="37"/>
  <c r="N69" i="37"/>
  <c r="J86" i="37"/>
  <c r="M86" i="37"/>
  <c r="M87" i="37" s="1"/>
  <c r="I44" i="37"/>
  <c r="J76" i="37"/>
  <c r="J77" i="37" s="1"/>
  <c r="M76" i="37"/>
  <c r="N77" i="37" s="1"/>
  <c r="I78" i="37"/>
  <c r="P69" i="37"/>
  <c r="P76" i="37"/>
  <c r="P85" i="37" s="1"/>
  <c r="I61" i="80"/>
  <c r="G93" i="37"/>
  <c r="O69" i="37"/>
  <c r="O76" i="37"/>
  <c r="I87" i="37"/>
  <c r="O86" i="37"/>
  <c r="G86" i="37"/>
  <c r="G76" i="37"/>
  <c r="G69" i="37"/>
  <c r="I77" i="37"/>
  <c r="G111" i="37"/>
  <c r="G6" i="80"/>
  <c r="J122" i="80"/>
  <c r="J110" i="80"/>
  <c r="J94" i="80"/>
  <c r="J81" i="80"/>
  <c r="J49" i="80"/>
  <c r="L18" i="37"/>
  <c r="K6" i="80"/>
  <c r="H94" i="80"/>
  <c r="H110" i="80"/>
  <c r="H81" i="80"/>
  <c r="H49" i="80"/>
  <c r="H122" i="80"/>
  <c r="J7" i="80"/>
  <c r="K78" i="37"/>
  <c r="G146" i="37"/>
  <c r="K19" i="37"/>
  <c r="K51" i="37"/>
  <c r="K146" i="37"/>
  <c r="G51" i="37"/>
  <c r="K93" i="37"/>
  <c r="D54" i="37"/>
  <c r="B102" i="37"/>
  <c r="R77" i="37"/>
  <c r="Q78" i="37"/>
  <c r="Q85" i="37"/>
  <c r="Q87" i="37"/>
  <c r="L87" i="37"/>
  <c r="D95" i="37"/>
  <c r="R78" i="37"/>
  <c r="R85" i="37"/>
  <c r="D103" i="37"/>
  <c r="D104" i="37" s="1"/>
  <c r="H44" i="37"/>
  <c r="H87" i="37"/>
  <c r="I88" i="37"/>
  <c r="H52" i="37"/>
  <c r="H94" i="37"/>
  <c r="H147" i="37"/>
  <c r="D23" i="37"/>
  <c r="N86" i="37"/>
  <c r="B110" i="37"/>
  <c r="J52" i="37"/>
  <c r="J94" i="37"/>
  <c r="J147" i="37"/>
  <c r="G147" i="37"/>
  <c r="P87" i="37"/>
  <c r="Q88" i="37"/>
  <c r="I52" i="37"/>
  <c r="I94" i="37"/>
  <c r="I147" i="37"/>
  <c r="H85" i="37"/>
  <c r="G285" i="36"/>
  <c r="E294" i="36" s="1"/>
  <c r="E300" i="36"/>
  <c r="I42" i="55" a="1"/>
  <c r="P40" i="55" a="1"/>
  <c r="I37" i="55" a="1"/>
  <c r="K41" i="55" a="1"/>
  <c r="I24" i="55" a="1"/>
  <c r="G96" i="55" a="1"/>
  <c r="P39" i="55" a="1"/>
  <c r="R41" i="55" a="1"/>
  <c r="R32" i="55" a="1"/>
  <c r="I39" i="55" a="1"/>
  <c r="K37" i="55" a="1"/>
  <c r="L113" i="55" a="1"/>
  <c r="M41" i="55" a="1"/>
  <c r="N41" i="55" a="1"/>
  <c r="H33" i="55" a="1"/>
  <c r="G31" i="55" a="1"/>
  <c r="AC113" i="55" a="1"/>
  <c r="Q43" i="55" a="1"/>
  <c r="J31" i="55" a="1"/>
  <c r="Q33" i="55" a="1"/>
  <c r="Q37" i="55" a="1"/>
  <c r="I75" i="55" a="1"/>
  <c r="P42" i="55" a="1"/>
  <c r="J32" i="55" a="1"/>
  <c r="N24" i="55" a="1"/>
  <c r="K33" i="55" a="1"/>
  <c r="K42" i="55" a="1"/>
  <c r="H42" i="55" a="1"/>
  <c r="L13" i="55" a="1"/>
  <c r="Q40" i="55" a="1"/>
  <c r="Q42" i="55" a="1"/>
  <c r="H40" i="55" a="1"/>
  <c r="N98" i="55" a="1"/>
  <c r="I32" i="55" a="1"/>
  <c r="O41" i="55" a="1"/>
  <c r="H96" i="55" a="1"/>
  <c r="N33" i="55" a="1"/>
  <c r="R40" i="55" a="1"/>
  <c r="H98" i="55" a="1"/>
  <c r="I43" i="55" a="1"/>
  <c r="R24" i="55" a="1"/>
  <c r="H39" i="55" a="1"/>
  <c r="K13" i="55" a="1"/>
  <c r="AB113" i="55" a="1"/>
  <c r="O31" i="55" a="1"/>
  <c r="M31" i="55" a="1"/>
  <c r="N32" i="55" a="1"/>
  <c r="J41" i="55" a="1"/>
  <c r="I33" i="55" a="1"/>
  <c r="O24" i="55" a="1"/>
  <c r="P31" i="55" a="1"/>
  <c r="H75" i="55" a="1"/>
  <c r="Q24" i="55" a="1"/>
  <c r="L42" i="55" a="1"/>
  <c r="L33" i="55" a="1"/>
  <c r="P24" i="55" a="1"/>
  <c r="N96" i="55" a="1"/>
  <c r="K24" i="55" a="1"/>
  <c r="M42" i="55" a="1"/>
  <c r="I98" i="55" a="1"/>
  <c r="J24" i="55" a="1"/>
  <c r="R33" i="55" a="1"/>
  <c r="K40" i="55" a="1"/>
  <c r="G41" i="55" a="1"/>
  <c r="L24" i="55" a="1"/>
  <c r="L31" i="55" a="1"/>
  <c r="G24" i="55" a="1"/>
  <c r="Q41" i="55" a="1"/>
  <c r="M98" i="55" a="1"/>
  <c r="R24" i="55" l="1"/>
  <c r="Q40" i="55"/>
  <c r="Q42" i="55"/>
  <c r="Q33" i="55"/>
  <c r="R32" i="55"/>
  <c r="R41" i="55"/>
  <c r="R40" i="55"/>
  <c r="Q24" i="55"/>
  <c r="R33" i="55"/>
  <c r="Q41" i="55"/>
  <c r="R87" i="37"/>
  <c r="Q77" i="37"/>
  <c r="R88" i="37"/>
  <c r="K94" i="55"/>
  <c r="K81" i="55"/>
  <c r="AB110" i="55"/>
  <c r="K49" i="55"/>
  <c r="K122" i="55"/>
  <c r="L24" i="55"/>
  <c r="L31" i="55"/>
  <c r="L77" i="37"/>
  <c r="L85" i="37"/>
  <c r="J85" i="37"/>
  <c r="M88" i="37"/>
  <c r="K77" i="37"/>
  <c r="K88" i="37"/>
  <c r="L88" i="37"/>
  <c r="H98" i="55"/>
  <c r="K37" i="55"/>
  <c r="L113" i="55"/>
  <c r="I24" i="55"/>
  <c r="L13" i="55"/>
  <c r="K41" i="55"/>
  <c r="AB113" i="55"/>
  <c r="H96" i="55"/>
  <c r="I39" i="55"/>
  <c r="Q37" i="55"/>
  <c r="M98" i="55"/>
  <c r="I37" i="55"/>
  <c r="N98" i="55"/>
  <c r="AC113" i="55"/>
  <c r="I98" i="55"/>
  <c r="K13" i="55"/>
  <c r="P39" i="55"/>
  <c r="N96" i="55"/>
  <c r="J24" i="55"/>
  <c r="H39" i="55"/>
  <c r="G96" i="55"/>
  <c r="K24" i="55"/>
  <c r="J82" i="55"/>
  <c r="G94" i="55"/>
  <c r="G49" i="55"/>
  <c r="G81" i="55"/>
  <c r="G110" i="55"/>
  <c r="G122" i="55"/>
  <c r="J111" i="55"/>
  <c r="J95" i="55"/>
  <c r="J50" i="55"/>
  <c r="J123" i="55"/>
  <c r="K81" i="63"/>
  <c r="K49" i="63"/>
  <c r="K94" i="63"/>
  <c r="K122" i="63"/>
  <c r="AB110" i="63"/>
  <c r="K110" i="63"/>
  <c r="K94" i="64"/>
  <c r="AB110" i="64"/>
  <c r="K122" i="64"/>
  <c r="K110" i="64"/>
  <c r="K49" i="64"/>
  <c r="K81" i="64"/>
  <c r="K81" i="67"/>
  <c r="K110" i="67"/>
  <c r="AB110" i="67"/>
  <c r="K94" i="67"/>
  <c r="K49" i="67"/>
  <c r="K122" i="67"/>
  <c r="K81" i="69"/>
  <c r="K94" i="69"/>
  <c r="AB110" i="69"/>
  <c r="K110" i="69"/>
  <c r="K49" i="69"/>
  <c r="K122" i="69"/>
  <c r="K81" i="71"/>
  <c r="K94" i="71"/>
  <c r="AB110" i="71"/>
  <c r="K110" i="71"/>
  <c r="K49" i="71"/>
  <c r="K122" i="71"/>
  <c r="G81" i="63"/>
  <c r="G49" i="63"/>
  <c r="G94" i="63"/>
  <c r="G122" i="63"/>
  <c r="G110" i="63"/>
  <c r="X110" i="63"/>
  <c r="G94" i="64"/>
  <c r="X110" i="64"/>
  <c r="G81" i="64"/>
  <c r="G110" i="64"/>
  <c r="G49" i="64"/>
  <c r="G122" i="64"/>
  <c r="G81" i="67"/>
  <c r="G110" i="67"/>
  <c r="X110" i="67"/>
  <c r="G49" i="67"/>
  <c r="G94" i="67"/>
  <c r="G122" i="67"/>
  <c r="G81" i="69"/>
  <c r="G110" i="69"/>
  <c r="G49" i="69"/>
  <c r="G94" i="69"/>
  <c r="X110" i="69"/>
  <c r="G122" i="69"/>
  <c r="G81" i="71"/>
  <c r="G110" i="71"/>
  <c r="G49" i="71"/>
  <c r="G94" i="71"/>
  <c r="X110" i="71"/>
  <c r="G122" i="71"/>
  <c r="L6" i="55"/>
  <c r="L110" i="55" s="1"/>
  <c r="L6" i="71"/>
  <c r="L6" i="70"/>
  <c r="L6" i="69"/>
  <c r="L6" i="68"/>
  <c r="L6" i="67"/>
  <c r="L6" i="66"/>
  <c r="L6" i="65"/>
  <c r="L6" i="64"/>
  <c r="L6" i="63"/>
  <c r="K81" i="66"/>
  <c r="K94" i="66"/>
  <c r="K49" i="66"/>
  <c r="K110" i="66"/>
  <c r="AB110" i="66"/>
  <c r="K122" i="66"/>
  <c r="K94" i="65"/>
  <c r="K49" i="65"/>
  <c r="K81" i="65"/>
  <c r="AB110" i="65"/>
  <c r="K110" i="65"/>
  <c r="K122" i="65"/>
  <c r="K81" i="68"/>
  <c r="K94" i="68"/>
  <c r="AB110" i="68"/>
  <c r="K110" i="68"/>
  <c r="K49" i="68"/>
  <c r="K122" i="68"/>
  <c r="K81" i="70"/>
  <c r="K94" i="70"/>
  <c r="AB110" i="70"/>
  <c r="K110" i="70"/>
  <c r="K49" i="70"/>
  <c r="K122" i="70"/>
  <c r="G81" i="66"/>
  <c r="G94" i="66"/>
  <c r="G49" i="66"/>
  <c r="G110" i="66"/>
  <c r="X110" i="66"/>
  <c r="G122" i="66"/>
  <c r="G94" i="65"/>
  <c r="G49" i="65"/>
  <c r="G81" i="65"/>
  <c r="X110" i="65"/>
  <c r="G110" i="65"/>
  <c r="G122" i="65"/>
  <c r="G81" i="68"/>
  <c r="G110" i="68"/>
  <c r="G49" i="68"/>
  <c r="G94" i="68"/>
  <c r="X110" i="68"/>
  <c r="G122" i="68"/>
  <c r="G81" i="70"/>
  <c r="G110" i="70"/>
  <c r="G49" i="70"/>
  <c r="G94" i="70"/>
  <c r="X110" i="70"/>
  <c r="G122" i="70"/>
  <c r="K7" i="55"/>
  <c r="K50" i="55" s="1"/>
  <c r="K7" i="71"/>
  <c r="K7" i="69"/>
  <c r="K7" i="67"/>
  <c r="K7" i="65"/>
  <c r="K7" i="70"/>
  <c r="K7" i="66"/>
  <c r="K7" i="64"/>
  <c r="K7" i="68"/>
  <c r="K7" i="63"/>
  <c r="J95" i="64"/>
  <c r="J50" i="64"/>
  <c r="AA111" i="64"/>
  <c r="J123" i="64"/>
  <c r="J111" i="64"/>
  <c r="J82" i="64"/>
  <c r="J95" i="63"/>
  <c r="J50" i="63"/>
  <c r="AA111" i="63"/>
  <c r="J111" i="63"/>
  <c r="J123" i="63"/>
  <c r="J82" i="63"/>
  <c r="J123" i="67"/>
  <c r="J82" i="67"/>
  <c r="J95" i="67"/>
  <c r="AA111" i="67"/>
  <c r="J111" i="67"/>
  <c r="J50" i="67"/>
  <c r="J82" i="66"/>
  <c r="J123" i="66"/>
  <c r="J95" i="66"/>
  <c r="AA111" i="66"/>
  <c r="J111" i="66"/>
  <c r="J50" i="66"/>
  <c r="J123" i="70"/>
  <c r="J95" i="70"/>
  <c r="AA111" i="70"/>
  <c r="J82" i="70"/>
  <c r="J111" i="70"/>
  <c r="J50" i="70"/>
  <c r="J123" i="71"/>
  <c r="J111" i="71"/>
  <c r="J50" i="71"/>
  <c r="J82" i="71"/>
  <c r="AA111" i="71"/>
  <c r="J95" i="71"/>
  <c r="J82" i="65"/>
  <c r="AA111" i="65"/>
  <c r="J111" i="65"/>
  <c r="J123" i="65"/>
  <c r="J50" i="65"/>
  <c r="J95" i="65"/>
  <c r="J82" i="69"/>
  <c r="J123" i="69"/>
  <c r="J111" i="69"/>
  <c r="J50" i="69"/>
  <c r="AA111" i="69"/>
  <c r="J95" i="69"/>
  <c r="J82" i="68"/>
  <c r="AA111" i="68"/>
  <c r="J111" i="68"/>
  <c r="J50" i="68"/>
  <c r="J95" i="68"/>
  <c r="J123" i="68"/>
  <c r="M77" i="37"/>
  <c r="H40" i="55"/>
  <c r="Q43" i="55"/>
  <c r="N41" i="55"/>
  <c r="H42" i="55"/>
  <c r="L42" i="55"/>
  <c r="J32" i="55"/>
  <c r="G24" i="55"/>
  <c r="G41" i="55"/>
  <c r="O41" i="55"/>
  <c r="O31" i="55"/>
  <c r="N32" i="55"/>
  <c r="P24" i="55"/>
  <c r="M31" i="55"/>
  <c r="I75" i="55"/>
  <c r="J41" i="55"/>
  <c r="H33" i="55"/>
  <c r="L33" i="55"/>
  <c r="K42" i="55"/>
  <c r="P42" i="55"/>
  <c r="M42" i="55"/>
  <c r="I43" i="55"/>
  <c r="P40" i="55"/>
  <c r="K33" i="55"/>
  <c r="I32" i="55"/>
  <c r="G31" i="55"/>
  <c r="I42" i="55"/>
  <c r="O24" i="55"/>
  <c r="P31" i="55"/>
  <c r="I33" i="55"/>
  <c r="J31" i="55"/>
  <c r="M41" i="55"/>
  <c r="N24" i="55"/>
  <c r="N33" i="55"/>
  <c r="K40" i="55"/>
  <c r="N88" i="37"/>
  <c r="P88" i="37"/>
  <c r="O85" i="37"/>
  <c r="M78" i="37"/>
  <c r="M85" i="37"/>
  <c r="J87" i="37"/>
  <c r="J88" i="37"/>
  <c r="P78" i="37"/>
  <c r="J78" i="37"/>
  <c r="H75" i="55"/>
  <c r="L93" i="37"/>
  <c r="L51" i="37"/>
  <c r="L146" i="37"/>
  <c r="L19" i="37"/>
  <c r="M18" i="37"/>
  <c r="M6" i="80" s="1"/>
  <c r="O87" i="37"/>
  <c r="O77" i="37"/>
  <c r="G85" i="37"/>
  <c r="G78" i="37"/>
  <c r="H77" i="37"/>
  <c r="G44" i="37"/>
  <c r="G87" i="37"/>
  <c r="O78" i="37"/>
  <c r="P77" i="37"/>
  <c r="H88" i="37"/>
  <c r="K122" i="80"/>
  <c r="K81" i="80"/>
  <c r="K49" i="80"/>
  <c r="K110" i="80"/>
  <c r="K94" i="80"/>
  <c r="L6" i="80"/>
  <c r="G81" i="80"/>
  <c r="G122" i="80"/>
  <c r="G110" i="80"/>
  <c r="G94" i="80"/>
  <c r="G49" i="80"/>
  <c r="AQ105" i="37" a="1"/>
  <c r="AQ105" i="37" s="1"/>
  <c r="J50" i="80"/>
  <c r="J123" i="80"/>
  <c r="AV105" i="37" a="1"/>
  <c r="AV105" i="37" s="1"/>
  <c r="J111" i="80"/>
  <c r="J82" i="80"/>
  <c r="J95" i="80"/>
  <c r="K7" i="80"/>
  <c r="K147" i="37"/>
  <c r="G52" i="37"/>
  <c r="AG107" i="37" s="1" a="1"/>
  <c r="AG107" i="37" s="1"/>
  <c r="G107" i="37" s="1"/>
  <c r="G94" i="37"/>
  <c r="G103" i="37" s="1"/>
  <c r="K94" i="37"/>
  <c r="K52" i="37"/>
  <c r="D105" i="37"/>
  <c r="D106" i="37"/>
  <c r="N85" i="37"/>
  <c r="N87" i="37"/>
  <c r="O88" i="37"/>
  <c r="D96" i="37"/>
  <c r="D97" i="37" s="1"/>
  <c r="D98" i="37" s="1"/>
  <c r="D55" i="37"/>
  <c r="B142" i="37"/>
  <c r="D24" i="37"/>
  <c r="D53" i="57"/>
  <c r="B241" i="36"/>
  <c r="R42" i="55" a="1"/>
  <c r="P32" i="55" a="1"/>
  <c r="G33" i="55" a="1"/>
  <c r="H32" i="55" a="1"/>
  <c r="O43" i="55" a="1"/>
  <c r="M43" i="55" a="1"/>
  <c r="R43" i="55" a="1"/>
  <c r="J42" i="55" a="1"/>
  <c r="N43" i="55" a="1"/>
  <c r="H43" i="55" a="1"/>
  <c r="L40" i="55" a="1"/>
  <c r="G40" i="55" a="1"/>
  <c r="O40" i="55" a="1"/>
  <c r="G42" i="55" a="1"/>
  <c r="N42" i="55" a="1"/>
  <c r="M33" i="55" a="1"/>
  <c r="P33" i="55" a="1"/>
  <c r="L43" i="55" a="1"/>
  <c r="K43" i="55" a="1"/>
  <c r="O32" i="55" a="1"/>
  <c r="O42" i="55" a="1"/>
  <c r="L32" i="55" a="1"/>
  <c r="M40" i="55" a="1"/>
  <c r="O33" i="55" a="1"/>
  <c r="N40" i="55" a="1"/>
  <c r="K32" i="55" a="1"/>
  <c r="G75" i="55" a="1"/>
  <c r="M32" i="55" a="1"/>
  <c r="G141" i="55" a="1"/>
  <c r="Q32" i="55" a="1"/>
  <c r="J33" i="55" a="1"/>
  <c r="J43" i="55" a="1"/>
  <c r="G144" i="55" a="1"/>
  <c r="P43" i="55" a="1"/>
  <c r="J40" i="55" a="1"/>
  <c r="R43" i="55" l="1"/>
  <c r="Q32" i="55"/>
  <c r="R42" i="55"/>
  <c r="L40" i="55"/>
  <c r="L32" i="55"/>
  <c r="K43" i="55"/>
  <c r="K32" i="55"/>
  <c r="M43" i="55"/>
  <c r="J40" i="55"/>
  <c r="L43" i="55"/>
  <c r="L49" i="55"/>
  <c r="N18" i="37"/>
  <c r="N6" i="65" s="1"/>
  <c r="M146" i="37"/>
  <c r="L81" i="55"/>
  <c r="L122" i="55"/>
  <c r="M93" i="37"/>
  <c r="AC110" i="55"/>
  <c r="L94" i="55"/>
  <c r="K95" i="55"/>
  <c r="K123" i="55"/>
  <c r="K111" i="55"/>
  <c r="M6" i="55"/>
  <c r="M110" i="55" s="1"/>
  <c r="M6" i="71"/>
  <c r="M6" i="70"/>
  <c r="M6" i="69"/>
  <c r="M6" i="68"/>
  <c r="M6" i="67"/>
  <c r="M6" i="66"/>
  <c r="M6" i="63"/>
  <c r="M6" i="65"/>
  <c r="M6" i="64"/>
  <c r="K82" i="55"/>
  <c r="AB111" i="55"/>
  <c r="L94" i="63"/>
  <c r="L122" i="63"/>
  <c r="AC110" i="63"/>
  <c r="L110" i="63"/>
  <c r="L49" i="63"/>
  <c r="L81" i="63"/>
  <c r="L81" i="65"/>
  <c r="L49" i="65"/>
  <c r="AC110" i="65"/>
  <c r="L110" i="65"/>
  <c r="L94" i="65"/>
  <c r="L122" i="65"/>
  <c r="L110" i="67"/>
  <c r="L49" i="67"/>
  <c r="L122" i="67"/>
  <c r="L81" i="67"/>
  <c r="L94" i="67"/>
  <c r="AC110" i="67"/>
  <c r="L94" i="69"/>
  <c r="AC110" i="69"/>
  <c r="L110" i="69"/>
  <c r="L49" i="69"/>
  <c r="L122" i="69"/>
  <c r="L81" i="69"/>
  <c r="L81" i="71"/>
  <c r="L94" i="71"/>
  <c r="AC110" i="71"/>
  <c r="L122" i="71"/>
  <c r="L110" i="71"/>
  <c r="L49" i="71"/>
  <c r="L81" i="64"/>
  <c r="L94" i="64"/>
  <c r="L110" i="64"/>
  <c r="L49" i="64"/>
  <c r="AC110" i="64"/>
  <c r="L122" i="64"/>
  <c r="L94" i="66"/>
  <c r="AC110" i="66"/>
  <c r="L110" i="66"/>
  <c r="L49" i="66"/>
  <c r="L122" i="66"/>
  <c r="L81" i="66"/>
  <c r="L81" i="68"/>
  <c r="L49" i="68"/>
  <c r="AC110" i="68"/>
  <c r="L110" i="68"/>
  <c r="L94" i="68"/>
  <c r="L122" i="68"/>
  <c r="L110" i="70"/>
  <c r="L49" i="70"/>
  <c r="L94" i="70"/>
  <c r="AC110" i="70"/>
  <c r="L81" i="70"/>
  <c r="L122" i="70"/>
  <c r="K82" i="63"/>
  <c r="K50" i="63"/>
  <c r="K95" i="63"/>
  <c r="K123" i="63"/>
  <c r="AB111" i="63"/>
  <c r="K111" i="63"/>
  <c r="K95" i="64"/>
  <c r="AB111" i="64"/>
  <c r="K123" i="64"/>
  <c r="K50" i="64"/>
  <c r="K111" i="64"/>
  <c r="K82" i="64"/>
  <c r="K82" i="70"/>
  <c r="K95" i="70"/>
  <c r="K111" i="70"/>
  <c r="AB111" i="70"/>
  <c r="K50" i="70"/>
  <c r="K123" i="70"/>
  <c r="K82" i="67"/>
  <c r="K95" i="67"/>
  <c r="K111" i="67"/>
  <c r="AB111" i="67"/>
  <c r="K50" i="67"/>
  <c r="K123" i="67"/>
  <c r="K82" i="71"/>
  <c r="K95" i="71"/>
  <c r="K111" i="71"/>
  <c r="AB111" i="71"/>
  <c r="K50" i="71"/>
  <c r="K123" i="71"/>
  <c r="L7" i="70"/>
  <c r="L7" i="68"/>
  <c r="L7" i="66"/>
  <c r="L7" i="71"/>
  <c r="L7" i="63"/>
  <c r="L7" i="69"/>
  <c r="L7" i="67"/>
  <c r="L7" i="65"/>
  <c r="L7" i="64"/>
  <c r="K82" i="68"/>
  <c r="K95" i="68"/>
  <c r="K111" i="68"/>
  <c r="AB111" i="68"/>
  <c r="K50" i="68"/>
  <c r="K123" i="68"/>
  <c r="K82" i="66"/>
  <c r="K111" i="66"/>
  <c r="AB111" i="66"/>
  <c r="K50" i="66"/>
  <c r="K95" i="66"/>
  <c r="K123" i="66"/>
  <c r="K95" i="65"/>
  <c r="K50" i="65"/>
  <c r="AB111" i="65"/>
  <c r="K111" i="65"/>
  <c r="K123" i="65"/>
  <c r="K82" i="65"/>
  <c r="K82" i="69"/>
  <c r="K95" i="69"/>
  <c r="K111" i="69"/>
  <c r="AB111" i="69"/>
  <c r="K50" i="69"/>
  <c r="K123" i="69"/>
  <c r="M32" i="55"/>
  <c r="O43" i="55"/>
  <c r="N40" i="55"/>
  <c r="P32" i="55"/>
  <c r="G42" i="55"/>
  <c r="H32" i="55"/>
  <c r="G40" i="55"/>
  <c r="O42" i="55"/>
  <c r="J33" i="55"/>
  <c r="J43" i="55"/>
  <c r="M40" i="55"/>
  <c r="O40" i="55"/>
  <c r="N43" i="55"/>
  <c r="N42" i="55"/>
  <c r="H43" i="55"/>
  <c r="O33" i="55"/>
  <c r="G33" i="55"/>
  <c r="O32" i="55"/>
  <c r="P33" i="55"/>
  <c r="J42" i="55"/>
  <c r="M33" i="55"/>
  <c r="P43" i="55"/>
  <c r="L7" i="55"/>
  <c r="G141" i="55"/>
  <c r="G144" i="55"/>
  <c r="G75" i="55"/>
  <c r="M51" i="37"/>
  <c r="M19" i="37"/>
  <c r="M147" i="37" s="1"/>
  <c r="L94" i="37"/>
  <c r="L147" i="37"/>
  <c r="L7" i="80"/>
  <c r="L111" i="80" s="1"/>
  <c r="L52" i="37"/>
  <c r="M122" i="80"/>
  <c r="M81" i="80"/>
  <c r="M110" i="80"/>
  <c r="M49" i="80"/>
  <c r="M94" i="80"/>
  <c r="L81" i="80"/>
  <c r="L122" i="80"/>
  <c r="L49" i="80"/>
  <c r="L94" i="80"/>
  <c r="L110" i="80"/>
  <c r="AL105" i="37" a="1"/>
  <c r="AL105" i="37" s="1"/>
  <c r="AG105" i="37" a="1"/>
  <c r="AG105" i="37" s="1"/>
  <c r="K111" i="80"/>
  <c r="K123" i="80"/>
  <c r="K50" i="80"/>
  <c r="K95" i="80"/>
  <c r="K82" i="80"/>
  <c r="O18" i="37"/>
  <c r="N93" i="37"/>
  <c r="D26" i="37"/>
  <c r="D25" i="37"/>
  <c r="D148" i="37"/>
  <c r="D149" i="37"/>
  <c r="D57" i="37"/>
  <c r="D56" i="37"/>
  <c r="B169" i="37"/>
  <c r="D99" i="37"/>
  <c r="D100" i="37"/>
  <c r="G139" i="80"/>
  <c r="N6" i="69" l="1"/>
  <c r="N6" i="70"/>
  <c r="N51" i="37"/>
  <c r="N146" i="37"/>
  <c r="N6" i="66"/>
  <c r="N6" i="55"/>
  <c r="AE110" i="55" s="1"/>
  <c r="N19" i="37"/>
  <c r="N7" i="67" s="1"/>
  <c r="N6" i="80"/>
  <c r="N110" i="80" s="1"/>
  <c r="N6" i="68"/>
  <c r="N81" i="68" s="1"/>
  <c r="N6" i="71"/>
  <c r="N49" i="71" s="1"/>
  <c r="N6" i="67"/>
  <c r="N110" i="67" s="1"/>
  <c r="M49" i="55"/>
  <c r="M94" i="55"/>
  <c r="M122" i="55"/>
  <c r="N6" i="63"/>
  <c r="N122" i="63" s="1"/>
  <c r="M81" i="55"/>
  <c r="N6" i="64"/>
  <c r="N49" i="64" s="1"/>
  <c r="AD110" i="55"/>
  <c r="N122" i="55"/>
  <c r="N81" i="55"/>
  <c r="N49" i="55"/>
  <c r="N110" i="55"/>
  <c r="N94" i="55"/>
  <c r="M122" i="64"/>
  <c r="M94" i="64"/>
  <c r="AD110" i="64"/>
  <c r="M81" i="64"/>
  <c r="M110" i="64"/>
  <c r="M49" i="64"/>
  <c r="M81" i="63"/>
  <c r="M49" i="63"/>
  <c r="AD110" i="63"/>
  <c r="M110" i="63"/>
  <c r="M122" i="63"/>
  <c r="M94" i="63"/>
  <c r="M81" i="67"/>
  <c r="M94" i="67"/>
  <c r="M110" i="67"/>
  <c r="AD110" i="67"/>
  <c r="M49" i="67"/>
  <c r="M122" i="67"/>
  <c r="M81" i="69"/>
  <c r="M94" i="69"/>
  <c r="M110" i="69"/>
  <c r="AD110" i="69"/>
  <c r="M49" i="69"/>
  <c r="M122" i="69"/>
  <c r="M81" i="71"/>
  <c r="M94" i="71"/>
  <c r="M110" i="71"/>
  <c r="AD110" i="71"/>
  <c r="M49" i="71"/>
  <c r="M122" i="71"/>
  <c r="N122" i="70"/>
  <c r="N94" i="70"/>
  <c r="AE110" i="70"/>
  <c r="N81" i="70"/>
  <c r="N110" i="70"/>
  <c r="N49" i="70"/>
  <c r="N81" i="65"/>
  <c r="AE110" i="65"/>
  <c r="N110" i="65"/>
  <c r="N94" i="65"/>
  <c r="N122" i="65"/>
  <c r="N49" i="65"/>
  <c r="AE110" i="67"/>
  <c r="O6" i="55"/>
  <c r="AF110" i="55" s="1"/>
  <c r="O6" i="71"/>
  <c r="O6" i="70"/>
  <c r="O6" i="69"/>
  <c r="O6" i="68"/>
  <c r="O6" i="67"/>
  <c r="O6" i="65"/>
  <c r="O6" i="64"/>
  <c r="O6" i="66"/>
  <c r="O6" i="63"/>
  <c r="M94" i="65"/>
  <c r="M49" i="65"/>
  <c r="M122" i="65"/>
  <c r="M81" i="65"/>
  <c r="AD110" i="65"/>
  <c r="M110" i="65"/>
  <c r="M81" i="66"/>
  <c r="M110" i="66"/>
  <c r="AD110" i="66"/>
  <c r="M94" i="66"/>
  <c r="M49" i="66"/>
  <c r="M122" i="66"/>
  <c r="M81" i="68"/>
  <c r="M94" i="68"/>
  <c r="M110" i="68"/>
  <c r="AD110" i="68"/>
  <c r="M49" i="68"/>
  <c r="M122" i="68"/>
  <c r="M81" i="70"/>
  <c r="M94" i="70"/>
  <c r="M110" i="70"/>
  <c r="AD110" i="70"/>
  <c r="M49" i="70"/>
  <c r="M122" i="70"/>
  <c r="N81" i="69"/>
  <c r="N122" i="69"/>
  <c r="N94" i="69"/>
  <c r="AE110" i="69"/>
  <c r="N110" i="69"/>
  <c r="N49" i="69"/>
  <c r="N81" i="66"/>
  <c r="N122" i="66"/>
  <c r="N94" i="66"/>
  <c r="AE110" i="66"/>
  <c r="N110" i="66"/>
  <c r="N49" i="66"/>
  <c r="N7" i="55"/>
  <c r="N111" i="55" s="1"/>
  <c r="N7" i="68"/>
  <c r="N7" i="66"/>
  <c r="N7" i="71"/>
  <c r="M7" i="80"/>
  <c r="M50" i="80" s="1"/>
  <c r="L82" i="65"/>
  <c r="L50" i="65"/>
  <c r="L95" i="65"/>
  <c r="L111" i="65"/>
  <c r="AC111" i="65"/>
  <c r="L123" i="65"/>
  <c r="L111" i="69"/>
  <c r="L50" i="69"/>
  <c r="AC111" i="69"/>
  <c r="L123" i="69"/>
  <c r="L95" i="69"/>
  <c r="L82" i="69"/>
  <c r="L123" i="71"/>
  <c r="L111" i="71"/>
  <c r="L50" i="71"/>
  <c r="L95" i="71"/>
  <c r="L82" i="71"/>
  <c r="AC111" i="71"/>
  <c r="L82" i="68"/>
  <c r="L50" i="68"/>
  <c r="L95" i="68"/>
  <c r="L123" i="68"/>
  <c r="L111" i="68"/>
  <c r="AC111" i="68"/>
  <c r="M7" i="55"/>
  <c r="AD111" i="55" s="1"/>
  <c r="M7" i="71"/>
  <c r="M7" i="69"/>
  <c r="M7" i="67"/>
  <c r="M7" i="65"/>
  <c r="M7" i="68"/>
  <c r="M7" i="64"/>
  <c r="M7" i="70"/>
  <c r="M7" i="66"/>
  <c r="M7" i="63"/>
  <c r="L123" i="64"/>
  <c r="L50" i="64"/>
  <c r="AC111" i="64"/>
  <c r="L111" i="64"/>
  <c r="L95" i="64"/>
  <c r="L82" i="64"/>
  <c r="L95" i="67"/>
  <c r="AC111" i="67"/>
  <c r="L123" i="67"/>
  <c r="L82" i="67"/>
  <c r="L111" i="67"/>
  <c r="L50" i="67"/>
  <c r="L95" i="63"/>
  <c r="L123" i="63"/>
  <c r="L82" i="63"/>
  <c r="AC111" i="63"/>
  <c r="L111" i="63"/>
  <c r="L50" i="63"/>
  <c r="L95" i="66"/>
  <c r="AC111" i="66"/>
  <c r="L123" i="66"/>
  <c r="L111" i="66"/>
  <c r="L50" i="66"/>
  <c r="L82" i="66"/>
  <c r="L111" i="70"/>
  <c r="L50" i="70"/>
  <c r="L123" i="70"/>
  <c r="AC111" i="70"/>
  <c r="L95" i="70"/>
  <c r="L82" i="70"/>
  <c r="M94" i="37"/>
  <c r="M52" i="37"/>
  <c r="L50" i="55"/>
  <c r="L82" i="55"/>
  <c r="AC111" i="55"/>
  <c r="L123" i="55"/>
  <c r="L95" i="55"/>
  <c r="L111" i="55"/>
  <c r="L82" i="80"/>
  <c r="L95" i="80"/>
  <c r="L50" i="80"/>
  <c r="L123" i="80"/>
  <c r="O6" i="80"/>
  <c r="N122" i="80"/>
  <c r="N94" i="80"/>
  <c r="N7" i="80"/>
  <c r="N111" i="80" s="1"/>
  <c r="N147" i="37"/>
  <c r="N52" i="37"/>
  <c r="N94" i="37"/>
  <c r="O51" i="37"/>
  <c r="O93" i="37"/>
  <c r="O146" i="37"/>
  <c r="P18" i="37"/>
  <c r="O19" i="37"/>
  <c r="D58" i="37"/>
  <c r="D27" i="37"/>
  <c r="D170" i="37"/>
  <c r="D150" i="37"/>
  <c r="D59" i="37"/>
  <c r="N49" i="67" l="1"/>
  <c r="N122" i="67"/>
  <c r="N122" i="71"/>
  <c r="N81" i="67"/>
  <c r="AE110" i="71"/>
  <c r="N94" i="68"/>
  <c r="N94" i="71"/>
  <c r="N94" i="67"/>
  <c r="N81" i="71"/>
  <c r="N7" i="64"/>
  <c r="N95" i="64" s="1"/>
  <c r="N7" i="63"/>
  <c r="N50" i="63" s="1"/>
  <c r="N7" i="69"/>
  <c r="N111" i="69" s="1"/>
  <c r="O81" i="55"/>
  <c r="N7" i="70"/>
  <c r="O122" i="55"/>
  <c r="O94" i="55"/>
  <c r="N81" i="80"/>
  <c r="N49" i="80"/>
  <c r="O49" i="55"/>
  <c r="N49" i="68"/>
  <c r="N122" i="68"/>
  <c r="N110" i="68"/>
  <c r="N81" i="63"/>
  <c r="AE110" i="68"/>
  <c r="N49" i="63"/>
  <c r="N7" i="65"/>
  <c r="N111" i="65" s="1"/>
  <c r="N94" i="63"/>
  <c r="N110" i="71"/>
  <c r="N110" i="64"/>
  <c r="AE110" i="63"/>
  <c r="N81" i="64"/>
  <c r="N110" i="63"/>
  <c r="O110" i="55"/>
  <c r="N122" i="64"/>
  <c r="AE110" i="64"/>
  <c r="N82" i="55"/>
  <c r="M111" i="80"/>
  <c r="AE111" i="55"/>
  <c r="N94" i="64"/>
  <c r="M50" i="55"/>
  <c r="M123" i="80"/>
  <c r="N50" i="55"/>
  <c r="M82" i="80"/>
  <c r="M95" i="55"/>
  <c r="M82" i="55"/>
  <c r="M95" i="80"/>
  <c r="N95" i="55"/>
  <c r="N123" i="55"/>
  <c r="M111" i="55"/>
  <c r="M123" i="55"/>
  <c r="P6" i="55"/>
  <c r="P49" i="55" s="1"/>
  <c r="P6" i="71"/>
  <c r="P6" i="70"/>
  <c r="P6" i="69"/>
  <c r="P6" i="68"/>
  <c r="P6" i="67"/>
  <c r="P6" i="66"/>
  <c r="P6" i="65"/>
  <c r="P6" i="64"/>
  <c r="P6" i="63"/>
  <c r="O81" i="63"/>
  <c r="O49" i="63"/>
  <c r="O94" i="63"/>
  <c r="O122" i="63"/>
  <c r="O110" i="63"/>
  <c r="AF110" i="63"/>
  <c r="O94" i="64"/>
  <c r="AF110" i="64"/>
  <c r="O81" i="64"/>
  <c r="O110" i="64"/>
  <c r="O49" i="64"/>
  <c r="O122" i="64"/>
  <c r="O81" i="67"/>
  <c r="O110" i="67"/>
  <c r="AF110" i="67"/>
  <c r="O49" i="67"/>
  <c r="O94" i="67"/>
  <c r="O122" i="67"/>
  <c r="O81" i="69"/>
  <c r="O110" i="69"/>
  <c r="O49" i="69"/>
  <c r="O94" i="69"/>
  <c r="AF110" i="69"/>
  <c r="O122" i="69"/>
  <c r="O81" i="71"/>
  <c r="O110" i="71"/>
  <c r="O49" i="71"/>
  <c r="O94" i="71"/>
  <c r="AF110" i="71"/>
  <c r="O122" i="71"/>
  <c r="O81" i="66"/>
  <c r="O94" i="66"/>
  <c r="O49" i="66"/>
  <c r="O110" i="66"/>
  <c r="AF110" i="66"/>
  <c r="O122" i="66"/>
  <c r="O94" i="65"/>
  <c r="O49" i="65"/>
  <c r="O81" i="65"/>
  <c r="AF110" i="65"/>
  <c r="O110" i="65"/>
  <c r="O122" i="65"/>
  <c r="O81" i="68"/>
  <c r="O110" i="68"/>
  <c r="O49" i="68"/>
  <c r="O94" i="68"/>
  <c r="AF110" i="68"/>
  <c r="O122" i="68"/>
  <c r="O81" i="70"/>
  <c r="O110" i="70"/>
  <c r="O49" i="70"/>
  <c r="O94" i="70"/>
  <c r="AF110" i="70"/>
  <c r="O122" i="70"/>
  <c r="M82" i="66"/>
  <c r="M95" i="66"/>
  <c r="M50" i="66"/>
  <c r="M111" i="66"/>
  <c r="AD111" i="66"/>
  <c r="M123" i="66"/>
  <c r="M123" i="64"/>
  <c r="M95" i="64"/>
  <c r="AD111" i="64"/>
  <c r="M82" i="64"/>
  <c r="M50" i="64"/>
  <c r="M111" i="64"/>
  <c r="M95" i="65"/>
  <c r="M50" i="65"/>
  <c r="M123" i="65"/>
  <c r="M82" i="65"/>
  <c r="AD111" i="65"/>
  <c r="M111" i="65"/>
  <c r="M82" i="69"/>
  <c r="M95" i="69"/>
  <c r="M111" i="69"/>
  <c r="AD111" i="69"/>
  <c r="M50" i="69"/>
  <c r="M123" i="69"/>
  <c r="AE111" i="64"/>
  <c r="N50" i="64"/>
  <c r="N82" i="64"/>
  <c r="N82" i="67"/>
  <c r="N123" i="67"/>
  <c r="N95" i="67"/>
  <c r="AE111" i="67"/>
  <c r="N111" i="67"/>
  <c r="N50" i="67"/>
  <c r="N123" i="66"/>
  <c r="N82" i="66"/>
  <c r="N95" i="66"/>
  <c r="AE111" i="66"/>
  <c r="N111" i="66"/>
  <c r="N50" i="66"/>
  <c r="N123" i="70"/>
  <c r="N95" i="70"/>
  <c r="AE111" i="70"/>
  <c r="N82" i="70"/>
  <c r="N50" i="70"/>
  <c r="N111" i="70"/>
  <c r="O7" i="55"/>
  <c r="O95" i="55" s="1"/>
  <c r="O7" i="71"/>
  <c r="O7" i="69"/>
  <c r="O7" i="67"/>
  <c r="O7" i="70"/>
  <c r="O7" i="66"/>
  <c r="O7" i="64"/>
  <c r="O7" i="68"/>
  <c r="O7" i="65"/>
  <c r="O7" i="63"/>
  <c r="M82" i="63"/>
  <c r="M50" i="63"/>
  <c r="AD111" i="63"/>
  <c r="M111" i="63"/>
  <c r="M95" i="63"/>
  <c r="M123" i="63"/>
  <c r="M82" i="70"/>
  <c r="M95" i="70"/>
  <c r="M111" i="70"/>
  <c r="AD111" i="70"/>
  <c r="M50" i="70"/>
  <c r="M123" i="70"/>
  <c r="M82" i="68"/>
  <c r="M95" i="68"/>
  <c r="M111" i="68"/>
  <c r="AD111" i="68"/>
  <c r="M50" i="68"/>
  <c r="M123" i="68"/>
  <c r="M82" i="67"/>
  <c r="M111" i="67"/>
  <c r="AD111" i="67"/>
  <c r="M50" i="67"/>
  <c r="M95" i="67"/>
  <c r="M123" i="67"/>
  <c r="M82" i="71"/>
  <c r="M95" i="71"/>
  <c r="M111" i="71"/>
  <c r="AD111" i="71"/>
  <c r="M50" i="71"/>
  <c r="M123" i="71"/>
  <c r="N123" i="71"/>
  <c r="N111" i="71"/>
  <c r="N50" i="71"/>
  <c r="N82" i="71"/>
  <c r="AE111" i="71"/>
  <c r="N95" i="71"/>
  <c r="N82" i="65"/>
  <c r="AE111" i="65"/>
  <c r="N123" i="65"/>
  <c r="N50" i="65"/>
  <c r="N95" i="65"/>
  <c r="N82" i="69"/>
  <c r="AE111" i="69"/>
  <c r="N82" i="68"/>
  <c r="AE111" i="68"/>
  <c r="N111" i="68"/>
  <c r="N50" i="68"/>
  <c r="N95" i="68"/>
  <c r="N123" i="68"/>
  <c r="O81" i="80"/>
  <c r="O122" i="80"/>
  <c r="O110" i="80"/>
  <c r="O94" i="80"/>
  <c r="O49" i="80"/>
  <c r="P6" i="80"/>
  <c r="N123" i="80"/>
  <c r="N95" i="80"/>
  <c r="N50" i="80"/>
  <c r="N82" i="80"/>
  <c r="O7" i="80"/>
  <c r="O123" i="80" s="1"/>
  <c r="O94" i="37"/>
  <c r="O147" i="37"/>
  <c r="O52" i="37"/>
  <c r="Q18" i="37"/>
  <c r="P51" i="37"/>
  <c r="P93" i="37"/>
  <c r="P146" i="37"/>
  <c r="P19" i="37"/>
  <c r="D30" i="37"/>
  <c r="D151" i="37"/>
  <c r="D171" i="37"/>
  <c r="D60" i="37"/>
  <c r="D28" i="37"/>
  <c r="D29" i="37" s="1"/>
  <c r="N123" i="64" l="1"/>
  <c r="N111" i="64"/>
  <c r="N95" i="69"/>
  <c r="N50" i="69"/>
  <c r="N111" i="63"/>
  <c r="N123" i="69"/>
  <c r="AE111" i="63"/>
  <c r="N82" i="63"/>
  <c r="N123" i="63"/>
  <c r="N95" i="63"/>
  <c r="P110" i="55"/>
  <c r="O111" i="55"/>
  <c r="P81" i="55"/>
  <c r="O123" i="55"/>
  <c r="O50" i="55"/>
  <c r="P94" i="55"/>
  <c r="P122" i="55"/>
  <c r="AG110" i="55"/>
  <c r="AF111" i="55"/>
  <c r="O82" i="55"/>
  <c r="Q6" i="55"/>
  <c r="Q49" i="55" s="1"/>
  <c r="Q6" i="71"/>
  <c r="Q6" i="70"/>
  <c r="Q6" i="69"/>
  <c r="Q6" i="68"/>
  <c r="Q6" i="67"/>
  <c r="Q6" i="66"/>
  <c r="Q6" i="63"/>
  <c r="Q6" i="65"/>
  <c r="Q6" i="64"/>
  <c r="P94" i="63"/>
  <c r="P122" i="63"/>
  <c r="AG110" i="63"/>
  <c r="P110" i="63"/>
  <c r="P81" i="63"/>
  <c r="P49" i="63"/>
  <c r="P81" i="65"/>
  <c r="P49" i="65"/>
  <c r="AG110" i="65"/>
  <c r="P110" i="65"/>
  <c r="P94" i="65"/>
  <c r="P122" i="65"/>
  <c r="P110" i="67"/>
  <c r="P49" i="67"/>
  <c r="P94" i="67"/>
  <c r="AG110" i="67"/>
  <c r="P122" i="67"/>
  <c r="P81" i="67"/>
  <c r="P94" i="69"/>
  <c r="AG110" i="69"/>
  <c r="P122" i="69"/>
  <c r="P81" i="69"/>
  <c r="P110" i="69"/>
  <c r="P49" i="69"/>
  <c r="P81" i="71"/>
  <c r="P94" i="71"/>
  <c r="AG110" i="71"/>
  <c r="P122" i="71"/>
  <c r="P110" i="71"/>
  <c r="P49" i="71"/>
  <c r="P81" i="64"/>
  <c r="P94" i="64"/>
  <c r="AG110" i="64"/>
  <c r="P110" i="64"/>
  <c r="P49" i="64"/>
  <c r="P122" i="64"/>
  <c r="P94" i="66"/>
  <c r="AG110" i="66"/>
  <c r="P122" i="66"/>
  <c r="P81" i="66"/>
  <c r="P110" i="66"/>
  <c r="P49" i="66"/>
  <c r="P81" i="68"/>
  <c r="P49" i="68"/>
  <c r="AG110" i="68"/>
  <c r="P110" i="68"/>
  <c r="P94" i="68"/>
  <c r="P122" i="68"/>
  <c r="P110" i="70"/>
  <c r="P49" i="70"/>
  <c r="P122" i="70"/>
  <c r="P94" i="70"/>
  <c r="AG110" i="70"/>
  <c r="P81" i="70"/>
  <c r="P7" i="55"/>
  <c r="P50" i="55" s="1"/>
  <c r="P7" i="70"/>
  <c r="P7" i="68"/>
  <c r="P7" i="66"/>
  <c r="P7" i="71"/>
  <c r="P7" i="65"/>
  <c r="P7" i="63"/>
  <c r="P7" i="69"/>
  <c r="P7" i="67"/>
  <c r="P7" i="64"/>
  <c r="O95" i="65"/>
  <c r="O50" i="65"/>
  <c r="AF111" i="65"/>
  <c r="O111" i="65"/>
  <c r="O123" i="65"/>
  <c r="O82" i="65"/>
  <c r="O95" i="64"/>
  <c r="AF111" i="64"/>
  <c r="O82" i="64"/>
  <c r="O50" i="64"/>
  <c r="O123" i="64"/>
  <c r="O111" i="64"/>
  <c r="O82" i="70"/>
  <c r="O95" i="70"/>
  <c r="O111" i="70"/>
  <c r="AF111" i="70"/>
  <c r="O50" i="70"/>
  <c r="O123" i="70"/>
  <c r="O82" i="69"/>
  <c r="O95" i="69"/>
  <c r="O111" i="69"/>
  <c r="AF111" i="69"/>
  <c r="O50" i="69"/>
  <c r="O123" i="69"/>
  <c r="O82" i="63"/>
  <c r="O50" i="63"/>
  <c r="O95" i="63"/>
  <c r="O123" i="63"/>
  <c r="AF111" i="63"/>
  <c r="O111" i="63"/>
  <c r="O82" i="68"/>
  <c r="O95" i="68"/>
  <c r="O111" i="68"/>
  <c r="AF111" i="68"/>
  <c r="O50" i="68"/>
  <c r="O123" i="68"/>
  <c r="O82" i="66"/>
  <c r="O111" i="66"/>
  <c r="AF111" i="66"/>
  <c r="O50" i="66"/>
  <c r="O95" i="66"/>
  <c r="O123" i="66"/>
  <c r="O82" i="67"/>
  <c r="O95" i="67"/>
  <c r="O111" i="67"/>
  <c r="AF111" i="67"/>
  <c r="O50" i="67"/>
  <c r="O123" i="67"/>
  <c r="O82" i="71"/>
  <c r="O95" i="71"/>
  <c r="O111" i="71"/>
  <c r="AF111" i="71"/>
  <c r="O50" i="71"/>
  <c r="O123" i="71"/>
  <c r="P81" i="80"/>
  <c r="P110" i="80"/>
  <c r="P94" i="80"/>
  <c r="P49" i="80"/>
  <c r="P122" i="80"/>
  <c r="Q6" i="80"/>
  <c r="O95" i="80"/>
  <c r="O111" i="80"/>
  <c r="O50" i="80"/>
  <c r="O82" i="80"/>
  <c r="G116" i="80"/>
  <c r="G114" i="80"/>
  <c r="P7" i="80"/>
  <c r="P50" i="80" s="1"/>
  <c r="P94" i="37"/>
  <c r="P52" i="37"/>
  <c r="P147" i="37"/>
  <c r="Q51" i="37"/>
  <c r="Q93" i="37"/>
  <c r="Q146" i="37"/>
  <c r="R18" i="37"/>
  <c r="Q19" i="37"/>
  <c r="D32" i="37"/>
  <c r="D31" i="37"/>
  <c r="D172" i="37"/>
  <c r="D173" i="37" s="1"/>
  <c r="D175" i="37" s="1"/>
  <c r="D176" i="37" s="1"/>
  <c r="D152" i="37"/>
  <c r="D61" i="37"/>
  <c r="P82" i="55" l="1"/>
  <c r="Q81" i="55"/>
  <c r="Q122" i="55"/>
  <c r="Q110" i="55"/>
  <c r="Q94" i="55"/>
  <c r="AH110" i="55"/>
  <c r="P111" i="55"/>
  <c r="P123" i="55"/>
  <c r="AG111" i="55"/>
  <c r="P95" i="55"/>
  <c r="R6" i="55"/>
  <c r="R94" i="55" s="1"/>
  <c r="R6" i="67"/>
  <c r="R6" i="66"/>
  <c r="R6" i="65"/>
  <c r="R6" i="64"/>
  <c r="R6" i="63"/>
  <c r="R6" i="71"/>
  <c r="R6" i="70"/>
  <c r="R6" i="69"/>
  <c r="R6" i="68"/>
  <c r="Q122" i="64"/>
  <c r="Q94" i="64"/>
  <c r="AH110" i="64"/>
  <c r="Q110" i="64"/>
  <c r="Q49" i="64"/>
  <c r="Q81" i="64"/>
  <c r="Q81" i="63"/>
  <c r="Q49" i="63"/>
  <c r="AH110" i="63"/>
  <c r="Q110" i="63"/>
  <c r="Q94" i="63"/>
  <c r="Q122" i="63"/>
  <c r="Q81" i="67"/>
  <c r="Q94" i="67"/>
  <c r="AH110" i="67"/>
  <c r="Q110" i="67"/>
  <c r="Q49" i="67"/>
  <c r="Q122" i="67"/>
  <c r="Q81" i="69"/>
  <c r="Q94" i="69"/>
  <c r="Q110" i="69"/>
  <c r="AH110" i="69"/>
  <c r="Q49" i="69"/>
  <c r="Q122" i="69"/>
  <c r="Q81" i="71"/>
  <c r="Q94" i="71"/>
  <c r="Q110" i="71"/>
  <c r="AH110" i="71"/>
  <c r="Q49" i="71"/>
  <c r="Q122" i="71"/>
  <c r="Q94" i="65"/>
  <c r="Q49" i="65"/>
  <c r="Q122" i="65"/>
  <c r="Q81" i="65"/>
  <c r="AH110" i="65"/>
  <c r="Q110" i="65"/>
  <c r="Q81" i="66"/>
  <c r="Q110" i="66"/>
  <c r="AH110" i="66"/>
  <c r="Q94" i="66"/>
  <c r="Q49" i="66"/>
  <c r="Q122" i="66"/>
  <c r="Q81" i="68"/>
  <c r="Q94" i="68"/>
  <c r="Q110" i="68"/>
  <c r="AH110" i="68"/>
  <c r="Q49" i="68"/>
  <c r="Q122" i="68"/>
  <c r="Q81" i="70"/>
  <c r="Q94" i="70"/>
  <c r="Q110" i="70"/>
  <c r="AH110" i="70"/>
  <c r="Q49" i="70"/>
  <c r="Q122" i="70"/>
  <c r="Q7" i="55"/>
  <c r="Q111" i="55" s="1"/>
  <c r="Q7" i="71"/>
  <c r="Q7" i="69"/>
  <c r="Q7" i="67"/>
  <c r="Q7" i="68"/>
  <c r="Q7" i="64"/>
  <c r="Q7" i="70"/>
  <c r="Q7" i="66"/>
  <c r="Q7" i="65"/>
  <c r="Q7" i="63"/>
  <c r="P123" i="64"/>
  <c r="P82" i="64"/>
  <c r="P50" i="64"/>
  <c r="P111" i="64"/>
  <c r="AG111" i="64"/>
  <c r="P95" i="64"/>
  <c r="P111" i="69"/>
  <c r="P50" i="69"/>
  <c r="P123" i="69"/>
  <c r="P82" i="69"/>
  <c r="AG111" i="69"/>
  <c r="P95" i="69"/>
  <c r="P82" i="65"/>
  <c r="P50" i="65"/>
  <c r="P95" i="65"/>
  <c r="AG111" i="65"/>
  <c r="P123" i="65"/>
  <c r="P111" i="65"/>
  <c r="P95" i="66"/>
  <c r="AG111" i="66"/>
  <c r="P82" i="66"/>
  <c r="P111" i="66"/>
  <c r="P50" i="66"/>
  <c r="P123" i="66"/>
  <c r="P111" i="70"/>
  <c r="P50" i="70"/>
  <c r="P95" i="70"/>
  <c r="P82" i="70"/>
  <c r="P123" i="70"/>
  <c r="AG111" i="70"/>
  <c r="P95" i="67"/>
  <c r="AG111" i="67"/>
  <c r="P111" i="67"/>
  <c r="P82" i="67"/>
  <c r="P50" i="67"/>
  <c r="P123" i="67"/>
  <c r="P95" i="63"/>
  <c r="P123" i="63"/>
  <c r="P82" i="63"/>
  <c r="AG111" i="63"/>
  <c r="P111" i="63"/>
  <c r="P50" i="63"/>
  <c r="P123" i="71"/>
  <c r="P111" i="71"/>
  <c r="P50" i="71"/>
  <c r="P95" i="71"/>
  <c r="P82" i="71"/>
  <c r="AG111" i="71"/>
  <c r="P82" i="68"/>
  <c r="P50" i="68"/>
  <c r="P95" i="68"/>
  <c r="P123" i="68"/>
  <c r="AG111" i="68"/>
  <c r="P111" i="68"/>
  <c r="P82" i="80"/>
  <c r="P97" i="80"/>
  <c r="P95" i="80"/>
  <c r="R6" i="80"/>
  <c r="Q110" i="80"/>
  <c r="Q122" i="80"/>
  <c r="Q49" i="80"/>
  <c r="Q94" i="80"/>
  <c r="Q81" i="80"/>
  <c r="P123" i="80"/>
  <c r="P111" i="80"/>
  <c r="Q7" i="80"/>
  <c r="Q82" i="80" s="1"/>
  <c r="R93" i="37"/>
  <c r="R51" i="37"/>
  <c r="R146" i="37"/>
  <c r="R19" i="37"/>
  <c r="Q94" i="37"/>
  <c r="AG104" i="37" s="1"/>
  <c r="Q147" i="37"/>
  <c r="Q52" i="37"/>
  <c r="D153" i="37"/>
  <c r="D62" i="37"/>
  <c r="D63" i="37" s="1"/>
  <c r="D64" i="37" s="1"/>
  <c r="D65" i="37" s="1"/>
  <c r="D66" i="37" s="1"/>
  <c r="D67" i="37" s="1"/>
  <c r="D68" i="37" s="1"/>
  <c r="D69" i="37" s="1"/>
  <c r="D70" i="37" s="1"/>
  <c r="D71" i="37" s="1"/>
  <c r="D72" i="37" s="1"/>
  <c r="D73" i="37" s="1"/>
  <c r="D74" i="37" s="1"/>
  <c r="D75" i="37" s="1"/>
  <c r="D76" i="37" s="1"/>
  <c r="D77" i="37" s="1"/>
  <c r="D78" i="37" s="1"/>
  <c r="D79" i="37" s="1"/>
  <c r="D80" i="37" s="1"/>
  <c r="D81" i="37" s="1"/>
  <c r="D82" i="37" s="1"/>
  <c r="D83" i="37" s="1"/>
  <c r="D84" i="37" s="1"/>
  <c r="D85" i="37" s="1"/>
  <c r="D86" i="37" s="1"/>
  <c r="D87" i="37" s="1"/>
  <c r="D88" i="37" s="1"/>
  <c r="D33" i="37"/>
  <c r="D34" i="37" s="1"/>
  <c r="D35" i="37" s="1"/>
  <c r="D36" i="37" s="1"/>
  <c r="D37" i="37" s="1"/>
  <c r="D38" i="37" s="1"/>
  <c r="D39" i="37" s="1"/>
  <c r="D40" i="37" s="1"/>
  <c r="D41" i="37" s="1"/>
  <c r="D42" i="37" s="1"/>
  <c r="D43" i="37" s="1"/>
  <c r="D44" i="37" s="1"/>
  <c r="G59" i="36"/>
  <c r="G31" i="36"/>
  <c r="AH111" i="55" l="1"/>
  <c r="R81" i="55"/>
  <c r="R122" i="55"/>
  <c r="Q123" i="55"/>
  <c r="AI110" i="55"/>
  <c r="R110" i="55"/>
  <c r="R49" i="55"/>
  <c r="Q82" i="55"/>
  <c r="Q95" i="55"/>
  <c r="Q50" i="55"/>
  <c r="R81" i="68"/>
  <c r="AI110" i="68"/>
  <c r="R110" i="68"/>
  <c r="R94" i="68"/>
  <c r="R122" i="68"/>
  <c r="R49" i="68"/>
  <c r="R122" i="70"/>
  <c r="R94" i="70"/>
  <c r="AI110" i="70"/>
  <c r="R81" i="70"/>
  <c r="R110" i="70"/>
  <c r="R49" i="70"/>
  <c r="R94" i="63"/>
  <c r="R81" i="63"/>
  <c r="R49" i="63"/>
  <c r="AI110" i="63"/>
  <c r="R122" i="63"/>
  <c r="R110" i="63"/>
  <c r="R81" i="65"/>
  <c r="AI110" i="65"/>
  <c r="R110" i="65"/>
  <c r="R94" i="65"/>
  <c r="R122" i="65"/>
  <c r="R49" i="65"/>
  <c r="R81" i="67"/>
  <c r="R122" i="67"/>
  <c r="R110" i="67"/>
  <c r="R49" i="67"/>
  <c r="R94" i="67"/>
  <c r="AI110" i="67"/>
  <c r="R81" i="69"/>
  <c r="R94" i="69"/>
  <c r="AI110" i="69"/>
  <c r="R122" i="69"/>
  <c r="R110" i="69"/>
  <c r="R49" i="69"/>
  <c r="R81" i="71"/>
  <c r="R94" i="71"/>
  <c r="AI110" i="71"/>
  <c r="R122" i="71"/>
  <c r="R110" i="71"/>
  <c r="R49" i="71"/>
  <c r="R81" i="64"/>
  <c r="R110" i="64"/>
  <c r="AI110" i="64"/>
  <c r="R49" i="64"/>
  <c r="R94" i="64"/>
  <c r="R122" i="64"/>
  <c r="R81" i="66"/>
  <c r="R122" i="66"/>
  <c r="R94" i="66"/>
  <c r="AI110" i="66"/>
  <c r="R110" i="66"/>
  <c r="R49" i="66"/>
  <c r="Q82" i="63"/>
  <c r="Q50" i="63"/>
  <c r="AH111" i="63"/>
  <c r="Q111" i="63"/>
  <c r="Q123" i="63"/>
  <c r="Q95" i="63"/>
  <c r="Q82" i="66"/>
  <c r="Q95" i="66"/>
  <c r="Q111" i="66"/>
  <c r="AH111" i="66"/>
  <c r="Q50" i="66"/>
  <c r="Q123" i="66"/>
  <c r="Q123" i="64"/>
  <c r="Q95" i="64"/>
  <c r="AH111" i="64"/>
  <c r="Q50" i="64"/>
  <c r="Q82" i="64"/>
  <c r="Q111" i="64"/>
  <c r="Q82" i="67"/>
  <c r="Q111" i="67"/>
  <c r="AH111" i="67"/>
  <c r="Q50" i="67"/>
  <c r="Q95" i="67"/>
  <c r="Q123" i="67"/>
  <c r="Q82" i="71"/>
  <c r="Q95" i="71"/>
  <c r="Q111" i="71"/>
  <c r="AH111" i="71"/>
  <c r="Q50" i="71"/>
  <c r="Q123" i="71"/>
  <c r="R7" i="55"/>
  <c r="R50" i="55" s="1"/>
  <c r="R7" i="70"/>
  <c r="R7" i="68"/>
  <c r="R7" i="66"/>
  <c r="R7" i="69"/>
  <c r="R7" i="67"/>
  <c r="R7" i="65"/>
  <c r="R7" i="63"/>
  <c r="R7" i="71"/>
  <c r="R7" i="64"/>
  <c r="Q95" i="65"/>
  <c r="Q50" i="65"/>
  <c r="Q123" i="65"/>
  <c r="Q82" i="65"/>
  <c r="AH111" i="65"/>
  <c r="Q111" i="65"/>
  <c r="Q82" i="70"/>
  <c r="Q95" i="70"/>
  <c r="Q111" i="70"/>
  <c r="AH111" i="70"/>
  <c r="Q50" i="70"/>
  <c r="Q123" i="70"/>
  <c r="Q82" i="68"/>
  <c r="Q95" i="68"/>
  <c r="Q111" i="68"/>
  <c r="AH111" i="68"/>
  <c r="Q50" i="68"/>
  <c r="Q123" i="68"/>
  <c r="Q82" i="69"/>
  <c r="Q95" i="69"/>
  <c r="Q111" i="69"/>
  <c r="AH111" i="69"/>
  <c r="Q50" i="69"/>
  <c r="Q123" i="69"/>
  <c r="L203" i="37"/>
  <c r="R110" i="80"/>
  <c r="R122" i="80"/>
  <c r="R49" i="80"/>
  <c r="R81" i="80"/>
  <c r="R94" i="80"/>
  <c r="O202" i="37"/>
  <c r="N202" i="37" s="1" a="1"/>
  <c r="N202" i="37" s="1"/>
  <c r="O204" i="37"/>
  <c r="N204" i="37" s="1" a="1"/>
  <c r="N204" i="37" s="1"/>
  <c r="O205" i="37"/>
  <c r="N205" i="37" s="1" a="1"/>
  <c r="N205" i="37" s="1"/>
  <c r="O203" i="37"/>
  <c r="N203" i="37" s="1" a="1"/>
  <c r="N203" i="37" s="1"/>
  <c r="Q123" i="80"/>
  <c r="Q111" i="80"/>
  <c r="R7" i="80"/>
  <c r="R50" i="80" s="1"/>
  <c r="Q50" i="80"/>
  <c r="Q95" i="80"/>
  <c r="R94" i="37"/>
  <c r="AG108" i="37" s="1"/>
  <c r="R52" i="37"/>
  <c r="R147" i="37"/>
  <c r="D154" i="37"/>
  <c r="D155" i="37" s="1"/>
  <c r="D156" i="37" s="1"/>
  <c r="D157" i="37" s="1"/>
  <c r="D158" i="37" s="1"/>
  <c r="D159" i="37" s="1"/>
  <c r="D160" i="37" s="1"/>
  <c r="D161" i="37" s="1"/>
  <c r="D162" i="37" s="1"/>
  <c r="D163" i="37" s="1"/>
  <c r="D164" i="37" s="1"/>
  <c r="D165" i="37" s="1"/>
  <c r="D166" i="37" s="1"/>
  <c r="D167" i="37" s="1"/>
  <c r="E320" i="36"/>
  <c r="E319" i="36"/>
  <c r="E318" i="36"/>
  <c r="E317" i="36"/>
  <c r="E316" i="36"/>
  <c r="E315" i="36"/>
  <c r="E314" i="36"/>
  <c r="E313" i="36"/>
  <c r="R123" i="55" l="1"/>
  <c r="R95" i="55"/>
  <c r="AI111" i="55"/>
  <c r="R111" i="55"/>
  <c r="R82" i="55"/>
  <c r="R123" i="71"/>
  <c r="R111" i="71"/>
  <c r="R50" i="71"/>
  <c r="R82" i="71"/>
  <c r="AI111" i="71"/>
  <c r="R95" i="71"/>
  <c r="R82" i="65"/>
  <c r="AI111" i="65"/>
  <c r="R111" i="65"/>
  <c r="R123" i="65"/>
  <c r="R50" i="65"/>
  <c r="R95" i="65"/>
  <c r="R82" i="69"/>
  <c r="R123" i="69"/>
  <c r="R111" i="69"/>
  <c r="R50" i="69"/>
  <c r="AI111" i="69"/>
  <c r="R95" i="69"/>
  <c r="R82" i="68"/>
  <c r="AI111" i="68"/>
  <c r="R111" i="68"/>
  <c r="R50" i="68"/>
  <c r="R95" i="68"/>
  <c r="R123" i="68"/>
  <c r="R95" i="64"/>
  <c r="R50" i="64"/>
  <c r="AI111" i="64"/>
  <c r="R123" i="64"/>
  <c r="R111" i="64"/>
  <c r="R82" i="64"/>
  <c r="R95" i="63"/>
  <c r="G135" i="63" s="1"/>
  <c r="R50" i="63"/>
  <c r="AI111" i="63"/>
  <c r="R111" i="63"/>
  <c r="R123" i="63"/>
  <c r="R82" i="63"/>
  <c r="R123" i="67"/>
  <c r="R82" i="67"/>
  <c r="R95" i="67"/>
  <c r="AI111" i="67"/>
  <c r="R111" i="67"/>
  <c r="R50" i="67"/>
  <c r="R82" i="66"/>
  <c r="R123" i="66"/>
  <c r="R95" i="66"/>
  <c r="AI111" i="66"/>
  <c r="R111" i="66"/>
  <c r="R50" i="66"/>
  <c r="R123" i="70"/>
  <c r="R95" i="70"/>
  <c r="AI111" i="70"/>
  <c r="R82" i="70"/>
  <c r="R111" i="70"/>
  <c r="R50" i="70"/>
  <c r="I203" i="37" a="1"/>
  <c r="I203" i="37" s="1"/>
  <c r="G135" i="55"/>
  <c r="G134" i="55"/>
  <c r="M200" i="37"/>
  <c r="M198" i="37"/>
  <c r="O201" i="37"/>
  <c r="Q201" i="37" s="1" a="1"/>
  <c r="Q201" i="37" s="1"/>
  <c r="Q205" i="37" s="1"/>
  <c r="H205" i="37" s="1"/>
  <c r="M199" i="37"/>
  <c r="M201" i="37"/>
  <c r="L199" i="37"/>
  <c r="AE104" i="37"/>
  <c r="AD108" i="37"/>
  <c r="AF108" i="37"/>
  <c r="AD104" i="37"/>
  <c r="AF104" i="37"/>
  <c r="L205" i="37"/>
  <c r="I205" i="37" s="1" a="1"/>
  <c r="I205" i="37" s="1"/>
  <c r="AE108" i="37"/>
  <c r="O200" i="37"/>
  <c r="Q200" i="37" s="1" a="1"/>
  <c r="Q200" i="37" s="1"/>
  <c r="L204" i="37"/>
  <c r="L202" i="37"/>
  <c r="I202" i="37" s="1" a="1"/>
  <c r="I202" i="37" s="1"/>
  <c r="R95" i="80"/>
  <c r="R82" i="80"/>
  <c r="R111" i="80"/>
  <c r="R123" i="80"/>
  <c r="G134" i="63" l="1"/>
  <c r="G134" i="70"/>
  <c r="G135" i="70"/>
  <c r="G135" i="69"/>
  <c r="G134" i="69"/>
  <c r="G135" i="65"/>
  <c r="G134" i="65"/>
  <c r="G135" i="71"/>
  <c r="G134" i="71"/>
  <c r="G135" i="66"/>
  <c r="G134" i="66"/>
  <c r="G135" i="67"/>
  <c r="G134" i="67"/>
  <c r="I131" i="63"/>
  <c r="G135" i="64"/>
  <c r="G134" i="64"/>
  <c r="G134" i="68"/>
  <c r="G135" i="68"/>
  <c r="I131" i="55"/>
  <c r="L200" i="37"/>
  <c r="N200" i="37" s="1"/>
  <c r="I204" i="37" a="1"/>
  <c r="I204" i="37" s="1"/>
  <c r="L198" i="37"/>
  <c r="N198" i="37" s="1"/>
  <c r="G104" i="37"/>
  <c r="N199" i="37"/>
  <c r="L201" i="37"/>
  <c r="N201" i="37" s="1"/>
  <c r="G205" i="37"/>
  <c r="G108" i="37"/>
  <c r="Q198" i="37"/>
  <c r="Q204" i="37"/>
  <c r="H204" i="37" s="1"/>
  <c r="H200" i="37"/>
  <c r="H201" i="37"/>
  <c r="Q199" i="37"/>
  <c r="I144" i="55" a="1"/>
  <c r="I141" i="55" a="1"/>
  <c r="I131" i="68" l="1"/>
  <c r="I131" i="67"/>
  <c r="I131" i="66"/>
  <c r="I131" i="65"/>
  <c r="I131" i="69"/>
  <c r="I131" i="64"/>
  <c r="I131" i="71"/>
  <c r="I131" i="70"/>
  <c r="I144" i="55"/>
  <c r="I141" i="55"/>
  <c r="G204" i="37"/>
  <c r="H199" i="37"/>
  <c r="Q203" i="37"/>
  <c r="H203" i="37" s="1"/>
  <c r="G203" i="37" s="1"/>
  <c r="H198" i="37"/>
  <c r="Q202" i="37"/>
  <c r="H202" i="37" s="1"/>
  <c r="G202" i="37" s="1"/>
  <c r="N9" i="38"/>
  <c r="C47" i="38" s="1"/>
  <c r="G11" i="38"/>
  <c r="E307" i="36"/>
  <c r="E308" i="36"/>
  <c r="E309" i="36"/>
  <c r="E305" i="36"/>
  <c r="G68" i="36"/>
  <c r="G131" i="36"/>
  <c r="G122" i="36"/>
  <c r="G113" i="36"/>
  <c r="G104" i="36"/>
  <c r="G95" i="36"/>
  <c r="G86" i="36"/>
  <c r="G77" i="36"/>
  <c r="E8" i="36" l="1"/>
  <c r="G105" i="37"/>
  <c r="G106" i="37"/>
  <c r="H105" i="37"/>
  <c r="H106" i="37"/>
  <c r="D9" i="57" a="1"/>
  <c r="D9" i="57" s="1"/>
  <c r="D8" i="57"/>
  <c r="D28" i="57"/>
  <c r="I142" i="55" a="1"/>
  <c r="G142" i="55" a="1"/>
  <c r="I143" i="55" a="1"/>
  <c r="G143" i="55" a="1"/>
  <c r="G143" i="55" l="1"/>
  <c r="I143" i="55"/>
  <c r="I142" i="55"/>
  <c r="G142" i="55"/>
  <c r="J198" i="37" a="1"/>
  <c r="J198" i="37" s="1"/>
  <c r="J201" i="37" a="1"/>
  <c r="J201" i="37" s="1"/>
  <c r="I201" i="37" s="1"/>
  <c r="G201" i="37" s="1"/>
  <c r="D22" i="57"/>
  <c r="J199" i="37" a="1"/>
  <c r="J199" i="37" s="1"/>
  <c r="I199" i="37" s="1"/>
  <c r="G199" i="37" s="1"/>
  <c r="J200" i="37" a="1"/>
  <c r="J200" i="37" s="1"/>
  <c r="I200" i="37" s="1"/>
  <c r="G200" i="37" s="1"/>
  <c r="B280" i="36"/>
  <c r="B279" i="36"/>
  <c r="B278" i="36"/>
  <c r="B277" i="36"/>
  <c r="B276" i="36"/>
  <c r="B275" i="36"/>
  <c r="B274" i="36"/>
  <c r="B273" i="36"/>
  <c r="B272" i="36"/>
  <c r="B271" i="36"/>
  <c r="B270" i="36"/>
  <c r="B269" i="36"/>
  <c r="B268" i="36"/>
  <c r="B267" i="36"/>
  <c r="B266" i="36"/>
  <c r="B265" i="36"/>
  <c r="B264" i="36"/>
  <c r="B263" i="36"/>
  <c r="B262" i="36"/>
  <c r="B261" i="36"/>
  <c r="B260" i="36"/>
  <c r="B259" i="36"/>
  <c r="B258" i="36"/>
  <c r="B257" i="36"/>
  <c r="B256" i="36"/>
  <c r="B255" i="36"/>
  <c r="B254" i="36"/>
  <c r="B253" i="36"/>
  <c r="B252" i="36"/>
  <c r="B251" i="36"/>
  <c r="B250" i="36"/>
  <c r="B249" i="36"/>
  <c r="B248" i="36"/>
  <c r="B247" i="36"/>
  <c r="B246" i="36"/>
  <c r="B245" i="36"/>
  <c r="B238" i="36"/>
  <c r="B237" i="36"/>
  <c r="B236" i="36"/>
  <c r="B235" i="36"/>
  <c r="B234" i="36"/>
  <c r="B233" i="36"/>
  <c r="B232" i="36"/>
  <c r="B231" i="36"/>
  <c r="B230" i="36"/>
  <c r="B204" i="36"/>
  <c r="B142" i="36"/>
  <c r="B203" i="36"/>
  <c r="B202" i="36"/>
  <c r="B201" i="36"/>
  <c r="B199" i="36"/>
  <c r="B198" i="36"/>
  <c r="B197" i="36"/>
  <c r="B196" i="36"/>
  <c r="B195" i="36"/>
  <c r="B194" i="36"/>
  <c r="B192" i="36"/>
  <c r="B191" i="36"/>
  <c r="B190" i="36"/>
  <c r="B189" i="36"/>
  <c r="B188" i="36"/>
  <c r="B187" i="36"/>
  <c r="B185" i="36"/>
  <c r="B184" i="36"/>
  <c r="B183" i="36"/>
  <c r="B182" i="36"/>
  <c r="B181" i="36"/>
  <c r="B180" i="36"/>
  <c r="B178" i="36"/>
  <c r="B177" i="36"/>
  <c r="B176" i="36"/>
  <c r="B175" i="36"/>
  <c r="B174" i="36"/>
  <c r="B173" i="36"/>
  <c r="B171" i="36"/>
  <c r="B170" i="36"/>
  <c r="B169" i="36"/>
  <c r="B168" i="36"/>
  <c r="B167" i="36"/>
  <c r="B166" i="36"/>
  <c r="B164" i="36"/>
  <c r="B163" i="36"/>
  <c r="B162" i="36"/>
  <c r="B161" i="36"/>
  <c r="B160" i="36"/>
  <c r="B159" i="36"/>
  <c r="B157" i="36"/>
  <c r="B156" i="36"/>
  <c r="B155" i="36"/>
  <c r="B154" i="36"/>
  <c r="B153" i="36"/>
  <c r="B152" i="36"/>
  <c r="B150" i="36"/>
  <c r="B149" i="36"/>
  <c r="B148" i="36"/>
  <c r="B147" i="36"/>
  <c r="B146" i="36"/>
  <c r="B145" i="36"/>
  <c r="B143" i="36"/>
  <c r="B229" i="36"/>
  <c r="B135" i="36"/>
  <c r="C135" i="36"/>
  <c r="B443" i="36"/>
  <c r="B442" i="36"/>
  <c r="B441" i="36"/>
  <c r="B440" i="36"/>
  <c r="E419" i="36"/>
  <c r="B244" i="36"/>
  <c r="B243" i="36"/>
  <c r="B242" i="36"/>
  <c r="B136" i="36"/>
  <c r="B138" i="36"/>
  <c r="B139" i="36"/>
  <c r="B140" i="36"/>
  <c r="B141" i="36"/>
  <c r="I198" i="37" l="1"/>
  <c r="G198" i="37" s="1"/>
  <c r="H195" i="37" s="1"/>
  <c r="E295" i="36"/>
  <c r="I195" i="37" l="1" a="1"/>
  <c r="I195" i="37" s="1"/>
  <c r="G195" i="37"/>
  <c r="E302" i="36"/>
  <c r="E301" i="36"/>
  <c r="E311" i="36"/>
  <c r="E310" i="36"/>
  <c r="E303" i="36"/>
  <c r="E299" i="36"/>
  <c r="E298" i="36"/>
  <c r="E297" i="36"/>
  <c r="E292" i="36"/>
  <c r="E291" i="36"/>
  <c r="E288" i="36"/>
  <c r="E287" i="36"/>
  <c r="A285" i="36"/>
  <c r="E285" i="36"/>
  <c r="A286" i="36" l="1"/>
  <c r="B286" i="36" s="1"/>
  <c r="C70" i="36"/>
  <c r="C71" i="36"/>
  <c r="C125" i="36"/>
  <c r="C124" i="36"/>
  <c r="C116" i="36"/>
  <c r="C115" i="36"/>
  <c r="C107" i="36"/>
  <c r="C106" i="36"/>
  <c r="C98" i="36"/>
  <c r="C97" i="36"/>
  <c r="C89" i="36"/>
  <c r="C88" i="36"/>
  <c r="C80" i="36"/>
  <c r="C79" i="36"/>
  <c r="F37" i="57"/>
  <c r="G37" i="57"/>
  <c r="H37" i="57"/>
  <c r="I37" i="57"/>
  <c r="J37" i="57"/>
  <c r="K37" i="57"/>
  <c r="L37" i="57"/>
  <c r="M37" i="57"/>
  <c r="N37" i="57"/>
  <c r="E37" i="57"/>
  <c r="A287" i="36" l="1"/>
  <c r="A288" i="36" l="1"/>
  <c r="A289" i="36" s="1"/>
  <c r="B287" i="36"/>
  <c r="D12" i="57"/>
  <c r="A290" i="36" l="1"/>
  <c r="A291" i="36" s="1"/>
  <c r="A292" i="36" l="1"/>
  <c r="A293" i="36" l="1"/>
  <c r="A294" i="36" l="1"/>
  <c r="B294" i="36" s="1"/>
  <c r="A295" i="36" l="1"/>
  <c r="B295" i="36" l="1"/>
  <c r="A296" i="36" l="1"/>
  <c r="A297" i="36" l="1"/>
  <c r="A298" i="36" l="1"/>
  <c r="A299" i="36" l="1"/>
  <c r="A300" i="36" s="1"/>
  <c r="B300" i="36" l="1"/>
  <c r="A301" i="36"/>
  <c r="A302" i="36" s="1"/>
  <c r="A303" i="36" l="1"/>
  <c r="A304" i="36" l="1"/>
  <c r="A305" i="36" l="1"/>
  <c r="A306" i="36" l="1"/>
  <c r="A307" i="36" s="1"/>
  <c r="B307" i="36" l="1"/>
  <c r="A308" i="36"/>
  <c r="B308" i="36" l="1"/>
  <c r="A309" i="36"/>
  <c r="A310" i="36" s="1"/>
  <c r="A311" i="36" s="1"/>
  <c r="A312" i="36" l="1"/>
  <c r="A313" i="36" l="1"/>
  <c r="A314" i="36" s="1"/>
  <c r="A315" i="36" l="1"/>
  <c r="A316" i="36" l="1"/>
  <c r="A317" i="36" l="1"/>
  <c r="A318" i="36" s="1"/>
  <c r="A319" i="36" s="1"/>
  <c r="A320" i="36" s="1"/>
  <c r="A323" i="36" s="1"/>
  <c r="B323" i="36" s="1"/>
  <c r="A324" i="36" l="1"/>
  <c r="A325" i="36" s="1"/>
  <c r="B325" i="36" s="1"/>
  <c r="B324" i="36" l="1"/>
  <c r="A326" i="36"/>
  <c r="B326" i="36" l="1"/>
  <c r="A327" i="36"/>
  <c r="A328" i="36" l="1"/>
  <c r="B328" i="36" s="1"/>
  <c r="A329" i="36"/>
  <c r="B327" i="36"/>
  <c r="B329" i="36" l="1"/>
  <c r="A330" i="36"/>
  <c r="B330" i="36" l="1"/>
  <c r="A331" i="36"/>
  <c r="B331" i="36" s="1"/>
  <c r="A332" i="36" l="1"/>
  <c r="A333" i="36" s="1"/>
  <c r="A334" i="36" s="1"/>
  <c r="B334" i="36" s="1"/>
  <c r="A335" i="36" l="1"/>
  <c r="B335" i="36" s="1"/>
  <c r="A336" i="36" l="1"/>
  <c r="A337" i="36" s="1"/>
  <c r="B337" i="36" s="1"/>
  <c r="B336" i="36" l="1"/>
  <c r="A338" i="36"/>
  <c r="B338" i="36" l="1"/>
  <c r="A339" i="36"/>
  <c r="B339" i="36" l="1"/>
  <c r="A340" i="36"/>
  <c r="A341" i="36" l="1"/>
  <c r="A342" i="36" s="1"/>
  <c r="A343" i="36" l="1"/>
  <c r="B343" i="36" s="1"/>
  <c r="B341" i="36"/>
  <c r="A344" i="36" l="1"/>
  <c r="B344" i="36" s="1"/>
  <c r="A345" i="36" l="1"/>
  <c r="B345" i="36" l="1"/>
  <c r="A346" i="36"/>
  <c r="B346" i="36" s="1"/>
  <c r="A347" i="36"/>
  <c r="A348" i="36" s="1"/>
  <c r="B347" i="36" l="1"/>
  <c r="B348" i="36"/>
  <c r="A349" i="36"/>
  <c r="A350" i="36" l="1"/>
  <c r="A351" i="36" l="1"/>
  <c r="A352" i="36" l="1"/>
  <c r="A353" i="36" s="1"/>
  <c r="B353" i="36" s="1"/>
  <c r="B352" i="36" l="1"/>
  <c r="A354" i="36"/>
  <c r="A355" i="36" s="1"/>
  <c r="B355" i="36" s="1"/>
  <c r="B354" i="36" l="1"/>
  <c r="A356" i="36"/>
  <c r="B356" i="36" l="1"/>
  <c r="A357" i="36"/>
  <c r="A358" i="36" s="1"/>
  <c r="A359" i="36" s="1"/>
  <c r="B359" i="36" s="1"/>
  <c r="A360" i="36" l="1"/>
  <c r="B360" i="36" s="1"/>
  <c r="B357" i="36"/>
  <c r="A361" i="36" l="1"/>
  <c r="B361" i="36" s="1"/>
  <c r="A362" i="36" l="1"/>
  <c r="B362" i="36" s="1"/>
  <c r="A363" i="36" l="1"/>
  <c r="B363" i="36" l="1"/>
  <c r="A364" i="36"/>
  <c r="B364" i="36" s="1"/>
  <c r="A365" i="36"/>
  <c r="B365" i="36" s="1"/>
  <c r="A366" i="36" l="1"/>
  <c r="B366" i="36" s="1"/>
  <c r="A367" i="36" l="1"/>
  <c r="B367" i="36" s="1"/>
  <c r="A368" i="36" l="1"/>
  <c r="A369" i="36" s="1"/>
  <c r="B368" i="36" l="1"/>
  <c r="B369" i="36"/>
  <c r="A370" i="36"/>
  <c r="B370" i="36" l="1"/>
  <c r="A371" i="36"/>
  <c r="B371" i="36" l="1"/>
  <c r="A372" i="36"/>
  <c r="B372" i="36" l="1"/>
  <c r="A373" i="36"/>
  <c r="B373" i="36" s="1"/>
  <c r="A374" i="36"/>
  <c r="AP15" i="38"/>
  <c r="AQ15" i="38"/>
  <c r="AP16" i="38"/>
  <c r="AQ16" i="38"/>
  <c r="AP17" i="38"/>
  <c r="AQ17" i="38"/>
  <c r="AL15" i="38"/>
  <c r="AM15" i="38"/>
  <c r="AL16" i="38"/>
  <c r="AM16" i="38"/>
  <c r="AL17" i="38"/>
  <c r="AM17" i="38"/>
  <c r="AH15" i="38"/>
  <c r="AI15" i="38"/>
  <c r="AH16" i="38"/>
  <c r="AI16" i="38"/>
  <c r="AH17" i="38"/>
  <c r="AI17" i="38"/>
  <c r="AD15" i="38"/>
  <c r="AE15" i="38"/>
  <c r="AD16" i="38"/>
  <c r="AE16" i="38"/>
  <c r="AD17" i="38"/>
  <c r="AE17" i="38"/>
  <c r="Z15" i="38"/>
  <c r="AA15" i="38"/>
  <c r="Z16" i="38"/>
  <c r="AA16" i="38"/>
  <c r="Z17" i="38"/>
  <c r="AA17" i="38"/>
  <c r="V15" i="38"/>
  <c r="W15" i="38"/>
  <c r="V16" i="38"/>
  <c r="W16" i="38"/>
  <c r="V17" i="38"/>
  <c r="W17" i="38"/>
  <c r="R15" i="38"/>
  <c r="S15" i="38"/>
  <c r="R16" i="38"/>
  <c r="S16" i="38"/>
  <c r="R17" i="38"/>
  <c r="S17" i="38"/>
  <c r="N15" i="38"/>
  <c r="O15" i="38"/>
  <c r="N16" i="38"/>
  <c r="O16" i="38"/>
  <c r="N17" i="38"/>
  <c r="O17" i="38"/>
  <c r="J15" i="38"/>
  <c r="K15" i="38"/>
  <c r="J16" i="38"/>
  <c r="K16" i="38"/>
  <c r="J17" i="38"/>
  <c r="K17" i="38"/>
  <c r="G17" i="38"/>
  <c r="G16" i="38"/>
  <c r="G15" i="38"/>
  <c r="F17" i="38"/>
  <c r="F16" i="38"/>
  <c r="F15" i="38"/>
  <c r="B374" i="36" l="1"/>
  <c r="A375" i="36"/>
  <c r="B375" i="36" s="1"/>
  <c r="A376" i="36" l="1"/>
  <c r="B376" i="36" s="1"/>
  <c r="A377" i="36" l="1"/>
  <c r="B377" i="36" s="1"/>
  <c r="A378" i="36" l="1"/>
  <c r="B378" i="36" s="1"/>
  <c r="A379" i="36" l="1"/>
  <c r="B379" i="36" s="1"/>
  <c r="A380" i="36" l="1"/>
  <c r="B380" i="36" s="1"/>
  <c r="A381" i="36" l="1"/>
  <c r="B381" i="36" l="1"/>
  <c r="A382" i="36"/>
  <c r="B382" i="36" s="1"/>
  <c r="A383" i="36"/>
  <c r="B383" i="36" s="1"/>
  <c r="A384" i="36" l="1"/>
  <c r="B384" i="36" s="1"/>
  <c r="A385" i="36" l="1"/>
  <c r="B385" i="36" s="1"/>
  <c r="A386" i="36" l="1"/>
  <c r="B386" i="36" s="1"/>
  <c r="A387" i="36" l="1"/>
  <c r="B387" i="36" s="1"/>
  <c r="A388" i="36" l="1"/>
  <c r="B388" i="36" l="1"/>
  <c r="A389" i="36"/>
  <c r="B389" i="36" s="1"/>
  <c r="A390" i="36" l="1"/>
  <c r="A391" i="36" s="1"/>
  <c r="B391" i="36" s="1"/>
  <c r="B390" i="36" l="1"/>
  <c r="A392" i="36"/>
  <c r="B392" i="36" s="1"/>
  <c r="A393" i="36" l="1"/>
  <c r="B393" i="36" l="1"/>
  <c r="A394" i="36"/>
  <c r="B394" i="36" l="1"/>
  <c r="A395" i="36"/>
  <c r="B395" i="36" l="1"/>
  <c r="A396" i="36"/>
  <c r="B396" i="36" l="1"/>
  <c r="A397" i="36"/>
  <c r="B397" i="36" l="1"/>
  <c r="A398" i="36"/>
  <c r="B398" i="36" l="1"/>
  <c r="A399" i="36"/>
  <c r="A400" i="36" s="1"/>
  <c r="B400" i="36" s="1"/>
  <c r="B399" i="36" l="1"/>
  <c r="A401" i="36"/>
  <c r="B401" i="36" l="1"/>
  <c r="A402" i="36"/>
  <c r="C74" i="73"/>
  <c r="C75" i="73"/>
  <c r="C76" i="73"/>
  <c r="C77" i="73"/>
  <c r="C87" i="73"/>
  <c r="C88" i="73" s="1"/>
  <c r="C100" i="73"/>
  <c r="C101" i="73"/>
  <c r="C113" i="73"/>
  <c r="C114" i="73"/>
  <c r="C126" i="73"/>
  <c r="C127" i="73" s="1"/>
  <c r="C139" i="73"/>
  <c r="C140" i="73" s="1"/>
  <c r="C152" i="73"/>
  <c r="C153" i="73"/>
  <c r="C165" i="73"/>
  <c r="C166" i="73"/>
  <c r="C178" i="73"/>
  <c r="C179" i="73" s="1"/>
  <c r="C191" i="73"/>
  <c r="C192" i="73" s="1"/>
  <c r="C204" i="73"/>
  <c r="C205" i="73"/>
  <c r="C217" i="73"/>
  <c r="C218" i="73"/>
  <c r="C230" i="73"/>
  <c r="C231" i="73"/>
  <c r="C232" i="73"/>
  <c r="C233" i="73"/>
  <c r="C234" i="73"/>
  <c r="C243" i="73"/>
  <c r="C244" i="73" s="1"/>
  <c r="C256" i="73"/>
  <c r="C257" i="73"/>
  <c r="C269" i="73"/>
  <c r="C270" i="73"/>
  <c r="C282" i="73"/>
  <c r="C284" i="73" s="1"/>
  <c r="C283" i="73"/>
  <c r="C295" i="73"/>
  <c r="C296" i="73" s="1"/>
  <c r="C308" i="73"/>
  <c r="C321" i="73"/>
  <c r="C322" i="73"/>
  <c r="C334" i="73"/>
  <c r="C335" i="73"/>
  <c r="C347" i="73"/>
  <c r="C348" i="73" s="1"/>
  <c r="C360" i="73"/>
  <c r="C361" i="73"/>
  <c r="C373" i="73"/>
  <c r="C386" i="73"/>
  <c r="C387" i="73"/>
  <c r="C388" i="73"/>
  <c r="C389" i="73"/>
  <c r="C399" i="73"/>
  <c r="C400" i="73" s="1"/>
  <c r="C412" i="73"/>
  <c r="C413" i="73"/>
  <c r="C425" i="73"/>
  <c r="C426" i="73"/>
  <c r="C438" i="73"/>
  <c r="C439" i="73" s="1"/>
  <c r="C451" i="73"/>
  <c r="C452" i="73" s="1"/>
  <c r="C464" i="73"/>
  <c r="C465" i="73"/>
  <c r="C477" i="73"/>
  <c r="C478" i="73"/>
  <c r="C490" i="73"/>
  <c r="C491" i="73" s="1"/>
  <c r="C503" i="73"/>
  <c r="C504" i="73" s="1"/>
  <c r="C516" i="73"/>
  <c r="C517" i="73"/>
  <c r="C529" i="73"/>
  <c r="C530" i="73"/>
  <c r="C542" i="73"/>
  <c r="C543" i="73"/>
  <c r="C544" i="73"/>
  <c r="C545" i="73"/>
  <c r="C546" i="73" s="1"/>
  <c r="C555" i="73"/>
  <c r="C556" i="73" s="1"/>
  <c r="C568" i="73"/>
  <c r="C569" i="73"/>
  <c r="C581" i="73"/>
  <c r="C582" i="73"/>
  <c r="C594" i="73"/>
  <c r="C607" i="73"/>
  <c r="C608" i="73" s="1"/>
  <c r="C620" i="73"/>
  <c r="C633" i="73"/>
  <c r="C634" i="73"/>
  <c r="C646" i="73"/>
  <c r="C647" i="73"/>
  <c r="C61" i="73"/>
  <c r="C48" i="73"/>
  <c r="C35" i="73"/>
  <c r="C36" i="73" s="1"/>
  <c r="C22" i="73"/>
  <c r="C23" i="73" s="1"/>
  <c r="C9" i="73"/>
  <c r="B402" i="36" l="1"/>
  <c r="A403" i="36"/>
  <c r="B403" i="36" s="1"/>
  <c r="C648" i="73"/>
  <c r="C649" i="73" s="1"/>
  <c r="C650" i="73" s="1"/>
  <c r="C336" i="73"/>
  <c r="C492" i="73"/>
  <c r="C180" i="73"/>
  <c r="C182" i="73" s="1"/>
  <c r="C183" i="73" s="1"/>
  <c r="C184" i="73" s="1"/>
  <c r="C185" i="73" s="1"/>
  <c r="C187" i="73" s="1"/>
  <c r="C595" i="73"/>
  <c r="C596" i="73" s="1"/>
  <c r="C493" i="73"/>
  <c r="C495" i="73" s="1"/>
  <c r="C496" i="73" s="1"/>
  <c r="C497" i="73" s="1"/>
  <c r="C499" i="73" s="1"/>
  <c r="C181" i="73"/>
  <c r="C390" i="73"/>
  <c r="C286" i="73"/>
  <c r="C287" i="73" s="1"/>
  <c r="C285" i="73"/>
  <c r="C78" i="73"/>
  <c r="C80" i="73" s="1"/>
  <c r="C337" i="73"/>
  <c r="C235" i="73"/>
  <c r="C414" i="73"/>
  <c r="C415" i="73" s="1"/>
  <c r="C102" i="73"/>
  <c r="C103" i="73" s="1"/>
  <c r="C104" i="73" s="1"/>
  <c r="C531" i="73"/>
  <c r="C532" i="73" s="1"/>
  <c r="C466" i="73"/>
  <c r="C467" i="73" s="1"/>
  <c r="C219" i="73"/>
  <c r="C220" i="73" s="1"/>
  <c r="C154" i="73"/>
  <c r="C547" i="73"/>
  <c r="C548" i="73" s="1"/>
  <c r="C549" i="73" s="1"/>
  <c r="C427" i="73"/>
  <c r="C115" i="73"/>
  <c r="C116" i="73" s="1"/>
  <c r="C479" i="73"/>
  <c r="C480" i="73" s="1"/>
  <c r="C167" i="73"/>
  <c r="C168" i="73" s="1"/>
  <c r="C169" i="73" s="1"/>
  <c r="C583" i="73"/>
  <c r="C518" i="73"/>
  <c r="C271" i="73"/>
  <c r="C206" i="73"/>
  <c r="C207" i="73" s="1"/>
  <c r="C208" i="73" s="1"/>
  <c r="C129" i="73"/>
  <c r="C79" i="73"/>
  <c r="C24" i="73"/>
  <c r="C25" i="73" s="1"/>
  <c r="C635" i="73"/>
  <c r="C570" i="73"/>
  <c r="C571" i="73" s="1"/>
  <c r="C572" i="73" s="1"/>
  <c r="C494" i="73"/>
  <c r="C440" i="73"/>
  <c r="C323" i="73"/>
  <c r="C324" i="73" s="1"/>
  <c r="C325" i="73" s="1"/>
  <c r="C258" i="73"/>
  <c r="C259" i="73" s="1"/>
  <c r="C128" i="73"/>
  <c r="C362" i="73"/>
  <c r="C363" i="73" s="1"/>
  <c r="C621" i="73"/>
  <c r="C374" i="73"/>
  <c r="C375" i="73" s="1"/>
  <c r="C376" i="73" s="1"/>
  <c r="C309" i="73"/>
  <c r="C310" i="73" s="1"/>
  <c r="C311" i="73" s="1"/>
  <c r="C312" i="73" s="1"/>
  <c r="C454" i="73"/>
  <c r="C558" i="73"/>
  <c r="C10" i="73"/>
  <c r="C62" i="73"/>
  <c r="C609" i="73"/>
  <c r="C557" i="73"/>
  <c r="C505" i="73"/>
  <c r="C453" i="73"/>
  <c r="C401" i="73"/>
  <c r="C402" i="73" s="1"/>
  <c r="C349" i="73"/>
  <c r="C297" i="73"/>
  <c r="C245" i="73"/>
  <c r="C246" i="73" s="1"/>
  <c r="C193" i="73"/>
  <c r="C141" i="73"/>
  <c r="C89" i="73"/>
  <c r="C155" i="73"/>
  <c r="C156" i="73" s="1"/>
  <c r="C49" i="73"/>
  <c r="C37" i="73"/>
  <c r="C636" i="73"/>
  <c r="C637" i="73" s="1"/>
  <c r="C584" i="73"/>
  <c r="C272" i="73"/>
  <c r="C273" i="73" s="1"/>
  <c r="C598" i="73" l="1"/>
  <c r="C597" i="73"/>
  <c r="C442" i="73"/>
  <c r="C391" i="73"/>
  <c r="C455" i="73"/>
  <c r="C237" i="73"/>
  <c r="C239" i="73" s="1"/>
  <c r="C599" i="73"/>
  <c r="C600" i="73" s="1"/>
  <c r="C622" i="73"/>
  <c r="C519" i="73"/>
  <c r="C236" i="73"/>
  <c r="C441" i="73"/>
  <c r="C443" i="73" s="1"/>
  <c r="C377" i="73"/>
  <c r="C378" i="73" s="1"/>
  <c r="C130" i="73"/>
  <c r="C131" i="73" s="1"/>
  <c r="C288" i="73"/>
  <c r="C194" i="73"/>
  <c r="C195" i="73" s="1"/>
  <c r="C428" i="73"/>
  <c r="C429" i="73" s="1"/>
  <c r="C430" i="73" s="1"/>
  <c r="C431" i="73" s="1"/>
  <c r="C432" i="73" s="1"/>
  <c r="C364" i="73"/>
  <c r="C365" i="73" s="1"/>
  <c r="C338" i="73"/>
  <c r="C559" i="73"/>
  <c r="C560" i="73" s="1"/>
  <c r="C651" i="73"/>
  <c r="C652" i="73" s="1"/>
  <c r="C653" i="73" s="1"/>
  <c r="C655" i="73" s="1"/>
  <c r="C26" i="73"/>
  <c r="C247" i="73"/>
  <c r="C248" i="73" s="1"/>
  <c r="C249" i="73" s="1"/>
  <c r="C274" i="73"/>
  <c r="C275" i="73" s="1"/>
  <c r="C326" i="73"/>
  <c r="C327" i="73" s="1"/>
  <c r="C638" i="73"/>
  <c r="C105" i="73"/>
  <c r="C90" i="73"/>
  <c r="C91" i="73" s="1"/>
  <c r="C117" i="73"/>
  <c r="C118" i="73" s="1"/>
  <c r="C416" i="73"/>
  <c r="C417" i="73" s="1"/>
  <c r="C157" i="73"/>
  <c r="C158" i="73" s="1"/>
  <c r="C573" i="73"/>
  <c r="C506" i="73"/>
  <c r="C610" i="73"/>
  <c r="C481" i="73"/>
  <c r="C456" i="73"/>
  <c r="C457" i="73" s="1"/>
  <c r="C458" i="73" s="1"/>
  <c r="C51" i="73"/>
  <c r="C533" i="73"/>
  <c r="C38" i="73"/>
  <c r="C210" i="73"/>
  <c r="C221" i="73"/>
  <c r="C222" i="73" s="1"/>
  <c r="C50" i="73"/>
  <c r="C81" i="73"/>
  <c r="C83" i="73" s="1"/>
  <c r="C468" i="73"/>
  <c r="C585" i="73"/>
  <c r="C298" i="73"/>
  <c r="C299" i="73" s="1"/>
  <c r="C574" i="73"/>
  <c r="C92" i="73"/>
  <c r="C39" i="73"/>
  <c r="C209" i="73"/>
  <c r="C211" i="73" s="1"/>
  <c r="C142" i="73"/>
  <c r="C143" i="73" s="1"/>
  <c r="C403" i="73"/>
  <c r="C11" i="73"/>
  <c r="C313" i="73"/>
  <c r="C350" i="73"/>
  <c r="C351" i="73" s="1"/>
  <c r="C170" i="73"/>
  <c r="C171" i="73" s="1"/>
  <c r="C551" i="73"/>
  <c r="C63" i="73"/>
  <c r="C64" i="73"/>
  <c r="C260" i="73"/>
  <c r="C521" i="73" l="1"/>
  <c r="C522" i="73" s="1"/>
  <c r="C523" i="73" s="1"/>
  <c r="C624" i="73"/>
  <c r="C625" i="73" s="1"/>
  <c r="C626" i="73" s="1"/>
  <c r="C575" i="73"/>
  <c r="C577" i="73" s="1"/>
  <c r="C392" i="73"/>
  <c r="C393" i="73" s="1"/>
  <c r="C395" i="73" s="1"/>
  <c r="C520" i="73"/>
  <c r="C601" i="73"/>
  <c r="C603" i="73" s="1"/>
  <c r="C132" i="73"/>
  <c r="C133" i="73" s="1"/>
  <c r="C623" i="73"/>
  <c r="C627" i="73" s="1"/>
  <c r="C213" i="73"/>
  <c r="C379" i="73"/>
  <c r="C380" i="73" s="1"/>
  <c r="C382" i="73" s="1"/>
  <c r="C525" i="73"/>
  <c r="C65" i="73"/>
  <c r="C54" i="73"/>
  <c r="C55" i="73" s="1"/>
  <c r="C57" i="73" s="1"/>
  <c r="C27" i="73"/>
  <c r="C289" i="73"/>
  <c r="C291" i="73" s="1"/>
  <c r="C444" i="73"/>
  <c r="C445" i="73" s="1"/>
  <c r="C447" i="73" s="1"/>
  <c r="C300" i="73"/>
  <c r="C301" i="73" s="1"/>
  <c r="C302" i="73" s="1"/>
  <c r="C135" i="73"/>
  <c r="C352" i="73"/>
  <c r="C353" i="73" s="1"/>
  <c r="C314" i="73"/>
  <c r="C315" i="73" s="1"/>
  <c r="C317" i="73" s="1"/>
  <c r="C339" i="73"/>
  <c r="C366" i="73"/>
  <c r="C367" i="73" s="1"/>
  <c r="C369" i="73" s="1"/>
  <c r="C196" i="73"/>
  <c r="C197" i="73" s="1"/>
  <c r="C52" i="73"/>
  <c r="C53" i="73" s="1"/>
  <c r="C172" i="73"/>
  <c r="C174" i="73" s="1"/>
  <c r="C159" i="73"/>
  <c r="C161" i="73" s="1"/>
  <c r="C418" i="73"/>
  <c r="C419" i="73" s="1"/>
  <c r="C304" i="73"/>
  <c r="C106" i="73"/>
  <c r="C252" i="73"/>
  <c r="C404" i="73"/>
  <c r="C12" i="73"/>
  <c r="C482" i="73"/>
  <c r="C483" i="73" s="1"/>
  <c r="C484" i="73" s="1"/>
  <c r="C250" i="73"/>
  <c r="C328" i="73"/>
  <c r="C330" i="73" s="1"/>
  <c r="C93" i="73"/>
  <c r="C94" i="73" s="1"/>
  <c r="C119" i="73"/>
  <c r="C120" i="73" s="1"/>
  <c r="C144" i="73"/>
  <c r="C66" i="73"/>
  <c r="C67" i="73" s="1"/>
  <c r="C639" i="73"/>
  <c r="C640" i="73" s="1"/>
  <c r="C434" i="73"/>
  <c r="C223" i="73"/>
  <c r="C224" i="73" s="1"/>
  <c r="C561" i="73"/>
  <c r="C562" i="73" s="1"/>
  <c r="C261" i="73"/>
  <c r="C262" i="73" s="1"/>
  <c r="C507" i="73"/>
  <c r="C611" i="73"/>
  <c r="C460" i="73"/>
  <c r="C276" i="73"/>
  <c r="C278" i="73" s="1"/>
  <c r="C586" i="73"/>
  <c r="C587" i="73" s="1"/>
  <c r="C469" i="73"/>
  <c r="C534" i="73"/>
  <c r="C40" i="73"/>
  <c r="C41" i="73" s="1"/>
  <c r="C13" i="73" l="1"/>
  <c r="C14" i="73" s="1"/>
  <c r="C629" i="73"/>
  <c r="C42" i="73"/>
  <c r="C44" i="73" s="1"/>
  <c r="C198" i="73"/>
  <c r="C200" i="73" s="1"/>
  <c r="C96" i="73"/>
  <c r="C28" i="73"/>
  <c r="C29" i="73" s="1"/>
  <c r="C31" i="73" s="1"/>
  <c r="C340" i="73"/>
  <c r="C341" i="73" s="1"/>
  <c r="C343" i="73" s="1"/>
  <c r="C642" i="73"/>
  <c r="C265" i="73"/>
  <c r="C68" i="73"/>
  <c r="C70" i="73"/>
  <c r="C564" i="73"/>
  <c r="C107" i="73"/>
  <c r="C109" i="73" s="1"/>
  <c r="C588" i="73"/>
  <c r="C263" i="73"/>
  <c r="C145" i="73"/>
  <c r="C146" i="73" s="1"/>
  <c r="C148" i="73" s="1"/>
  <c r="C535" i="73"/>
  <c r="C354" i="73"/>
  <c r="C356" i="73" s="1"/>
  <c r="C421" i="73"/>
  <c r="C612" i="73"/>
  <c r="C470" i="73"/>
  <c r="C471" i="73"/>
  <c r="C473" i="73" s="1"/>
  <c r="C486" i="73"/>
  <c r="C122" i="73"/>
  <c r="C226" i="73"/>
  <c r="C405" i="73"/>
  <c r="C406" i="73" s="1"/>
  <c r="C408" i="73" s="1"/>
  <c r="C590" i="73"/>
  <c r="C508" i="73"/>
  <c r="C509" i="73" s="1"/>
  <c r="C15" i="73" l="1"/>
  <c r="C16" i="73" s="1"/>
  <c r="C18" i="73" s="1"/>
  <c r="C536" i="73"/>
  <c r="C538" i="73" s="1"/>
  <c r="C510" i="73"/>
  <c r="C613" i="73"/>
  <c r="C614" i="73" s="1"/>
  <c r="C616" i="73" s="1"/>
  <c r="C512" i="73"/>
  <c r="F14" i="57" l="1"/>
  <c r="F17" i="57" s="1" a="1"/>
  <c r="F17" i="57" s="1"/>
  <c r="F18" i="57" l="1"/>
  <c r="F20" i="57"/>
  <c r="F30" i="57" a="1"/>
  <c r="F30" i="57" s="1"/>
  <c r="F78" i="57"/>
  <c r="F84" i="57"/>
  <c r="F86" i="57"/>
  <c r="F79" i="57"/>
  <c r="F85" i="57"/>
  <c r="F83" i="57"/>
  <c r="F82" i="57"/>
  <c r="F88" i="57"/>
  <c r="F81" i="57"/>
  <c r="F87" i="57"/>
  <c r="F80" i="57"/>
  <c r="F33" i="57"/>
  <c r="F77" i="57"/>
  <c r="F31" i="57"/>
  <c r="F21" i="57"/>
  <c r="F23" i="57"/>
  <c r="F22" i="57"/>
  <c r="F19" i="57"/>
  <c r="F64" i="57"/>
  <c r="F65" i="57" l="1"/>
  <c r="F39" i="57"/>
  <c r="F76" i="57"/>
  <c r="F49" i="57"/>
  <c r="F50" i="57" s="1"/>
  <c r="F34" i="57" a="1"/>
  <c r="F34" i="57" s="1"/>
  <c r="G14" i="57" l="1"/>
  <c r="G17" i="57" s="1" a="1"/>
  <c r="G17" i="57" s="1"/>
  <c r="H14" i="57"/>
  <c r="H17" i="57" s="1" a="1"/>
  <c r="H17" i="57" s="1"/>
  <c r="I14" i="57"/>
  <c r="I17" i="57" s="1" a="1"/>
  <c r="I17" i="57" s="1"/>
  <c r="J14" i="57"/>
  <c r="J17" i="57" s="1" a="1"/>
  <c r="J17" i="57" s="1"/>
  <c r="K14" i="57"/>
  <c r="K17" i="57" s="1" a="1"/>
  <c r="K17" i="57" s="1"/>
  <c r="L14" i="57"/>
  <c r="L17" i="57" s="1" a="1"/>
  <c r="L17" i="57" s="1"/>
  <c r="M14" i="57"/>
  <c r="M17" i="57" s="1" a="1"/>
  <c r="M17" i="57" s="1"/>
  <c r="N14" i="57"/>
  <c r="N17" i="57" s="1" a="1"/>
  <c r="N17" i="57" s="1"/>
  <c r="N20" i="57" l="1"/>
  <c r="N40" i="57" a="1"/>
  <c r="N40" i="57" s="1"/>
  <c r="M20" i="57"/>
  <c r="M40" i="57" a="1"/>
  <c r="M40" i="57" s="1"/>
  <c r="L20" i="57"/>
  <c r="L40" i="57" a="1"/>
  <c r="L40" i="57" s="1"/>
  <c r="K20" i="57"/>
  <c r="K40" i="57" a="1"/>
  <c r="K40" i="57" s="1"/>
  <c r="J20" i="57"/>
  <c r="I20" i="57"/>
  <c r="H20" i="57"/>
  <c r="G20" i="57"/>
  <c r="E20" i="57"/>
  <c r="E21" i="57"/>
  <c r="N44" i="57" a="1"/>
  <c r="N44" i="57" s="1"/>
  <c r="M44" i="57" a="1"/>
  <c r="M44" i="57" s="1"/>
  <c r="L44" i="57" a="1"/>
  <c r="L44" i="57" s="1"/>
  <c r="K44" i="57" a="1"/>
  <c r="K44" i="57" s="1"/>
  <c r="E71" i="57"/>
  <c r="E70" i="57"/>
  <c r="E67" i="57"/>
  <c r="E49" i="57"/>
  <c r="K30" i="57" a="1"/>
  <c r="K30" i="57" s="1"/>
  <c r="J30" i="57" a="1"/>
  <c r="J30" i="57" s="1"/>
  <c r="G30" i="57" a="1"/>
  <c r="G30" i="57" s="1"/>
  <c r="N30" i="57" a="1"/>
  <c r="N30" i="57" s="1"/>
  <c r="L30" i="57" a="1"/>
  <c r="L30" i="57" s="1"/>
  <c r="I30" i="57" a="1"/>
  <c r="I30" i="57" s="1"/>
  <c r="H30" i="57" a="1"/>
  <c r="H30" i="57" s="1"/>
  <c r="M30" i="57" a="1"/>
  <c r="M30" i="57" s="1"/>
  <c r="E83" i="57"/>
  <c r="E84" i="57"/>
  <c r="E31" i="57"/>
  <c r="E88" i="57"/>
  <c r="E77" i="57"/>
  <c r="E80" i="57"/>
  <c r="E81" i="57"/>
  <c r="E85" i="57"/>
  <c r="E87" i="57"/>
  <c r="E82" i="57"/>
  <c r="E86" i="57"/>
  <c r="E78" i="57"/>
  <c r="E79" i="57"/>
  <c r="N77" i="57"/>
  <c r="N82" i="57"/>
  <c r="N88" i="57"/>
  <c r="N79" i="57"/>
  <c r="N85" i="57"/>
  <c r="N78" i="57"/>
  <c r="N84" i="57"/>
  <c r="N83" i="57"/>
  <c r="N81" i="57"/>
  <c r="N87" i="57"/>
  <c r="N80" i="57"/>
  <c r="N86" i="57"/>
  <c r="M77" i="57"/>
  <c r="M81" i="57"/>
  <c r="M87" i="57"/>
  <c r="M85" i="57"/>
  <c r="M78" i="57"/>
  <c r="M84" i="57"/>
  <c r="M83" i="57"/>
  <c r="M82" i="57"/>
  <c r="M88" i="57"/>
  <c r="M80" i="57"/>
  <c r="M86" i="57"/>
  <c r="M79" i="57"/>
  <c r="K77" i="57"/>
  <c r="K80" i="57"/>
  <c r="K86" i="57"/>
  <c r="K78" i="57"/>
  <c r="K84" i="57"/>
  <c r="K83" i="57"/>
  <c r="K88" i="57"/>
  <c r="K81" i="57"/>
  <c r="K87" i="57"/>
  <c r="K82" i="57"/>
  <c r="K79" i="57"/>
  <c r="K85" i="57"/>
  <c r="L77" i="57"/>
  <c r="L81" i="57"/>
  <c r="L87" i="57"/>
  <c r="L83" i="57"/>
  <c r="L82" i="57"/>
  <c r="L88" i="57"/>
  <c r="L80" i="57"/>
  <c r="L86" i="57"/>
  <c r="L79" i="57"/>
  <c r="L85" i="57"/>
  <c r="L78" i="57"/>
  <c r="L84" i="57"/>
  <c r="J77" i="57"/>
  <c r="J80" i="57"/>
  <c r="J86" i="57"/>
  <c r="J82" i="57"/>
  <c r="J88" i="57"/>
  <c r="J81" i="57"/>
  <c r="J87" i="57"/>
  <c r="J79" i="57"/>
  <c r="J85" i="57"/>
  <c r="J78" i="57"/>
  <c r="J84" i="57"/>
  <c r="J83" i="57"/>
  <c r="I77" i="57"/>
  <c r="I79" i="57"/>
  <c r="I85" i="57"/>
  <c r="I83" i="57"/>
  <c r="I82" i="57"/>
  <c r="I88" i="57"/>
  <c r="I81" i="57"/>
  <c r="I87" i="57"/>
  <c r="I86" i="57"/>
  <c r="I80" i="57"/>
  <c r="I78" i="57"/>
  <c r="I84" i="57"/>
  <c r="H77" i="57"/>
  <c r="H79" i="57"/>
  <c r="H85" i="57"/>
  <c r="H88" i="57"/>
  <c r="H87" i="57"/>
  <c r="H86" i="57"/>
  <c r="H78" i="57"/>
  <c r="H84" i="57"/>
  <c r="H81" i="57"/>
  <c r="H83" i="57"/>
  <c r="H82" i="57"/>
  <c r="H80" i="57"/>
  <c r="G77" i="57"/>
  <c r="G78" i="57"/>
  <c r="G84" i="57"/>
  <c r="G82" i="57"/>
  <c r="G88" i="57"/>
  <c r="G87" i="57"/>
  <c r="G86" i="57"/>
  <c r="G79" i="57"/>
  <c r="G85" i="57"/>
  <c r="G83" i="57"/>
  <c r="G81" i="57"/>
  <c r="G80" i="57"/>
  <c r="N31" i="57"/>
  <c r="N33" i="57"/>
  <c r="M31" i="57"/>
  <c r="M33" i="57"/>
  <c r="L31" i="57"/>
  <c r="L33" i="57"/>
  <c r="K31" i="57"/>
  <c r="K33" i="57"/>
  <c r="J31" i="57"/>
  <c r="J33" i="57"/>
  <c r="I31" i="57"/>
  <c r="I33" i="57"/>
  <c r="H31" i="57"/>
  <c r="H33" i="57"/>
  <c r="G31" i="57"/>
  <c r="G33" i="57"/>
  <c r="E30" i="57"/>
  <c r="J21" i="57"/>
  <c r="J19" i="57"/>
  <c r="J23" i="57"/>
  <c r="J18" i="57"/>
  <c r="J22" i="57"/>
  <c r="H21" i="57"/>
  <c r="H23" i="57"/>
  <c r="H22" i="57"/>
  <c r="H19" i="57"/>
  <c r="H18" i="57"/>
  <c r="I21" i="57"/>
  <c r="I23" i="57"/>
  <c r="I22" i="57"/>
  <c r="I18" i="57"/>
  <c r="I19" i="57"/>
  <c r="G23" i="57"/>
  <c r="G19" i="57"/>
  <c r="G18" i="57"/>
  <c r="G22" i="57"/>
  <c r="G21" i="57"/>
  <c r="K19" i="57"/>
  <c r="K21" i="57"/>
  <c r="K22" i="57"/>
  <c r="K18" i="57"/>
  <c r="K23" i="57"/>
  <c r="N18" i="57"/>
  <c r="N19" i="57"/>
  <c r="N23" i="57"/>
  <c r="N22" i="57"/>
  <c r="N21" i="57"/>
  <c r="M22" i="57"/>
  <c r="M19" i="57"/>
  <c r="M18" i="57"/>
  <c r="M23" i="57"/>
  <c r="M21" i="57"/>
  <c r="L19" i="57"/>
  <c r="L18" i="57"/>
  <c r="L22" i="57"/>
  <c r="L23" i="57"/>
  <c r="L21" i="57"/>
  <c r="N64" i="57"/>
  <c r="M64" i="57"/>
  <c r="L64" i="57"/>
  <c r="K64" i="57"/>
  <c r="J64" i="57"/>
  <c r="I64" i="57"/>
  <c r="H64" i="57"/>
  <c r="G64" i="57"/>
  <c r="E18" i="57"/>
  <c r="N71" i="57"/>
  <c r="L71" i="57"/>
  <c r="K71" i="57"/>
  <c r="J71" i="57"/>
  <c r="H71" i="57"/>
  <c r="I71" i="57"/>
  <c r="G71" i="57"/>
  <c r="M71" i="57"/>
  <c r="F71" i="57"/>
  <c r="I67" i="57"/>
  <c r="N67" i="57"/>
  <c r="M67" i="57"/>
  <c r="L67" i="57"/>
  <c r="K67" i="57"/>
  <c r="F67" i="57"/>
  <c r="H67" i="57"/>
  <c r="J67" i="57"/>
  <c r="G67" i="57"/>
  <c r="F66" i="57"/>
  <c r="N66" i="57"/>
  <c r="M66" i="57"/>
  <c r="L66" i="57"/>
  <c r="K66" i="57"/>
  <c r="J66" i="57"/>
  <c r="G66" i="57"/>
  <c r="I66" i="57"/>
  <c r="H66" i="57"/>
  <c r="H49" i="57" l="1"/>
  <c r="H50" i="57" s="1"/>
  <c r="J49" i="57"/>
  <c r="J50" i="57" s="1"/>
  <c r="N65" i="57"/>
  <c r="L65" i="57"/>
  <c r="K65" i="57"/>
  <c r="I65" i="57"/>
  <c r="M65" i="57"/>
  <c r="K39" i="57"/>
  <c r="D31" i="57"/>
  <c r="D30" i="57"/>
  <c r="N39" i="57"/>
  <c r="I39" i="57"/>
  <c r="M39" i="57"/>
  <c r="J39" i="57"/>
  <c r="L39" i="57"/>
  <c r="H39" i="57"/>
  <c r="G39" i="57"/>
  <c r="E76" i="57"/>
  <c r="D10" i="57"/>
  <c r="N76" i="57"/>
  <c r="L76" i="57"/>
  <c r="K76" i="57"/>
  <c r="M76" i="57"/>
  <c r="J76" i="57"/>
  <c r="H76" i="57"/>
  <c r="G76" i="57"/>
  <c r="I76" i="57"/>
  <c r="J65" i="57"/>
  <c r="M49" i="57"/>
  <c r="M50" i="57" s="1"/>
  <c r="N49" i="57"/>
  <c r="N50" i="57" s="1"/>
  <c r="G65" i="57"/>
  <c r="D23" i="57"/>
  <c r="H65" i="57"/>
  <c r="K49" i="57"/>
  <c r="K50" i="57" s="1"/>
  <c r="L49" i="57"/>
  <c r="L50" i="57" s="1"/>
  <c r="G49" i="57"/>
  <c r="G50" i="57" s="1"/>
  <c r="I49" i="57"/>
  <c r="I50" i="57" s="1"/>
  <c r="K34" i="57" a="1"/>
  <c r="K34" i="57" s="1"/>
  <c r="N34" i="57" a="1"/>
  <c r="N34" i="57" s="1"/>
  <c r="I34" i="57" a="1"/>
  <c r="I34" i="57" s="1"/>
  <c r="J34" i="57" a="1"/>
  <c r="J34" i="57" s="1"/>
  <c r="M34" i="57" a="1"/>
  <c r="M34" i="57" s="1"/>
  <c r="H34" i="57" a="1"/>
  <c r="H34" i="57" s="1"/>
  <c r="L34" i="57" a="1"/>
  <c r="L34" i="57" s="1"/>
  <c r="G34" i="57" a="1"/>
  <c r="G34" i="57" s="1"/>
  <c r="D18" i="57"/>
  <c r="K41" i="57" l="1" a="1"/>
  <c r="K41" i="57" s="1"/>
  <c r="K42" i="57" a="1"/>
  <c r="K42" i="57" s="1"/>
  <c r="F45" i="38" a="1"/>
  <c r="D88" i="57"/>
  <c r="D76" i="57"/>
  <c r="D87" i="57"/>
  <c r="D86" i="57"/>
  <c r="D81" i="57"/>
  <c r="D85" i="57"/>
  <c r="D78" i="57"/>
  <c r="D80" i="57"/>
  <c r="D77" i="57"/>
  <c r="L42" i="57" a="1"/>
  <c r="L42" i="57" s="1"/>
  <c r="L41" i="57" a="1"/>
  <c r="L41" i="57" s="1"/>
  <c r="M42" i="57" a="1"/>
  <c r="M42" i="57" s="1"/>
  <c r="M41" i="57" a="1"/>
  <c r="M41" i="57" s="1"/>
  <c r="N42" i="57" a="1"/>
  <c r="N42" i="57" s="1"/>
  <c r="N41" i="57" a="1"/>
  <c r="N41" i="57" s="1"/>
  <c r="E69" i="57"/>
  <c r="E68" i="57"/>
  <c r="E52" i="38" l="1"/>
  <c r="E54" i="38"/>
  <c r="E51" i="38"/>
  <c r="E53" i="38"/>
  <c r="F45" i="38"/>
  <c r="D52" i="38"/>
  <c r="D54" i="38"/>
  <c r="D51" i="38"/>
  <c r="D53" i="38"/>
  <c r="D33" i="57"/>
  <c r="D34" i="57"/>
  <c r="AP9" i="38" l="1"/>
  <c r="C54" i="38" s="1"/>
  <c r="AL9" i="38"/>
  <c r="C53" i="38" s="1"/>
  <c r="AH9" i="38"/>
  <c r="C52" i="38" s="1"/>
  <c r="AD9" i="38"/>
  <c r="C51" i="38" s="1"/>
  <c r="Z9" i="38"/>
  <c r="C50" i="38" s="1"/>
  <c r="V9" i="38"/>
  <c r="C49" i="38" s="1"/>
  <c r="R9" i="38"/>
  <c r="C48" i="38" s="1"/>
  <c r="J9" i="38"/>
  <c r="C46" i="38" s="1"/>
  <c r="F9" i="38"/>
  <c r="C45" i="38" s="1"/>
  <c r="AQ42" i="38"/>
  <c r="AP42" i="38"/>
  <c r="AM42" i="38"/>
  <c r="AL42" i="38"/>
  <c r="AI42" i="38"/>
  <c r="AH42" i="38"/>
  <c r="AE42" i="38"/>
  <c r="AD42" i="38"/>
  <c r="AA42" i="38"/>
  <c r="Z42" i="38"/>
  <c r="S42" i="38"/>
  <c r="S22" i="38" s="1"/>
  <c r="R42" i="38"/>
  <c r="R22" i="38" s="1"/>
  <c r="O42" i="38"/>
  <c r="O22" i="38" s="1"/>
  <c r="N42" i="38"/>
  <c r="N22" i="38" s="1"/>
  <c r="K42" i="38"/>
  <c r="K22" i="38" s="1"/>
  <c r="J42" i="38"/>
  <c r="J22" i="38" s="1"/>
  <c r="AQ38" i="38"/>
  <c r="AP38" i="38"/>
  <c r="AM38" i="38"/>
  <c r="AL38" i="38"/>
  <c r="AI38" i="38"/>
  <c r="AH38" i="38"/>
  <c r="AE38" i="38"/>
  <c r="AD38" i="38"/>
  <c r="AA38" i="38"/>
  <c r="Z38" i="38"/>
  <c r="AQ34" i="38"/>
  <c r="AP34" i="38"/>
  <c r="AM34" i="38"/>
  <c r="AL34" i="38"/>
  <c r="AI34" i="38"/>
  <c r="AH34" i="38"/>
  <c r="AE34" i="38"/>
  <c r="AD34" i="38"/>
  <c r="AA34" i="38"/>
  <c r="Z34" i="38"/>
  <c r="AQ30" i="38"/>
  <c r="AP30" i="38"/>
  <c r="AM30" i="38"/>
  <c r="AL30" i="38"/>
  <c r="AI30" i="38"/>
  <c r="AH30" i="38"/>
  <c r="AE30" i="38"/>
  <c r="AD30" i="38"/>
  <c r="AA30" i="38"/>
  <c r="Z30" i="38"/>
  <c r="AQ26" i="38"/>
  <c r="AP26" i="38"/>
  <c r="AM26" i="38"/>
  <c r="AL26" i="38"/>
  <c r="AI26" i="38"/>
  <c r="AH26" i="38"/>
  <c r="AE26" i="38"/>
  <c r="AD26" i="38"/>
  <c r="AA26" i="38"/>
  <c r="Z26" i="38"/>
  <c r="AQ13" i="38"/>
  <c r="AP13" i="38"/>
  <c r="AM13" i="38"/>
  <c r="AL13" i="38"/>
  <c r="AI13" i="38"/>
  <c r="AH13" i="38"/>
  <c r="AE13" i="38"/>
  <c r="AD13" i="38"/>
  <c r="AA13" i="38"/>
  <c r="Z13" i="38"/>
  <c r="W13" i="38"/>
  <c r="V13" i="38"/>
  <c r="S13" i="38"/>
  <c r="R13" i="38"/>
  <c r="O13" i="38"/>
  <c r="N13" i="38"/>
  <c r="K13" i="38"/>
  <c r="J13" i="38"/>
  <c r="G13" i="38"/>
  <c r="F13" i="38"/>
  <c r="AQ12" i="38"/>
  <c r="AP12" i="38"/>
  <c r="AM12" i="38"/>
  <c r="AL12" i="38"/>
  <c r="AI12" i="38"/>
  <c r="AH12" i="38"/>
  <c r="AE12" i="38"/>
  <c r="AD12" i="38"/>
  <c r="AA12" i="38"/>
  <c r="Z12" i="38"/>
  <c r="W12" i="38"/>
  <c r="V12" i="38"/>
  <c r="S12" i="38"/>
  <c r="R12" i="38"/>
  <c r="O12" i="38"/>
  <c r="N12" i="38"/>
  <c r="K12" i="38"/>
  <c r="J12" i="38"/>
  <c r="G12" i="38"/>
  <c r="F12" i="38"/>
  <c r="AQ11" i="38"/>
  <c r="AP11" i="38"/>
  <c r="AM11" i="38"/>
  <c r="AL11" i="38"/>
  <c r="AI11" i="38"/>
  <c r="AH11" i="38"/>
  <c r="AE11" i="38"/>
  <c r="AD11" i="38"/>
  <c r="AA11" i="38"/>
  <c r="Z11" i="38"/>
  <c r="W11" i="38"/>
  <c r="V11" i="38"/>
  <c r="S11" i="38"/>
  <c r="R11" i="38"/>
  <c r="O11" i="38"/>
  <c r="N11" i="38"/>
  <c r="K11" i="38"/>
  <c r="J11" i="38"/>
  <c r="F11" i="38"/>
  <c r="E312" i="36"/>
  <c r="E306" i="36"/>
  <c r="E304" i="36"/>
  <c r="E296" i="36"/>
  <c r="C198" i="36"/>
  <c r="C191" i="36"/>
  <c r="C184" i="36"/>
  <c r="C177" i="36"/>
  <c r="C170" i="36"/>
  <c r="C163" i="36"/>
  <c r="C156" i="36"/>
  <c r="C149" i="36"/>
  <c r="C142" i="36"/>
  <c r="C53" i="36"/>
  <c r="C52" i="36"/>
  <c r="C49" i="36"/>
  <c r="C48" i="36"/>
  <c r="C45" i="36"/>
  <c r="C44" i="36"/>
  <c r="C43" i="36"/>
  <c r="C42" i="36"/>
  <c r="B4" i="36" l="1"/>
  <c r="G18" i="38"/>
  <c r="E40" i="57" s="1" a="1"/>
  <c r="E40" i="57" s="1"/>
  <c r="E41" i="57" s="1" a="1"/>
  <c r="E41" i="57" s="1"/>
  <c r="AE18" i="38"/>
  <c r="AI18" i="38"/>
  <c r="N18" i="38"/>
  <c r="G45" i="57" s="1" a="1"/>
  <c r="G45" i="57" s="1"/>
  <c r="AL18" i="38"/>
  <c r="M45" i="57" s="1" a="1"/>
  <c r="M45" i="57" s="1"/>
  <c r="F18" i="38"/>
  <c r="E45" i="57" s="1" a="1"/>
  <c r="E45" i="57" s="1"/>
  <c r="AD18" i="38"/>
  <c r="K18" i="38"/>
  <c r="F43" i="57" s="1" a="1"/>
  <c r="F43" i="57" s="1"/>
  <c r="R18" i="38"/>
  <c r="H45" i="57" s="1" a="1"/>
  <c r="H45" i="57" s="1"/>
  <c r="AP18" i="38"/>
  <c r="N45" i="57" s="1" a="1"/>
  <c r="N45" i="57" s="1"/>
  <c r="AH18" i="38"/>
  <c r="L45" i="57" s="1" a="1"/>
  <c r="L45" i="57" s="1"/>
  <c r="AM18" i="38"/>
  <c r="S18" i="38"/>
  <c r="AQ18" i="38"/>
  <c r="O18" i="38"/>
  <c r="G43" i="57" s="1" a="1"/>
  <c r="G43" i="57" s="1"/>
  <c r="V18" i="38"/>
  <c r="Z18" i="38"/>
  <c r="J45" i="57" s="1" a="1"/>
  <c r="J45" i="57" s="1"/>
  <c r="J18" i="38"/>
  <c r="W18" i="38"/>
  <c r="AA18" i="38"/>
  <c r="J40" i="57" s="1" a="1"/>
  <c r="J40" i="57" s="1"/>
  <c r="S14" i="38"/>
  <c r="AD14" i="38"/>
  <c r="J14" i="38"/>
  <c r="F44" i="57" s="1" a="1"/>
  <c r="F44" i="57" s="1"/>
  <c r="K14" i="38"/>
  <c r="R14" i="38"/>
  <c r="H44" i="57" s="1" a="1"/>
  <c r="H44" i="57" s="1"/>
  <c r="AQ14" i="38"/>
  <c r="AE14" i="38"/>
  <c r="N14" i="38"/>
  <c r="G44" i="57" s="1" a="1"/>
  <c r="G44" i="57" s="1"/>
  <c r="Z14" i="38"/>
  <c r="J44" i="57" s="1" a="1"/>
  <c r="J44" i="57" s="1"/>
  <c r="F14" i="38"/>
  <c r="E44" i="57" s="1" a="1"/>
  <c r="E44" i="57" s="1"/>
  <c r="AH14" i="38"/>
  <c r="AL14" i="38"/>
  <c r="AA14" i="38"/>
  <c r="G14" i="38"/>
  <c r="O14" i="38"/>
  <c r="AM14" i="38"/>
  <c r="B285" i="36"/>
  <c r="AP14" i="38"/>
  <c r="AI14" i="38"/>
  <c r="V14" i="38"/>
  <c r="I44" i="57" s="1" a="1"/>
  <c r="I44" i="57" s="1"/>
  <c r="W14" i="38"/>
  <c r="D49" i="38" l="1"/>
  <c r="E49" i="38"/>
  <c r="J42" i="57" a="1"/>
  <c r="J42" i="57" s="1"/>
  <c r="J41" i="57" a="1"/>
  <c r="J41" i="57" s="1"/>
  <c r="E50" i="38"/>
  <c r="D50" i="38"/>
  <c r="D45" i="38"/>
  <c r="E45" i="38"/>
  <c r="K45" i="57" a="1"/>
  <c r="K45" i="57" s="1"/>
  <c r="N46" i="57" a="1"/>
  <c r="N46" i="57" s="1"/>
  <c r="N43" i="57" a="1"/>
  <c r="N43" i="57" s="1"/>
  <c r="K46" i="57" a="1"/>
  <c r="K46" i="57" s="1"/>
  <c r="K43" i="57" a="1"/>
  <c r="K43" i="57" s="1"/>
  <c r="D47" i="38"/>
  <c r="K131" i="64" s="1" a="1"/>
  <c r="K131" i="64" s="1"/>
  <c r="G131" i="64" s="1"/>
  <c r="E47" i="38"/>
  <c r="M46" i="57" a="1"/>
  <c r="M46" i="57" s="1"/>
  <c r="M43" i="57" a="1"/>
  <c r="M43" i="57" s="1"/>
  <c r="J46" i="57" a="1"/>
  <c r="J46" i="57" s="1"/>
  <c r="J43" i="57" a="1"/>
  <c r="J43" i="57" s="1"/>
  <c r="L46" i="57" a="1"/>
  <c r="L46" i="57" s="1"/>
  <c r="L43" i="57" a="1"/>
  <c r="L43" i="57" s="1"/>
  <c r="E48" i="38"/>
  <c r="D48" i="38"/>
  <c r="K131" i="65" s="1" a="1"/>
  <c r="K131" i="65" s="1"/>
  <c r="G131" i="65" s="1"/>
  <c r="E46" i="38"/>
  <c r="D46" i="38"/>
  <c r="K131" i="63" s="1" a="1"/>
  <c r="K131" i="63" s="1"/>
  <c r="G131" i="63" s="1"/>
  <c r="I45" i="57" a="1"/>
  <c r="I45" i="57" s="1"/>
  <c r="I40" i="57" a="1"/>
  <c r="I40" i="57" s="1"/>
  <c r="I43" i="57" a="1"/>
  <c r="I43" i="57" s="1"/>
  <c r="H40" i="57" a="1"/>
  <c r="H40" i="57" s="1"/>
  <c r="H43" i="57" a="1"/>
  <c r="H43" i="57" s="1"/>
  <c r="E43" i="57" a="1"/>
  <c r="E43" i="57" s="1"/>
  <c r="D44" i="57"/>
  <c r="F45" i="57" a="1"/>
  <c r="F45" i="57" s="1"/>
  <c r="G40" i="57" a="1"/>
  <c r="G40" i="57" s="1"/>
  <c r="F40" i="57" a="1"/>
  <c r="F40" i="57" s="1"/>
  <c r="D45" i="57" l="1"/>
  <c r="K131" i="55" a="1"/>
  <c r="K131" i="55" s="1"/>
  <c r="K131" i="68" a="1"/>
  <c r="K131" i="68" s="1"/>
  <c r="G131" i="68" s="1"/>
  <c r="K131" i="67" a="1"/>
  <c r="K131" i="67" s="1"/>
  <c r="G131" i="67" s="1"/>
  <c r="K131" i="69" a="1"/>
  <c r="K131" i="69" s="1"/>
  <c r="G131" i="69" s="1"/>
  <c r="K131" i="70" a="1"/>
  <c r="K131" i="70" s="1"/>
  <c r="G131" i="70" s="1"/>
  <c r="K131" i="66" a="1"/>
  <c r="K131" i="66" s="1"/>
  <c r="G131" i="66" s="1"/>
  <c r="K131" i="71" a="1"/>
  <c r="K131" i="71" s="1"/>
  <c r="G131" i="71" s="1"/>
  <c r="E55" i="38"/>
  <c r="D55" i="38"/>
  <c r="D43" i="57" a="1"/>
  <c r="D43" i="57" s="1"/>
  <c r="I46" i="57" a="1"/>
  <c r="I46" i="57" s="1"/>
  <c r="I41" i="57" a="1"/>
  <c r="I41" i="57" s="1"/>
  <c r="I42" i="57" a="1"/>
  <c r="I42" i="57" s="1"/>
  <c r="H46" i="57" a="1"/>
  <c r="H46" i="57" s="1"/>
  <c r="H41" i="57" a="1"/>
  <c r="H41" i="57" s="1"/>
  <c r="H42" i="57" a="1"/>
  <c r="H42" i="57" s="1"/>
  <c r="D40" i="57" a="1"/>
  <c r="D40" i="57" s="1"/>
  <c r="G46" i="57" a="1"/>
  <c r="G46" i="57" s="1"/>
  <c r="G41" i="57" a="1"/>
  <c r="G41" i="57" s="1"/>
  <c r="G42" i="57" a="1"/>
  <c r="G42" i="57" s="1"/>
  <c r="E46" i="57" a="1"/>
  <c r="E46" i="57" s="1"/>
  <c r="E42" i="57" a="1"/>
  <c r="E42" i="57" s="1"/>
  <c r="F46" i="57" a="1"/>
  <c r="F46" i="57" s="1"/>
  <c r="F41" i="57" a="1"/>
  <c r="F41" i="57" s="1"/>
  <c r="F42" i="57" a="1"/>
  <c r="F42" i="57" s="1"/>
  <c r="O40" i="57"/>
  <c r="B288" i="36"/>
  <c r="K131" i="80" l="1" a="1"/>
  <c r="K131" i="80" s="1"/>
  <c r="G131" i="55"/>
  <c r="D42" i="57"/>
  <c r="D41" i="57"/>
  <c r="D46" i="57"/>
  <c r="B290" i="36"/>
  <c r="E50" i="57" l="1"/>
  <c r="D50" i="57" s="1"/>
  <c r="B293" i="36" l="1"/>
  <c r="B299" i="36"/>
  <c r="B311" i="36"/>
  <c r="B319" i="36"/>
  <c r="B292" i="36"/>
  <c r="B291" i="36"/>
  <c r="B305" i="36"/>
  <c r="B302" i="36"/>
  <c r="B304" i="36"/>
  <c r="B297" i="36"/>
  <c r="B306" i="36"/>
  <c r="B314" i="36"/>
  <c r="B313" i="36"/>
  <c r="B296" i="36"/>
  <c r="B309" i="36"/>
  <c r="B317" i="36"/>
  <c r="B320" i="36"/>
  <c r="B312" i="36"/>
  <c r="B298" i="36"/>
  <c r="B303" i="36"/>
  <c r="B310" i="36"/>
  <c r="B318" i="36"/>
  <c r="B301" i="36"/>
  <c r="B289" i="36"/>
  <c r="B332" i="36" l="1"/>
  <c r="B342" i="36" l="1"/>
  <c r="B333" i="36"/>
  <c r="B349" i="36" l="1"/>
  <c r="B340" i="36"/>
  <c r="B350" i="36"/>
  <c r="B351" i="36" l="1"/>
  <c r="B358" i="36" l="1"/>
  <c r="A406" i="36" l="1"/>
  <c r="B406" i="36" s="1"/>
  <c r="A407" i="36" l="1"/>
  <c r="B407" i="36" s="1"/>
  <c r="A408" i="36" l="1"/>
  <c r="B408" i="36" s="1"/>
  <c r="A409" i="36" l="1"/>
  <c r="B409" i="36" s="1"/>
  <c r="A410" i="36" l="1"/>
  <c r="B410" i="36" s="1"/>
  <c r="A411" i="36" l="1"/>
  <c r="B411" i="36" s="1"/>
  <c r="A412" i="36" l="1"/>
  <c r="B412" i="36" s="1"/>
  <c r="A413" i="36" l="1"/>
  <c r="B413" i="36" s="1"/>
  <c r="A414" i="36" l="1"/>
  <c r="B414" i="36" s="1"/>
  <c r="A415" i="36" l="1"/>
  <c r="B415" i="36" l="1"/>
  <c r="A418" i="36"/>
  <c r="A419" i="36" l="1"/>
  <c r="A420" i="36" s="1"/>
  <c r="A421" i="36" s="1"/>
  <c r="A422" i="36" s="1"/>
  <c r="A423" i="36" s="1"/>
  <c r="A424" i="36" s="1"/>
  <c r="A425" i="36" s="1"/>
  <c r="A426" i="36" s="1"/>
  <c r="A427" i="36" s="1"/>
  <c r="A428" i="36" s="1"/>
  <c r="A429" i="36" s="1"/>
  <c r="A430" i="36" s="1"/>
  <c r="A431" i="36" s="1"/>
  <c r="A432" i="36" s="1"/>
  <c r="A433" i="36" s="1"/>
  <c r="A434" i="36" s="1"/>
  <c r="A435" i="36" s="1"/>
  <c r="A436" i="36" s="1"/>
  <c r="A437" i="36" s="1"/>
  <c r="B444" i="36" l="1"/>
  <c r="B445" i="36" l="1"/>
  <c r="B446" i="36" l="1"/>
  <c r="B447" i="36"/>
  <c r="B448" i="36" l="1"/>
  <c r="B449" i="36"/>
  <c r="B450" i="36" l="1"/>
  <c r="B451" i="36" l="1"/>
  <c r="B452" i="36" l="1"/>
  <c r="B454" i="36" l="1"/>
  <c r="B453" i="36"/>
  <c r="B455" i="36" l="1"/>
  <c r="B457" i="36" l="1"/>
  <c r="B456" i="36"/>
  <c r="B458" i="36" l="1"/>
  <c r="B459" i="36" l="1"/>
  <c r="B460" i="36" l="1"/>
  <c r="B462" i="36" l="1"/>
  <c r="B461" i="36"/>
  <c r="B463" i="36"/>
  <c r="B464" i="36" l="1"/>
  <c r="B465" i="36" l="1"/>
  <c r="B466" i="36" l="1"/>
  <c r="B467" i="36" l="1"/>
  <c r="B468" i="36" l="1"/>
  <c r="B469" i="36" l="1"/>
  <c r="B470" i="36" l="1"/>
  <c r="B471" i="36" l="1"/>
  <c r="B472" i="36" l="1"/>
  <c r="B473" i="36" l="1"/>
  <c r="B474" i="36" l="1"/>
  <c r="B475" i="36" l="1"/>
  <c r="B476" i="36" l="1"/>
  <c r="B477" i="36" l="1"/>
  <c r="B479" i="36" l="1"/>
  <c r="B478" i="36"/>
  <c r="D83" i="57" a="1"/>
  <c r="D84" i="57" a="1"/>
  <c r="D84" i="57" l="1"/>
  <c r="D83" i="57"/>
  <c r="D79" i="57" a="1"/>
  <c r="D82" i="57" a="1"/>
  <c r="D82" i="57" l="1"/>
  <c r="D79" i="57"/>
  <c r="Q120" i="80" l="1"/>
  <c r="Q79" i="80" s="1"/>
  <c r="N120" i="80"/>
  <c r="N108" i="80" s="1"/>
  <c r="L120" i="80"/>
  <c r="P120" i="80"/>
  <c r="P79" i="80" s="1"/>
  <c r="K120" i="80"/>
  <c r="K108" i="80" s="1"/>
  <c r="M120" i="80"/>
  <c r="O120" i="80"/>
  <c r="O79" i="80" s="1"/>
  <c r="R120" i="80"/>
  <c r="R108" i="80" s="1"/>
  <c r="M79" i="80" l="1"/>
  <c r="N79" i="80"/>
  <c r="O108" i="80"/>
  <c r="K79" i="80"/>
  <c r="Q108" i="80"/>
  <c r="M108" i="80"/>
  <c r="R79" i="80"/>
  <c r="L79" i="80"/>
  <c r="L108" i="80"/>
  <c r="P108" i="80"/>
  <c r="G8" i="80" l="1"/>
  <c r="H69" i="80"/>
  <c r="L41" i="80"/>
  <c r="I41" i="80"/>
  <c r="J114" i="80"/>
  <c r="L85" i="80"/>
  <c r="L36" i="80"/>
  <c r="O23" i="80"/>
  <c r="G36" i="80"/>
  <c r="H146" i="80" s="1"/>
  <c r="G97" i="80"/>
  <c r="J85" i="80"/>
  <c r="K83" i="80"/>
  <c r="R97" i="80"/>
  <c r="R23" i="80"/>
  <c r="G23" i="80"/>
  <c r="H23" i="80"/>
  <c r="N23" i="80"/>
  <c r="Q83" i="80"/>
  <c r="P38" i="80"/>
  <c r="J36" i="80"/>
  <c r="R85" i="80"/>
  <c r="Q8" i="80"/>
  <c r="H83" i="80"/>
  <c r="K147" i="80" s="1"/>
  <c r="J41" i="80"/>
  <c r="K114" i="80"/>
  <c r="I114" i="80"/>
  <c r="I38" i="80"/>
  <c r="K38" i="80"/>
  <c r="H12" i="80"/>
  <c r="K97" i="80"/>
  <c r="G69" i="80"/>
  <c r="N8" i="80"/>
  <c r="H41" i="80"/>
  <c r="H65" i="80"/>
  <c r="P41" i="80"/>
  <c r="H38" i="80"/>
  <c r="J38" i="80"/>
  <c r="K23" i="80"/>
  <c r="G83" i="80"/>
  <c r="K146" i="80" s="1"/>
  <c r="L97" i="80"/>
  <c r="I125" i="80"/>
  <c r="G148" i="80" s="1"/>
  <c r="G65" i="80"/>
  <c r="P36" i="80"/>
  <c r="N97" i="80"/>
  <c r="J97" i="80"/>
  <c r="K125" i="80"/>
  <c r="O38" i="80"/>
  <c r="N12" i="80"/>
  <c r="R125" i="80"/>
  <c r="Q38" i="80"/>
  <c r="R12" i="80"/>
  <c r="H125" i="80"/>
  <c r="G147" i="80" s="1"/>
  <c r="P83" i="80"/>
  <c r="P125" i="80"/>
  <c r="O36" i="80"/>
  <c r="O8" i="80"/>
  <c r="O125" i="80"/>
  <c r="Q12" i="80"/>
  <c r="J83" i="80"/>
  <c r="G41" i="80"/>
  <c r="I69" i="80"/>
  <c r="L12" i="80"/>
  <c r="P8" i="80"/>
  <c r="M23" i="80"/>
  <c r="I65" i="80"/>
  <c r="J12" i="80"/>
  <c r="G18" i="80"/>
  <c r="O12" i="80"/>
  <c r="L125" i="80"/>
  <c r="Q125" i="80"/>
  <c r="R41" i="80"/>
  <c r="Q36" i="80"/>
  <c r="K36" i="80"/>
  <c r="M41" i="80"/>
  <c r="N83" i="80"/>
  <c r="H36" i="80"/>
  <c r="H147" i="80" s="1"/>
  <c r="I36" i="80"/>
  <c r="H148" i="80" s="1"/>
  <c r="N125" i="80"/>
  <c r="G85" i="80"/>
  <c r="J146" i="80" s="1"/>
  <c r="K8" i="80"/>
  <c r="H114" i="80"/>
  <c r="G64" i="80"/>
  <c r="G31" i="80"/>
  <c r="N31" i="80"/>
  <c r="H31" i="80"/>
  <c r="K31" i="80"/>
  <c r="L27" i="80"/>
  <c r="N104" i="80"/>
  <c r="Q10" i="80"/>
  <c r="K14" i="80"/>
  <c r="K16" i="80"/>
  <c r="P16" i="80"/>
  <c r="K21" i="80"/>
  <c r="K19" i="80"/>
  <c r="P30" i="80"/>
  <c r="K25" i="80"/>
  <c r="O97" i="80"/>
  <c r="H8" i="80"/>
  <c r="I83" i="80"/>
  <c r="K148" i="80" s="1"/>
  <c r="M125" i="80"/>
  <c r="I23" i="80"/>
  <c r="P85" i="80"/>
  <c r="R31" i="80"/>
  <c r="Q23" i="80"/>
  <c r="I97" i="80"/>
  <c r="Q114" i="80"/>
  <c r="J25" i="80"/>
  <c r="M14" i="80"/>
  <c r="J31" i="80"/>
  <c r="P31" i="80"/>
  <c r="O16" i="80"/>
  <c r="L102" i="80"/>
  <c r="K102" i="80"/>
  <c r="M17" i="80"/>
  <c r="P35" i="80"/>
  <c r="K22" i="80"/>
  <c r="O26" i="80"/>
  <c r="M102" i="80"/>
  <c r="N99" i="80"/>
  <c r="H103" i="80"/>
  <c r="I31" i="80"/>
  <c r="N14" i="80"/>
  <c r="L100" i="80"/>
  <c r="O11" i="80"/>
  <c r="N18" i="80"/>
  <c r="N102" i="80"/>
  <c r="G38" i="80"/>
  <c r="Q102" i="80"/>
  <c r="K41" i="80"/>
  <c r="N38" i="80"/>
  <c r="O30" i="80"/>
  <c r="J28" i="80"/>
  <c r="N15" i="80"/>
  <c r="L22" i="80"/>
  <c r="M28" i="80"/>
  <c r="O21" i="80"/>
  <c r="Q26" i="80"/>
  <c r="P25" i="80"/>
  <c r="P18" i="80"/>
  <c r="Q100" i="80"/>
  <c r="H85" i="80"/>
  <c r="J147" i="80" s="1"/>
  <c r="N100" i="80"/>
  <c r="Q31" i="80"/>
  <c r="L26" i="80"/>
  <c r="N21" i="80"/>
  <c r="J17" i="80"/>
  <c r="L31" i="80"/>
  <c r="Q20" i="80"/>
  <c r="P28" i="80"/>
  <c r="J102" i="80"/>
  <c r="O102" i="80"/>
  <c r="N35" i="80"/>
  <c r="K30" i="80"/>
  <c r="G68" i="80"/>
  <c r="O28" i="80"/>
  <c r="N11" i="80"/>
  <c r="O104" i="80"/>
  <c r="K15" i="80"/>
  <c r="O10" i="80"/>
  <c r="J30" i="80"/>
  <c r="Q27" i="80"/>
  <c r="M31" i="80"/>
  <c r="L14" i="80"/>
  <c r="O20" i="80"/>
  <c r="J11" i="80"/>
  <c r="L25" i="80"/>
  <c r="L20" i="80"/>
  <c r="P27" i="80"/>
  <c r="M25" i="80"/>
  <c r="N25" i="80"/>
  <c r="Q21" i="80"/>
  <c r="O100" i="80"/>
  <c r="L18" i="80"/>
  <c r="M100" i="80"/>
  <c r="P102" i="80"/>
  <c r="L17" i="80"/>
  <c r="L11" i="80"/>
  <c r="P15" i="80"/>
  <c r="N26" i="80"/>
  <c r="P22" i="80"/>
  <c r="O27" i="80"/>
  <c r="P17" i="80"/>
  <c r="M104" i="80"/>
  <c r="M35" i="80"/>
  <c r="N17" i="80"/>
  <c r="L30" i="80"/>
  <c r="O25" i="80"/>
  <c r="Q35" i="80"/>
  <c r="O14" i="80"/>
  <c r="L10" i="80"/>
  <c r="O15" i="80"/>
  <c r="O18" i="80"/>
  <c r="R38" i="80"/>
  <c r="L35" i="80"/>
  <c r="L104" i="80"/>
  <c r="L21" i="80"/>
  <c r="N30" i="80"/>
  <c r="K18" i="80"/>
  <c r="R28" i="80"/>
  <c r="H34" i="80"/>
  <c r="L19" i="80"/>
  <c r="M26" i="80"/>
  <c r="O19" i="80"/>
  <c r="K27" i="80"/>
  <c r="G74" i="80"/>
  <c r="P99" i="80"/>
  <c r="H116" i="80"/>
  <c r="P100" i="80"/>
  <c r="P11" i="80"/>
  <c r="J20" i="80"/>
  <c r="O99" i="80"/>
  <c r="K11" i="80"/>
  <c r="N28" i="80"/>
  <c r="N22" i="80"/>
  <c r="R17" i="80"/>
  <c r="P104" i="80"/>
  <c r="M30" i="80"/>
  <c r="M16" i="80"/>
  <c r="Q28" i="80"/>
  <c r="N19" i="80"/>
  <c r="J14" i="80"/>
  <c r="R15" i="80"/>
  <c r="R104" i="80"/>
  <c r="R116" i="80"/>
  <c r="O22" i="80"/>
  <c r="N27" i="80"/>
  <c r="J19" i="80"/>
  <c r="Q15" i="80"/>
  <c r="I85" i="80"/>
  <c r="J148" i="80" s="1"/>
  <c r="M29" i="80"/>
  <c r="J15" i="80"/>
  <c r="N16" i="80"/>
  <c r="R99" i="80"/>
  <c r="M20" i="80"/>
  <c r="Q16" i="80"/>
  <c r="J21" i="80"/>
  <c r="R19" i="80"/>
  <c r="G126" i="80"/>
  <c r="M8" i="80"/>
  <c r="R18" i="80"/>
  <c r="M15" i="80"/>
  <c r="J10" i="80"/>
  <c r="L16" i="80"/>
  <c r="M21" i="80"/>
  <c r="J22" i="80"/>
  <c r="N10" i="80"/>
  <c r="Q30" i="80"/>
  <c r="J26" i="80"/>
  <c r="J100" i="80"/>
  <c r="L99" i="80"/>
  <c r="Q104" i="80"/>
  <c r="R21" i="80"/>
  <c r="R102" i="80"/>
  <c r="H99" i="80"/>
  <c r="R34" i="80"/>
  <c r="G27" i="80"/>
  <c r="M19" i="80"/>
  <c r="L28" i="80"/>
  <c r="J16" i="80"/>
  <c r="J27" i="80"/>
  <c r="R35" i="80"/>
  <c r="M10" i="80"/>
  <c r="P19" i="80"/>
  <c r="P20" i="80"/>
  <c r="K10" i="80"/>
  <c r="M99" i="80"/>
  <c r="R25" i="80"/>
  <c r="G70" i="80"/>
  <c r="N41" i="80"/>
  <c r="F81" i="80" a="1"/>
  <c r="F81" i="80" s="1"/>
  <c r="Q97" i="80"/>
  <c r="Q85" i="80"/>
  <c r="R83" i="80"/>
  <c r="G63" i="80"/>
  <c r="M18" i="80"/>
  <c r="O17" i="80"/>
  <c r="I100" i="80"/>
  <c r="P26" i="80"/>
  <c r="M27" i="80"/>
  <c r="P21" i="80"/>
  <c r="Q14" i="80"/>
  <c r="Q22" i="80"/>
  <c r="K17" i="80"/>
  <c r="R11" i="80"/>
  <c r="R100" i="80"/>
  <c r="G100" i="80"/>
  <c r="H102" i="80"/>
  <c r="G53" i="80"/>
  <c r="R22" i="80"/>
  <c r="R10" i="80"/>
  <c r="H54" i="80"/>
  <c r="R126" i="80"/>
  <c r="Q25" i="80"/>
  <c r="R26" i="80"/>
  <c r="G58" i="80"/>
  <c r="M103" i="80"/>
  <c r="H11" i="80"/>
  <c r="L74" i="80"/>
  <c r="J126" i="80"/>
  <c r="H19" i="80"/>
  <c r="K29" i="80"/>
  <c r="O74" i="80"/>
  <c r="O101" i="80"/>
  <c r="L29" i="80"/>
  <c r="O35" i="80"/>
  <c r="Q18" i="80"/>
  <c r="H101" i="80"/>
  <c r="K100" i="80"/>
  <c r="R20" i="80"/>
  <c r="N29" i="80"/>
  <c r="G112" i="80"/>
  <c r="Q99" i="80"/>
  <c r="Q19" i="80"/>
  <c r="L15" i="80"/>
  <c r="P126" i="80"/>
  <c r="O126" i="80"/>
  <c r="J101" i="80"/>
  <c r="J99" i="80"/>
  <c r="I104" i="80"/>
  <c r="J116" i="80"/>
  <c r="M101" i="80"/>
  <c r="Q29" i="80"/>
  <c r="K35" i="80"/>
  <c r="K99" i="80"/>
  <c r="K104" i="80"/>
  <c r="M22" i="80"/>
  <c r="K26" i="80"/>
  <c r="I102" i="80"/>
  <c r="H22" i="80"/>
  <c r="R8" i="80"/>
  <c r="G15" i="80"/>
  <c r="H10" i="80"/>
  <c r="G102" i="80"/>
  <c r="Q126" i="80"/>
  <c r="P14" i="80"/>
  <c r="H58" i="80"/>
  <c r="O29" i="80"/>
  <c r="P34" i="80"/>
  <c r="I99" i="80"/>
  <c r="P29" i="80"/>
  <c r="Q11" i="80"/>
  <c r="P10" i="80"/>
  <c r="K20" i="80"/>
  <c r="H100" i="80"/>
  <c r="I52" i="80"/>
  <c r="J103" i="80"/>
  <c r="R36" i="80"/>
  <c r="K103" i="80"/>
  <c r="L103" i="80"/>
  <c r="K116" i="80"/>
  <c r="G26" i="80"/>
  <c r="G71" i="80"/>
  <c r="I58" i="80"/>
  <c r="H126" i="80"/>
  <c r="G99" i="80"/>
  <c r="G10" i="80"/>
  <c r="R30" i="80"/>
  <c r="G101" i="80"/>
  <c r="K101" i="80"/>
  <c r="H57" i="80"/>
  <c r="H14" i="80"/>
  <c r="H28" i="80"/>
  <c r="I60" i="80"/>
  <c r="I29" i="80"/>
  <c r="J35" i="80"/>
  <c r="R29" i="80"/>
  <c r="N101" i="80"/>
  <c r="I64" i="80"/>
  <c r="H26" i="80"/>
  <c r="G20" i="80"/>
  <c r="G28" i="80"/>
  <c r="I56" i="80"/>
  <c r="I11" i="80"/>
  <c r="I27" i="80"/>
  <c r="J34" i="80"/>
  <c r="H20" i="80"/>
  <c r="H63" i="80"/>
  <c r="I18" i="80"/>
  <c r="G16" i="80"/>
  <c r="K34" i="80"/>
  <c r="O116" i="80"/>
  <c r="G29" i="80"/>
  <c r="P116" i="80"/>
  <c r="R103" i="80"/>
  <c r="Q17" i="80"/>
  <c r="G56" i="80"/>
  <c r="I53" i="80"/>
  <c r="I51" i="80"/>
  <c r="I70" i="80"/>
  <c r="H104" i="80"/>
  <c r="I10" i="80"/>
  <c r="I35" i="80"/>
  <c r="G51" i="80"/>
  <c r="H51" i="80"/>
  <c r="I126" i="80"/>
  <c r="I28" i="80"/>
  <c r="H59" i="80"/>
  <c r="I16" i="80"/>
  <c r="G55" i="80"/>
  <c r="M116" i="80"/>
  <c r="I103" i="80"/>
  <c r="N34" i="80"/>
  <c r="K28" i="80"/>
  <c r="H53" i="80"/>
  <c r="J74" i="80"/>
  <c r="I63" i="80"/>
  <c r="G34" i="80"/>
  <c r="H60" i="80"/>
  <c r="G103" i="80"/>
  <c r="R101" i="80"/>
  <c r="I62" i="80"/>
  <c r="R74" i="80"/>
  <c r="Q116" i="80"/>
  <c r="N103" i="80"/>
  <c r="M38" i="80"/>
  <c r="J8" i="80"/>
  <c r="M12" i="80"/>
  <c r="P74" i="80"/>
  <c r="R16" i="80"/>
  <c r="G54" i="80"/>
  <c r="J104" i="80"/>
  <c r="G104" i="80"/>
  <c r="L116" i="80"/>
  <c r="H16" i="80"/>
  <c r="I101" i="80"/>
  <c r="I66" i="80"/>
  <c r="K74" i="80"/>
  <c r="H17" i="80"/>
  <c r="N20" i="80"/>
  <c r="I21" i="80"/>
  <c r="H61" i="80"/>
  <c r="Q34" i="80"/>
  <c r="O34" i="80"/>
  <c r="H15" i="80"/>
  <c r="H18" i="80"/>
  <c r="G21" i="80"/>
  <c r="H21" i="80"/>
  <c r="H64" i="80"/>
  <c r="G62" i="80"/>
  <c r="G11" i="80"/>
  <c r="G14" i="80"/>
  <c r="H74" i="80"/>
  <c r="L101" i="80"/>
  <c r="N126" i="80"/>
  <c r="H72" i="80"/>
  <c r="R27" i="80"/>
  <c r="M11" i="80"/>
  <c r="H68" i="80"/>
  <c r="H67" i="80"/>
  <c r="I14" i="80"/>
  <c r="R14" i="80"/>
  <c r="I116" i="80"/>
  <c r="I54" i="80"/>
  <c r="H27" i="80"/>
  <c r="I57" i="80"/>
  <c r="I26" i="80"/>
  <c r="H52" i="80"/>
  <c r="Q103" i="80"/>
  <c r="H71" i="80"/>
  <c r="O103" i="80"/>
  <c r="K126" i="80"/>
  <c r="I19" i="80"/>
  <c r="I67" i="80"/>
  <c r="P101" i="80"/>
  <c r="P103" i="80"/>
  <c r="L34" i="80"/>
  <c r="G72" i="80"/>
  <c r="G61" i="80"/>
  <c r="G30" i="80"/>
  <c r="M34" i="80"/>
  <c r="H35" i="80"/>
  <c r="I55" i="80"/>
  <c r="H56" i="80"/>
  <c r="G22" i="80"/>
  <c r="N74" i="80"/>
  <c r="I30" i="80"/>
  <c r="I17" i="80"/>
  <c r="I74" i="80"/>
  <c r="N116" i="80"/>
  <c r="Q74" i="80"/>
  <c r="H66" i="80"/>
  <c r="I20" i="80"/>
  <c r="G52" i="80"/>
  <c r="Q101" i="80"/>
  <c r="H25" i="80"/>
  <c r="I15" i="80"/>
  <c r="I72" i="80"/>
  <c r="I25" i="80"/>
  <c r="G25" i="80"/>
  <c r="P12" i="80"/>
  <c r="H30" i="80"/>
  <c r="I34" i="80"/>
  <c r="G67" i="80"/>
  <c r="J29" i="80"/>
  <c r="G57" i="80"/>
  <c r="H55" i="80"/>
  <c r="I68" i="80"/>
  <c r="G66" i="80"/>
  <c r="M126" i="80"/>
  <c r="H62" i="80"/>
  <c r="L126" i="80"/>
  <c r="G19" i="80"/>
  <c r="I71" i="80"/>
  <c r="G60" i="80"/>
  <c r="I22" i="80"/>
  <c r="G35" i="80"/>
  <c r="G59" i="80"/>
  <c r="I59" i="80"/>
  <c r="H70" i="80"/>
  <c r="H29" i="80"/>
  <c r="J18" i="80"/>
  <c r="M74" i="80"/>
  <c r="G17" i="80"/>
  <c r="O31" i="80"/>
  <c r="N85" i="80"/>
  <c r="M97" i="80"/>
  <c r="O85" i="80"/>
  <c r="M85" i="80"/>
  <c r="N114" i="80"/>
  <c r="N36" i="80"/>
  <c r="Q41" i="80"/>
  <c r="P23" i="80"/>
  <c r="J23" i="80"/>
  <c r="L83" i="80"/>
  <c r="I12" i="80"/>
  <c r="I8" i="80"/>
  <c r="G12" i="80"/>
  <c r="R114" i="80"/>
  <c r="L38" i="80"/>
  <c r="L8" i="80"/>
  <c r="M114" i="80"/>
  <c r="J125" i="80"/>
  <c r="O83" i="80"/>
  <c r="L23" i="80"/>
  <c r="O41" i="80"/>
  <c r="G125" i="80"/>
  <c r="G146" i="80" s="1"/>
  <c r="H97" i="80"/>
  <c r="M36" i="80"/>
  <c r="M83" i="80"/>
  <c r="O114" i="80"/>
  <c r="K12" i="80"/>
  <c r="K85" i="80"/>
  <c r="P114" i="80"/>
  <c r="L114" i="80"/>
  <c r="K151" i="80" l="1"/>
  <c r="G142" i="80" a="1"/>
  <c r="G142" i="80" s="1"/>
  <c r="G144" i="80" a="1"/>
  <c r="G144" i="80" s="1"/>
  <c r="G134" i="80"/>
  <c r="G151" i="80"/>
  <c r="K149" i="80"/>
  <c r="K152" i="80"/>
  <c r="G149" i="80"/>
  <c r="J151" i="80"/>
  <c r="J150" i="80"/>
  <c r="J152" i="80"/>
  <c r="G150" i="80"/>
  <c r="G152" i="80"/>
  <c r="K150" i="80"/>
  <c r="J149" i="80"/>
  <c r="I146" i="80"/>
  <c r="H152" i="80"/>
  <c r="H151" i="80"/>
  <c r="H149" i="80"/>
  <c r="H150" i="80"/>
  <c r="O42" i="80"/>
  <c r="Q87" i="80"/>
  <c r="N87" i="80"/>
  <c r="P13" i="80"/>
  <c r="N13" i="80"/>
  <c r="H86" i="80"/>
  <c r="P24" i="80"/>
  <c r="R32" i="80"/>
  <c r="P39" i="80"/>
  <c r="G33" i="80"/>
  <c r="L124" i="80"/>
  <c r="R98" i="80"/>
  <c r="L42" i="80"/>
  <c r="G13" i="80"/>
  <c r="H96" i="80"/>
  <c r="O40" i="80"/>
  <c r="M124" i="80"/>
  <c r="J87" i="80"/>
  <c r="O13" i="80"/>
  <c r="P37" i="80"/>
  <c r="G24" i="80"/>
  <c r="H24" i="80"/>
  <c r="K9" i="80"/>
  <c r="K13" i="80"/>
  <c r="Q13" i="80"/>
  <c r="R9" i="80"/>
  <c r="J84" i="80"/>
  <c r="J124" i="80"/>
  <c r="Q98" i="80"/>
  <c r="O112" i="80"/>
  <c r="P86" i="80"/>
  <c r="K33" i="80"/>
  <c r="J115" i="80"/>
  <c r="R43" i="80"/>
  <c r="Q115" i="80"/>
  <c r="O37" i="80"/>
  <c r="J86" i="80"/>
  <c r="L37" i="80"/>
  <c r="L24" i="80"/>
  <c r="Q124" i="80"/>
  <c r="O39" i="80"/>
  <c r="H43" i="80"/>
  <c r="L86" i="80"/>
  <c r="G124" i="80"/>
  <c r="R112" i="80"/>
  <c r="I75" i="80"/>
  <c r="N39" i="80"/>
  <c r="N9" i="80"/>
  <c r="K42" i="80"/>
  <c r="H39" i="80"/>
  <c r="P33" i="80"/>
  <c r="M39" i="80"/>
  <c r="N24" i="80"/>
  <c r="M115" i="80"/>
  <c r="N37" i="80"/>
  <c r="I39" i="80"/>
  <c r="I87" i="80"/>
  <c r="I98" i="80"/>
  <c r="N115" i="80"/>
  <c r="J9" i="80"/>
  <c r="J24" i="80"/>
  <c r="M96" i="80"/>
  <c r="M13" i="80"/>
  <c r="R37" i="80"/>
  <c r="R84" i="80"/>
  <c r="Q24" i="80"/>
  <c r="I115" i="80"/>
  <c r="J37" i="80"/>
  <c r="Q9" i="80"/>
  <c r="Q84" i="80"/>
  <c r="K98" i="80"/>
  <c r="K39" i="80"/>
  <c r="G42" i="80"/>
  <c r="K84" i="80"/>
  <c r="N112" i="80"/>
  <c r="N86" i="80"/>
  <c r="O86" i="80"/>
  <c r="H87" i="80"/>
  <c r="L43" i="80"/>
  <c r="R40" i="80"/>
  <c r="P9" i="80"/>
  <c r="I124" i="80"/>
  <c r="H42" i="80"/>
  <c r="J39" i="80"/>
  <c r="I84" i="80"/>
  <c r="L87" i="80"/>
  <c r="H73" i="80"/>
  <c r="G40" i="80"/>
  <c r="G87" i="80"/>
  <c r="I37" i="80"/>
  <c r="K37" i="80"/>
  <c r="H9" i="80"/>
  <c r="O43" i="80"/>
  <c r="M40" i="80"/>
  <c r="M32" i="80"/>
  <c r="I40" i="80"/>
  <c r="J40" i="80"/>
  <c r="I96" i="80"/>
  <c r="I24" i="80"/>
  <c r="O96" i="80"/>
  <c r="H40" i="80"/>
  <c r="N40" i="80"/>
  <c r="H32" i="80"/>
  <c r="O84" i="80"/>
  <c r="P115" i="80"/>
  <c r="L13" i="80"/>
  <c r="G135" i="80"/>
  <c r="R13" i="80"/>
  <c r="R124" i="80"/>
  <c r="O98" i="80"/>
  <c r="G75" i="80"/>
  <c r="M98" i="80"/>
  <c r="H75" i="80"/>
  <c r="L98" i="80"/>
  <c r="L39" i="80"/>
  <c r="K43" i="80"/>
  <c r="R96" i="80"/>
  <c r="K86" i="80"/>
  <c r="H37" i="80"/>
  <c r="M37" i="80"/>
  <c r="J112" i="80"/>
  <c r="I112" i="80"/>
  <c r="I148" i="80" s="1"/>
  <c r="O87" i="80"/>
  <c r="L112" i="80"/>
  <c r="P112" i="80"/>
  <c r="K87" i="80"/>
  <c r="P84" i="80"/>
  <c r="M9" i="80"/>
  <c r="P96" i="80"/>
  <c r="O115" i="80"/>
  <c r="N98" i="80"/>
  <c r="P32" i="80"/>
  <c r="O33" i="80"/>
  <c r="M112" i="80"/>
  <c r="K40" i="80"/>
  <c r="J96" i="80"/>
  <c r="R86" i="80"/>
  <c r="L40" i="80"/>
  <c r="N32" i="80"/>
  <c r="L33" i="80"/>
  <c r="I86" i="80"/>
  <c r="Q112" i="80"/>
  <c r="L32" i="80"/>
  <c r="H33" i="80"/>
  <c r="O32" i="80"/>
  <c r="N33" i="80"/>
  <c r="L9" i="80"/>
  <c r="N124" i="80"/>
  <c r="M42" i="80"/>
  <c r="I73" i="80"/>
  <c r="R39" i="80"/>
  <c r="K124" i="80"/>
  <c r="Q37" i="80"/>
  <c r="H84" i="80"/>
  <c r="P42" i="80"/>
  <c r="I43" i="80"/>
  <c r="G73" i="80"/>
  <c r="H13" i="80"/>
  <c r="L115" i="80"/>
  <c r="R87" i="80"/>
  <c r="R24" i="80"/>
  <c r="L84" i="80"/>
  <c r="G96" i="80"/>
  <c r="O24" i="80"/>
  <c r="M86" i="80"/>
  <c r="I13" i="80"/>
  <c r="M84" i="80"/>
  <c r="M87" i="80"/>
  <c r="H115" i="80"/>
  <c r="M33" i="80"/>
  <c r="Q33" i="80"/>
  <c r="J32" i="80"/>
  <c r="Q32" i="80"/>
  <c r="K32" i="80"/>
  <c r="R33" i="80"/>
  <c r="I9" i="80"/>
  <c r="I32" i="80"/>
  <c r="H112" i="80"/>
  <c r="I147" i="80" s="1"/>
  <c r="R42" i="80"/>
  <c r="J13" i="80"/>
  <c r="M24" i="80"/>
  <c r="K24" i="80"/>
  <c r="O9" i="80"/>
  <c r="Q39" i="80"/>
  <c r="J43" i="80"/>
  <c r="I42" i="80"/>
  <c r="M43" i="80"/>
  <c r="N84" i="80"/>
  <c r="P43" i="80"/>
  <c r="Q42" i="80"/>
  <c r="Q96" i="80"/>
  <c r="N42" i="80"/>
  <c r="Q40" i="80"/>
  <c r="I33" i="80"/>
  <c r="P40" i="80"/>
  <c r="J33" i="80"/>
  <c r="R115" i="80"/>
  <c r="J98" i="80"/>
  <c r="P87" i="80"/>
  <c r="Q86" i="80"/>
  <c r="P98" i="80"/>
  <c r="N43" i="80"/>
  <c r="O124" i="80"/>
  <c r="P124" i="80"/>
  <c r="H124" i="80"/>
  <c r="N96" i="80"/>
  <c r="L96" i="80"/>
  <c r="Q43" i="80"/>
  <c r="K96" i="80"/>
  <c r="K112" i="80"/>
  <c r="J42" i="80"/>
  <c r="H98" i="80"/>
  <c r="K115" i="80"/>
  <c r="I131" i="80" l="1"/>
  <c r="G131" i="80" s="1"/>
  <c r="G143" i="80" a="1"/>
  <c r="G143" i="80" s="1"/>
  <c r="I144" i="80"/>
  <c r="I141" i="80"/>
  <c r="I149" i="80"/>
  <c r="I151" i="80"/>
  <c r="I152" i="80"/>
  <c r="I150" i="80"/>
  <c r="I142" i="80"/>
  <c r="O113" i="80"/>
  <c r="L113" i="80"/>
  <c r="R113" i="80"/>
  <c r="P113" i="80"/>
  <c r="G141" i="80" a="1"/>
  <c r="G141" i="80" s="1"/>
  <c r="J113" i="80"/>
  <c r="N113" i="80"/>
  <c r="Q113" i="80"/>
  <c r="M113" i="80"/>
  <c r="I113" i="80"/>
  <c r="H113" i="80"/>
  <c r="K113" i="80"/>
  <c r="I143" i="80" l="1"/>
  <c r="G79" i="80"/>
  <c r="G108" i="80"/>
  <c r="G47" i="80" l="1"/>
  <c r="G92" i="80"/>
  <c r="I79" i="80"/>
  <c r="J79" i="80"/>
  <c r="J108" i="80" l="1"/>
  <c r="I108" i="8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<sst xmlns="http://schemas.openxmlformats.org/spreadsheetml/2006/main" count="9224" uniqueCount="1595">
  <si>
    <t>要件チェックシート</t>
    <rPh sb="0" eb="2">
      <t>ヨウケン</t>
    </rPh>
    <phoneticPr fontId="1"/>
  </si>
  <si>
    <t>※直接入力不可</t>
    <rPh sb="1" eb="3">
      <t>チョクセツ</t>
    </rPh>
    <rPh sb="3" eb="5">
      <t>ニュウリョク</t>
    </rPh>
    <rPh sb="5" eb="7">
      <t>フカ</t>
    </rPh>
    <phoneticPr fontId="1"/>
  </si>
  <si>
    <t>▼全体</t>
    <rPh sb="1" eb="3">
      <t>ゼンタイ</t>
    </rPh>
    <phoneticPr fontId="1"/>
  </si>
  <si>
    <t>全体</t>
    <rPh sb="0" eb="2">
      <t>ゼンタイ</t>
    </rPh>
    <phoneticPr fontId="1"/>
  </si>
  <si>
    <t>単位</t>
    <rPh sb="0" eb="2">
      <t>タンイ</t>
    </rPh>
    <phoneticPr fontId="1"/>
  </si>
  <si>
    <t>事業名</t>
    <rPh sb="0" eb="3">
      <t>ジギョウメイ</t>
    </rPh>
    <phoneticPr fontId="1"/>
  </si>
  <si>
    <t>50億</t>
    <phoneticPr fontId="1"/>
  </si>
  <si>
    <t>申請形態（単独申請／コンソーシアムあるいはリース会社との共同申請）</t>
    <rPh sb="0" eb="2">
      <t>シンセイ</t>
    </rPh>
    <rPh sb="2" eb="4">
      <t>ケイタイ</t>
    </rPh>
    <rPh sb="5" eb="7">
      <t>タンドク</t>
    </rPh>
    <rPh sb="7" eb="9">
      <t>シンセイ</t>
    </rPh>
    <rPh sb="24" eb="26">
      <t>ガイシャ</t>
    </rPh>
    <rPh sb="28" eb="30">
      <t>キョウドウ</t>
    </rPh>
    <rPh sb="30" eb="32">
      <t>シンセイ</t>
    </rPh>
    <phoneticPr fontId="1"/>
  </si>
  <si>
    <t>20億</t>
    <phoneticPr fontId="1"/>
  </si>
  <si>
    <t>参加企業数</t>
    <rPh sb="0" eb="2">
      <t>サンカ</t>
    </rPh>
    <rPh sb="2" eb="4">
      <t>キギョウ</t>
    </rPh>
    <rPh sb="4" eb="5">
      <t>スウ</t>
    </rPh>
    <phoneticPr fontId="1"/>
  </si>
  <si>
    <t>15億</t>
    <phoneticPr fontId="1"/>
  </si>
  <si>
    <t>補助率（1/4補助率を許容するか）</t>
    <phoneticPr fontId="1"/>
  </si>
  <si>
    <t>申請の類型</t>
    <phoneticPr fontId="1"/>
  </si>
  <si>
    <t>OFFSET用関数↓</t>
    <rPh sb="6" eb="7">
      <t>ヨウ</t>
    </rPh>
    <rPh sb="7" eb="9">
      <t>カンスウ</t>
    </rPh>
    <phoneticPr fontId="1"/>
  </si>
  <si>
    <t>▼企業概要</t>
    <rPh sb="1" eb="3">
      <t>キギョウ</t>
    </rPh>
    <rPh sb="3" eb="5">
      <t>ガイヨウ</t>
    </rPh>
    <phoneticPr fontId="4"/>
  </si>
  <si>
    <t>各社概要</t>
    <rPh sb="0" eb="2">
      <t>カクシャ</t>
    </rPh>
    <rPh sb="2" eb="4">
      <t>ガイヨウ</t>
    </rPh>
    <phoneticPr fontId="4"/>
  </si>
  <si>
    <t>事業者1
（幹事企業）</t>
    <rPh sb="0" eb="3">
      <t>ジギョウシャ</t>
    </rPh>
    <rPh sb="6" eb="10">
      <t>カンジキギョウ</t>
    </rPh>
    <phoneticPr fontId="1"/>
  </si>
  <si>
    <t>事業者2</t>
    <rPh sb="0" eb="3">
      <t>ジギョウシャ</t>
    </rPh>
    <phoneticPr fontId="1"/>
  </si>
  <si>
    <t>事業者3</t>
    <rPh sb="0" eb="3">
      <t>ジギョウシャ</t>
    </rPh>
    <phoneticPr fontId="1"/>
  </si>
  <si>
    <t>事業者4</t>
    <rPh sb="0" eb="3">
      <t>ジギョウシャ</t>
    </rPh>
    <phoneticPr fontId="1"/>
  </si>
  <si>
    <t>事業者5</t>
    <rPh sb="0" eb="3">
      <t>ジギョウシャ</t>
    </rPh>
    <phoneticPr fontId="1"/>
  </si>
  <si>
    <t>事業者6</t>
    <rPh sb="0" eb="3">
      <t>ジギョウシャ</t>
    </rPh>
    <phoneticPr fontId="1"/>
  </si>
  <si>
    <t>事業者7</t>
    <rPh sb="0" eb="3">
      <t>ジギョウシャ</t>
    </rPh>
    <phoneticPr fontId="1"/>
  </si>
  <si>
    <t>事業者8</t>
    <rPh sb="0" eb="3">
      <t>ジギョウシャ</t>
    </rPh>
    <phoneticPr fontId="1"/>
  </si>
  <si>
    <t>事業者9</t>
    <rPh sb="0" eb="3">
      <t>ジギョウシャ</t>
    </rPh>
    <phoneticPr fontId="1"/>
  </si>
  <si>
    <t>事業者10</t>
    <rPh sb="0" eb="3">
      <t>ジギョウシャ</t>
    </rPh>
    <phoneticPr fontId="1"/>
  </si>
  <si>
    <t>事業者名（企業名）</t>
    <phoneticPr fontId="1"/>
  </si>
  <si>
    <t>事業者種別</t>
    <rPh sb="0" eb="3">
      <t>ジギョウシャ</t>
    </rPh>
    <rPh sb="3" eb="5">
      <t>シュベツ</t>
    </rPh>
    <phoneticPr fontId="1"/>
  </si>
  <si>
    <t>大企業・みなし大企業に該当するか</t>
    <rPh sb="0" eb="3">
      <t>ダイキギョウ</t>
    </rPh>
    <rPh sb="7" eb="10">
      <t>ダイキギョウ</t>
    </rPh>
    <rPh sb="11" eb="13">
      <t>ガイトウ</t>
    </rPh>
    <phoneticPr fontId="1"/>
  </si>
  <si>
    <t>産業競争力強化法上の「中小企業者」に該当するか</t>
    <phoneticPr fontId="1"/>
  </si>
  <si>
    <t>スタートアップ企業に該当するか</t>
    <rPh sb="7" eb="9">
      <t>キギョウ</t>
    </rPh>
    <rPh sb="10" eb="12">
      <t>ガイトウ</t>
    </rPh>
    <phoneticPr fontId="1"/>
  </si>
  <si>
    <t>申請の類型</t>
    <rPh sb="0" eb="2">
      <t>シンセイ</t>
    </rPh>
    <rPh sb="3" eb="5">
      <t>ルイケイ</t>
    </rPh>
    <phoneticPr fontId="4"/>
  </si>
  <si>
    <t>リース会社に該当するか</t>
    <rPh sb="3" eb="5">
      <t>ガイシャ</t>
    </rPh>
    <rPh sb="6" eb="8">
      <t>ガイトウ</t>
    </rPh>
    <phoneticPr fontId="1"/>
  </si>
  <si>
    <t>▼要件確認</t>
    <rPh sb="1" eb="3">
      <t>ヨウケン</t>
    </rPh>
    <rPh sb="3" eb="5">
      <t>カクニン</t>
    </rPh>
    <phoneticPr fontId="4"/>
  </si>
  <si>
    <t>要件</t>
    <rPh sb="0" eb="2">
      <t>ヨウケン</t>
    </rPh>
    <phoneticPr fontId="4"/>
  </si>
  <si>
    <t>●補助事業期間</t>
    <rPh sb="1" eb="3">
      <t>ホジョ</t>
    </rPh>
    <rPh sb="3" eb="5">
      <t>ジギョウ</t>
    </rPh>
    <rPh sb="5" eb="7">
      <t>キカン</t>
    </rPh>
    <phoneticPr fontId="4"/>
  </si>
  <si>
    <t xml:space="preserve">交付決定日から最長で令和 10 年 12 月末まで </t>
    <phoneticPr fontId="4"/>
  </si>
  <si>
    <t>●所在地</t>
    <rPh sb="1" eb="4">
      <t>ショザイチ</t>
    </rPh>
    <phoneticPr fontId="4"/>
  </si>
  <si>
    <t>日本国内に本社を有する</t>
    <phoneticPr fontId="4"/>
  </si>
  <si>
    <t>日本国内に補助事業の実施場所を有する</t>
    <phoneticPr fontId="4"/>
  </si>
  <si>
    <t>●従業員数</t>
    <rPh sb="1" eb="4">
      <t>ジュウギョウイン</t>
    </rPh>
    <rPh sb="4" eb="5">
      <t>スウ</t>
    </rPh>
    <phoneticPr fontId="4"/>
  </si>
  <si>
    <t>常時使用する従業員の数が 2,000 人以下
※最新決算期時点で常時使用する従業員の数が0人の場合は、役員数でチェック</t>
    <phoneticPr fontId="4"/>
  </si>
  <si>
    <t>従業員数に鑑みた企業分類</t>
    <rPh sb="0" eb="4">
      <t>ジュウギョウインスウ</t>
    </rPh>
    <rPh sb="5" eb="6">
      <t>カンガ</t>
    </rPh>
    <rPh sb="8" eb="12">
      <t>キギョウブンルイ</t>
    </rPh>
    <phoneticPr fontId="1"/>
  </si>
  <si>
    <t>●投資下限額</t>
    <rPh sb="1" eb="3">
      <t>トウシ</t>
    </rPh>
    <rPh sb="3" eb="6">
      <t>カゲンガク</t>
    </rPh>
    <phoneticPr fontId="1"/>
  </si>
  <si>
    <t>補助対象</t>
    <rPh sb="0" eb="2">
      <t>ホジョ</t>
    </rPh>
    <rPh sb="2" eb="4">
      <t>タイショウ</t>
    </rPh>
    <phoneticPr fontId="1"/>
  </si>
  <si>
    <t>↓補助対象経費合計</t>
    <rPh sb="1" eb="3">
      <t>ホジョ</t>
    </rPh>
    <rPh sb="3" eb="5">
      <t>タイショウ</t>
    </rPh>
    <rPh sb="5" eb="7">
      <t>ケイヒ</t>
    </rPh>
    <rPh sb="7" eb="9">
      <t>ゴウケイ</t>
    </rPh>
    <phoneticPr fontId="1"/>
  </si>
  <si>
    <t>投資下限額（専門家経費・外注費を除く補助対象経費≧一般企業向け20億／100億宣言企業15億）</t>
    <rPh sb="0" eb="2">
      <t>トウシ</t>
    </rPh>
    <rPh sb="2" eb="5">
      <t>カゲンガク</t>
    </rPh>
    <rPh sb="18" eb="20">
      <t>ホジョ</t>
    </rPh>
    <rPh sb="20" eb="22">
      <t>タイショウ</t>
    </rPh>
    <rPh sb="22" eb="24">
      <t>ケイヒ</t>
    </rPh>
    <rPh sb="38" eb="39">
      <t>オク</t>
    </rPh>
    <rPh sb="39" eb="43">
      <t>センゲンキギョウ</t>
    </rPh>
    <phoneticPr fontId="1"/>
  </si>
  <si>
    <t>補助額（補助対象経費の1/3or50億円のうち小さい額）</t>
    <rPh sb="0" eb="2">
      <t>ホジョ</t>
    </rPh>
    <rPh sb="2" eb="3">
      <t>ガク</t>
    </rPh>
    <rPh sb="23" eb="24">
      <t>チイ</t>
    </rPh>
    <rPh sb="26" eb="27">
      <t>ガク</t>
    </rPh>
    <phoneticPr fontId="4"/>
  </si>
  <si>
    <t>補助額（補助対象経費の1/4or50億円のうち小さい額）</t>
    <rPh sb="0" eb="2">
      <t>ホジョ</t>
    </rPh>
    <rPh sb="2" eb="3">
      <t>ガク</t>
    </rPh>
    <rPh sb="4" eb="6">
      <t>ホジョ</t>
    </rPh>
    <rPh sb="6" eb="8">
      <t>タイショウ</t>
    </rPh>
    <rPh sb="8" eb="10">
      <t>ケイヒ</t>
    </rPh>
    <rPh sb="18" eb="20">
      <t>オクエン</t>
    </rPh>
    <rPh sb="23" eb="24">
      <t>チイ</t>
    </rPh>
    <rPh sb="26" eb="27">
      <t>ガク</t>
    </rPh>
    <phoneticPr fontId="4"/>
  </si>
  <si>
    <t>専門家経費・外注費を除く補助対象経費≧一般企業向け10億／100億宣言企業7.5億以上の事業者１者以上</t>
    <rPh sb="0" eb="3">
      <t>センモンカ</t>
    </rPh>
    <rPh sb="14" eb="16">
      <t>タイショウ</t>
    </rPh>
    <rPh sb="16" eb="18">
      <t>ケイヒ</t>
    </rPh>
    <rPh sb="41" eb="43">
      <t>イジョウ</t>
    </rPh>
    <rPh sb="44" eb="47">
      <t>ジギョウシャ</t>
    </rPh>
    <rPh sb="48" eb="49">
      <t>シャ</t>
    </rPh>
    <rPh sb="49" eb="51">
      <t>イジョウ</t>
    </rPh>
    <phoneticPr fontId="1"/>
  </si>
  <si>
    <t>補助事業に要する経費の有無</t>
    <rPh sb="0" eb="2">
      <t>ホジョ</t>
    </rPh>
    <rPh sb="2" eb="4">
      <t>ジギョウ</t>
    </rPh>
    <rPh sb="5" eb="6">
      <t>ヨウ</t>
    </rPh>
    <rPh sb="8" eb="10">
      <t>ケイヒ</t>
    </rPh>
    <rPh sb="11" eb="13">
      <t>ウム</t>
    </rPh>
    <phoneticPr fontId="1"/>
  </si>
  <si>
    <t>事業に要する経費において、建物費＋機械装置費＋ソフトウェア費＞外注費＋専門家経費</t>
    <rPh sb="0" eb="2">
      <t>ジギョウ</t>
    </rPh>
    <rPh sb="3" eb="4">
      <t>ヨウ</t>
    </rPh>
    <rPh sb="6" eb="8">
      <t>ケイヒ</t>
    </rPh>
    <rPh sb="13" eb="15">
      <t>タテモノ</t>
    </rPh>
    <rPh sb="15" eb="16">
      <t>ヒ</t>
    </rPh>
    <rPh sb="17" eb="19">
      <t>キカイ</t>
    </rPh>
    <rPh sb="19" eb="21">
      <t>ソウチ</t>
    </rPh>
    <rPh sb="21" eb="22">
      <t>ヒ</t>
    </rPh>
    <rPh sb="29" eb="30">
      <t>ヒ</t>
    </rPh>
    <rPh sb="31" eb="34">
      <t>ガイチュウヒ</t>
    </rPh>
    <rPh sb="35" eb="38">
      <t>センモンカ</t>
    </rPh>
    <rPh sb="38" eb="40">
      <t>ケイヒ</t>
    </rPh>
    <phoneticPr fontId="1"/>
  </si>
  <si>
    <t>補助対象経費において、建物費＋機械装置費＋ソフトウェア費＞外注費＋専門家経費</t>
    <rPh sb="0" eb="6">
      <t>ホジョタイショウケイヒ</t>
    </rPh>
    <rPh sb="11" eb="13">
      <t>タテモノ</t>
    </rPh>
    <rPh sb="13" eb="14">
      <t>ヒ</t>
    </rPh>
    <rPh sb="15" eb="17">
      <t>キカイ</t>
    </rPh>
    <rPh sb="17" eb="19">
      <t>ソウチ</t>
    </rPh>
    <rPh sb="19" eb="20">
      <t>ヒ</t>
    </rPh>
    <rPh sb="27" eb="28">
      <t>ヒ</t>
    </rPh>
    <rPh sb="29" eb="32">
      <t>ガイチュウヒ</t>
    </rPh>
    <rPh sb="33" eb="36">
      <t>センモンカ</t>
    </rPh>
    <rPh sb="36" eb="38">
      <t>ケイヒ</t>
    </rPh>
    <phoneticPr fontId="1"/>
  </si>
  <si>
    <t>●賃上げ要件</t>
    <rPh sb="1" eb="3">
      <t>チンア</t>
    </rPh>
    <rPh sb="4" eb="6">
      <t>ヨウケン</t>
    </rPh>
    <phoneticPr fontId="4"/>
  </si>
  <si>
    <t>賃上げ対象</t>
    <rPh sb="0" eb="2">
      <t>チンア</t>
    </rPh>
    <rPh sb="3" eb="5">
      <t>タイショウ</t>
    </rPh>
    <phoneticPr fontId="1"/>
  </si>
  <si>
    <t>①１人当たり給与支給総額の年平均上昇率≧基準率かつ②１人当たり給与支給総額において基準年度≧最新決算期</t>
    <phoneticPr fontId="1"/>
  </si>
  <si>
    <t>※記載方法について
・従業員が1人以上&amp;補助事業で要件を満たしている→補助事業・従業員で該当
・従業員が1人以上&amp;補助事業で要件未達成だが全社で達成→全社・従業員で該当
・従業員が1人以上&amp;補助事業でも全社でも要件未達成→非該当
・従業員が0人&amp;補助事業で要件を満たしている→補助事業・役員で該当
・従業員が0人&amp;補助事業で要件未達成だが全社で達成→全社・役員で該当
・従業員が0人&amp;補助事業でも全社でも要件未達成→非該当</t>
    <rPh sb="1" eb="3">
      <t>キサイ</t>
    </rPh>
    <rPh sb="3" eb="5">
      <t>ホウホウ</t>
    </rPh>
    <rPh sb="11" eb="14">
      <t>ジュウギョウイン</t>
    </rPh>
    <rPh sb="16" eb="17">
      <t>ヒト</t>
    </rPh>
    <rPh sb="17" eb="19">
      <t>イジョウ</t>
    </rPh>
    <rPh sb="20" eb="22">
      <t>ホジョ</t>
    </rPh>
    <rPh sb="22" eb="24">
      <t>ジギョウ</t>
    </rPh>
    <rPh sb="25" eb="27">
      <t>ヨウケン</t>
    </rPh>
    <rPh sb="28" eb="29">
      <t>ミ</t>
    </rPh>
    <rPh sb="37" eb="39">
      <t>ジギョウ</t>
    </rPh>
    <rPh sb="44" eb="46">
      <t>ガイトウ</t>
    </rPh>
    <rPh sb="64" eb="67">
      <t>ミタッセイ</t>
    </rPh>
    <rPh sb="69" eb="71">
      <t>ゼンシャ</t>
    </rPh>
    <rPh sb="72" eb="74">
      <t>タッセイ</t>
    </rPh>
    <rPh sb="82" eb="84">
      <t>ガイトウ</t>
    </rPh>
    <rPh sb="101" eb="103">
      <t>ゼンシャ</t>
    </rPh>
    <rPh sb="107" eb="110">
      <t>ミタッセイ</t>
    </rPh>
    <rPh sb="111" eb="114">
      <t>ヒガイトウ</t>
    </rPh>
    <rPh sb="121" eb="122">
      <t>ニン</t>
    </rPh>
    <rPh sb="140" eb="142">
      <t>ジギョウ</t>
    </rPh>
    <rPh sb="146" eb="148">
      <t>ガイトウ</t>
    </rPh>
    <rPh sb="181" eb="183">
      <t>ガイトウ</t>
    </rPh>
    <phoneticPr fontId="1"/>
  </si>
  <si>
    <t>重複の有無について</t>
    <rPh sb="0" eb="2">
      <t>チョウフク</t>
    </rPh>
    <rPh sb="3" eb="5">
      <t>ウム</t>
    </rPh>
    <phoneticPr fontId="4"/>
  </si>
  <si>
    <t>補助金、委託費等の交付を受けた実績</t>
    <phoneticPr fontId="1"/>
  </si>
  <si>
    <t>※「実績の入力あり」の場合、「④補助金等受給実績説明」を要確認</t>
    <rPh sb="2" eb="4">
      <t>ジッセキ</t>
    </rPh>
    <rPh sb="5" eb="7">
      <t>ニュウリョク</t>
    </rPh>
    <rPh sb="11" eb="13">
      <t>バアイ</t>
    </rPh>
    <rPh sb="16" eb="19">
      <t>ホジョキン</t>
    </rPh>
    <rPh sb="19" eb="20">
      <t>トウ</t>
    </rPh>
    <rPh sb="20" eb="22">
      <t>ジュキュウ</t>
    </rPh>
    <rPh sb="22" eb="24">
      <t>ジッセキ</t>
    </rPh>
    <rPh sb="24" eb="26">
      <t>セツメイ</t>
    </rPh>
    <rPh sb="28" eb="31">
      <t>ヨウカクニン</t>
    </rPh>
    <phoneticPr fontId="1"/>
  </si>
  <si>
    <t>1次～3次公募の採択</t>
    <rPh sb="5" eb="7">
      <t>コウボ</t>
    </rPh>
    <rPh sb="8" eb="10">
      <t>サイタク</t>
    </rPh>
    <phoneticPr fontId="1"/>
  </si>
  <si>
    <t>※「該当」の場合、重複案件の対象となるか要確認</t>
    <rPh sb="2" eb="4">
      <t>ガイトウ</t>
    </rPh>
    <rPh sb="6" eb="8">
      <t>バアイ</t>
    </rPh>
    <rPh sb="9" eb="11">
      <t>チョウフク</t>
    </rPh>
    <rPh sb="11" eb="13">
      <t>アンケン</t>
    </rPh>
    <rPh sb="14" eb="16">
      <t>タイショウ</t>
    </rPh>
    <rPh sb="20" eb="23">
      <t>ヨウカクニン</t>
    </rPh>
    <phoneticPr fontId="1"/>
  </si>
  <si>
    <t>▼提出書類の確認</t>
    <rPh sb="1" eb="3">
      <t>テイシュツ</t>
    </rPh>
    <rPh sb="3" eb="5">
      <t>ショルイ</t>
    </rPh>
    <rPh sb="6" eb="8">
      <t>カクニン</t>
    </rPh>
    <phoneticPr fontId="4"/>
  </si>
  <si>
    <t>書類</t>
    <rPh sb="0" eb="2">
      <t>ショルイ</t>
    </rPh>
    <phoneticPr fontId="1"/>
  </si>
  <si>
    <t>金融機関／ファンドによる確認書の発行</t>
    <rPh sb="12" eb="15">
      <t>カクニンショ</t>
    </rPh>
    <rPh sb="16" eb="18">
      <t>ハッコウ</t>
    </rPh>
    <phoneticPr fontId="4"/>
  </si>
  <si>
    <t>「地域経済牽引事業計画」を作成し、公募開始時点で都道府県知事の承認を得ている</t>
    <phoneticPr fontId="4"/>
  </si>
  <si>
    <t>中小企業から中堅企業への移行の宣誓</t>
    <rPh sb="12" eb="14">
      <t>イコウ</t>
    </rPh>
    <rPh sb="15" eb="17">
      <t>センセイ</t>
    </rPh>
    <phoneticPr fontId="4"/>
  </si>
  <si>
    <t>▽必要書類一覧</t>
    <rPh sb="1" eb="3">
      <t>ヒツヨウ</t>
    </rPh>
    <rPh sb="3" eb="5">
      <t>ショルイ</t>
    </rPh>
    <rPh sb="5" eb="7">
      <t>イチラン</t>
    </rPh>
    <phoneticPr fontId="1"/>
  </si>
  <si>
    <t xml:space="preserve">成長投資計画書 （様式１） </t>
    <phoneticPr fontId="1"/>
  </si>
  <si>
    <t>該当</t>
    <rPh sb="0" eb="2">
      <t>ガイトウ</t>
    </rPh>
    <phoneticPr fontId="1"/>
  </si>
  <si>
    <t xml:space="preserve">成長投資計画書別紙 （様式２） </t>
    <phoneticPr fontId="1"/>
  </si>
  <si>
    <t xml:space="preserve">ローカルベンチマーク （様式３） </t>
    <phoneticPr fontId="1"/>
  </si>
  <si>
    <t xml:space="preserve">決算書等 （３期分） </t>
    <phoneticPr fontId="1"/>
  </si>
  <si>
    <t xml:space="preserve">金融機関・ファンドによる確認書 （様式４） </t>
  </si>
  <si>
    <t xml:space="preserve">リース取引に係る誓約書（様式５） </t>
    <phoneticPr fontId="1"/>
  </si>
  <si>
    <t xml:space="preserve">リース料軽減計算書 （様式６） </t>
    <phoneticPr fontId="1"/>
  </si>
  <si>
    <t xml:space="preserve">地域経済牽引事業計画 </t>
    <phoneticPr fontId="1"/>
  </si>
  <si>
    <t>中小企業から中堅企業への移行に関する宣誓書（様式 7）</t>
    <phoneticPr fontId="1"/>
  </si>
  <si>
    <t>▼加点措置</t>
    <rPh sb="1" eb="3">
      <t>カテン</t>
    </rPh>
    <rPh sb="3" eb="5">
      <t>ソチ</t>
    </rPh>
    <phoneticPr fontId="4"/>
  </si>
  <si>
    <t>●スタートアップ関連加点</t>
    <rPh sb="8" eb="10">
      <t>カンレン</t>
    </rPh>
    <rPh sb="10" eb="12">
      <t>カテン</t>
    </rPh>
    <phoneticPr fontId="4"/>
  </si>
  <si>
    <t>・J-Startupプログラム</t>
    <phoneticPr fontId="4"/>
  </si>
  <si>
    <t>・J-Startup地域展開プログラム</t>
    <phoneticPr fontId="1"/>
  </si>
  <si>
    <t>●戦略17分野</t>
    <rPh sb="1" eb="3">
      <t>センリャク</t>
    </rPh>
    <rPh sb="5" eb="7">
      <t>ブンヤ</t>
    </rPh>
    <phoneticPr fontId="4"/>
  </si>
  <si>
    <t>●本社移転</t>
    <rPh sb="1" eb="3">
      <t>ホンシャ</t>
    </rPh>
    <rPh sb="3" eb="5">
      <t>イテン</t>
    </rPh>
    <phoneticPr fontId="1"/>
  </si>
  <si>
    <t>●工場跡地の活用</t>
    <rPh sb="1" eb="3">
      <t>コウジョウ</t>
    </rPh>
    <rPh sb="3" eb="5">
      <t>アトチ</t>
    </rPh>
    <rPh sb="6" eb="8">
      <t>カツヨウ</t>
    </rPh>
    <phoneticPr fontId="1"/>
  </si>
  <si>
    <t>●健康経営優良法人</t>
    <rPh sb="1" eb="3">
      <t>ケンコウ</t>
    </rPh>
    <rPh sb="3" eb="5">
      <t>ケイエイ</t>
    </rPh>
    <rPh sb="5" eb="7">
      <t>ユウリョウ</t>
    </rPh>
    <rPh sb="7" eb="9">
      <t>ホウジン</t>
    </rPh>
    <phoneticPr fontId="1"/>
  </si>
  <si>
    <t>●えるぼし認定企業</t>
    <phoneticPr fontId="1"/>
  </si>
  <si>
    <t>●くるみん認定企業</t>
    <phoneticPr fontId="1"/>
  </si>
  <si>
    <t>●地域未来牽引企業</t>
    <phoneticPr fontId="1"/>
  </si>
  <si>
    <t>●パートナーシップ構築宣言登録企業</t>
    <phoneticPr fontId="1"/>
  </si>
  <si>
    <t>●地域経済牽引事業計画</t>
    <phoneticPr fontId="1"/>
  </si>
  <si>
    <t>●地域企業経営人材マッチング促進事業活用企業</t>
    <phoneticPr fontId="1"/>
  </si>
  <si>
    <t>●中小企業から中堅企業への移行</t>
    <rPh sb="1" eb="3">
      <t>チュウショウ</t>
    </rPh>
    <rPh sb="3" eb="5">
      <t>キギョウ</t>
    </rPh>
    <rPh sb="7" eb="9">
      <t>チュウケン</t>
    </rPh>
    <rPh sb="9" eb="11">
      <t>キギョウ</t>
    </rPh>
    <rPh sb="13" eb="15">
      <t>イコウ</t>
    </rPh>
    <phoneticPr fontId="1"/>
  </si>
  <si>
    <t>企業規模</t>
    <rPh sb="0" eb="2">
      <t>キギョウ</t>
    </rPh>
    <rPh sb="2" eb="4">
      <t>キボ</t>
    </rPh>
    <phoneticPr fontId="1"/>
  </si>
  <si>
    <t>大企業・みなし大企業に該当しない</t>
    <phoneticPr fontId="1"/>
  </si>
  <si>
    <t>大企業・みなし大企業に該当する</t>
    <rPh sb="0" eb="3">
      <t>ダイキギョウ</t>
    </rPh>
    <rPh sb="7" eb="10">
      <t>ダイキギョウ</t>
    </rPh>
    <rPh sb="11" eb="13">
      <t>ガイトウ</t>
    </rPh>
    <phoneticPr fontId="1"/>
  </si>
  <si>
    <t>百億宣言企業</t>
    <rPh sb="0" eb="1">
      <t>ヒャク</t>
    </rPh>
    <rPh sb="1" eb="2">
      <t>オク</t>
    </rPh>
    <rPh sb="2" eb="4">
      <t>センゲン</t>
    </rPh>
    <rPh sb="4" eb="6">
      <t>キギョウ</t>
    </rPh>
    <phoneticPr fontId="1"/>
  </si>
  <si>
    <t>リース会社</t>
    <rPh sb="3" eb="5">
      <t>ガイシャ</t>
    </rPh>
    <phoneticPr fontId="1"/>
  </si>
  <si>
    <t>中小企業者</t>
    <phoneticPr fontId="1"/>
  </si>
  <si>
    <t>スタートアップである</t>
    <phoneticPr fontId="1"/>
  </si>
  <si>
    <t>スタートアップではない</t>
    <phoneticPr fontId="1"/>
  </si>
  <si>
    <t>100億宣言企業である</t>
    <rPh sb="3" eb="4">
      <t>オク</t>
    </rPh>
    <rPh sb="4" eb="6">
      <t>センゲン</t>
    </rPh>
    <rPh sb="6" eb="8">
      <t>キギョウ</t>
    </rPh>
    <phoneticPr fontId="1"/>
  </si>
  <si>
    <t>リース会社である</t>
    <rPh sb="3" eb="5">
      <t>ガイシャ</t>
    </rPh>
    <phoneticPr fontId="1"/>
  </si>
  <si>
    <t>産業競争力強化法上の中小企業者である</t>
    <phoneticPr fontId="1"/>
  </si>
  <si>
    <t>大企業・みなし大企業に該当しない</t>
    <rPh sb="0" eb="3">
      <t>ダイキギョウ</t>
    </rPh>
    <rPh sb="7" eb="10">
      <t>ダイキギョウ</t>
    </rPh>
    <rPh sb="11" eb="13">
      <t>ガイトウ</t>
    </rPh>
    <phoneticPr fontId="1"/>
  </si>
  <si>
    <t>100億宣言企業ではない</t>
    <rPh sb="3" eb="4">
      <t>オク</t>
    </rPh>
    <rPh sb="4" eb="6">
      <t>センゲン</t>
    </rPh>
    <rPh sb="6" eb="8">
      <t>キギョウ</t>
    </rPh>
    <phoneticPr fontId="1"/>
  </si>
  <si>
    <t>リース会社ではない</t>
    <rPh sb="3" eb="5">
      <t>ガイシャ</t>
    </rPh>
    <phoneticPr fontId="1"/>
  </si>
  <si>
    <t>産業競争力強化法上の中小企業者ではない</t>
    <phoneticPr fontId="1"/>
  </si>
  <si>
    <t>現在100億宣言企業ではないが、3年以内に100億宣言を実施予定である</t>
    <rPh sb="0" eb="2">
      <t>ゲンザイ</t>
    </rPh>
    <rPh sb="5" eb="8">
      <t>オクセンゲン</t>
    </rPh>
    <rPh sb="8" eb="10">
      <t>キギョウ</t>
    </rPh>
    <rPh sb="17" eb="18">
      <t>ネン</t>
    </rPh>
    <rPh sb="18" eb="20">
      <t>イナイ</t>
    </rPh>
    <rPh sb="24" eb="27">
      <t>オクセンゲン</t>
    </rPh>
    <rPh sb="28" eb="30">
      <t>ジッシ</t>
    </rPh>
    <rPh sb="30" eb="32">
      <t>ヨテイ</t>
    </rPh>
    <phoneticPr fontId="1"/>
  </si>
  <si>
    <t>戦略17分野</t>
    <rPh sb="0" eb="2">
      <t>センリャクブンヤ000</t>
    </rPh>
    <phoneticPr fontId="1"/>
  </si>
  <si>
    <t>健康経営認定年度</t>
  </si>
  <si>
    <t>健康経営優良法人</t>
    <rPh sb="0" eb="2">
      <t>ケンコウケイエイ0</t>
    </rPh>
    <phoneticPr fontId="1"/>
  </si>
  <si>
    <t>えるぼし</t>
  </si>
  <si>
    <t>くるみん</t>
  </si>
  <si>
    <t>申請の類型</t>
    <rPh sb="0" eb="2">
      <t>シンセイ</t>
    </rPh>
    <rPh sb="3" eb="5">
      <t>ルイケイ</t>
    </rPh>
    <phoneticPr fontId="1"/>
  </si>
  <si>
    <t>ＡＩ・半導体</t>
  </si>
  <si>
    <t>2025年</t>
    <rPh sb="4" eb="5">
      <t>ネン</t>
    </rPh>
    <phoneticPr fontId="1"/>
  </si>
  <si>
    <r>
      <t>健康経営優良法人｜大規模法人部門（ホワイト</t>
    </r>
    <r>
      <rPr>
        <sz val="8"/>
        <color rgb="FF3F4350"/>
        <rFont val="Arial"/>
        <family val="2"/>
      </rPr>
      <t>500</t>
    </r>
    <r>
      <rPr>
        <sz val="8"/>
        <color rgb="FF3F4350"/>
        <rFont val="ＭＳ Ｐゴシック"/>
        <family val="3"/>
        <charset val="128"/>
      </rPr>
      <t>）</t>
    </r>
    <phoneticPr fontId="1"/>
  </si>
  <si>
    <t>行動計画</t>
    <rPh sb="0" eb="4">
      <t>コウドウケイカク</t>
    </rPh>
    <phoneticPr fontId="1"/>
  </si>
  <si>
    <t>一般企業向け</t>
    <rPh sb="0" eb="2">
      <t>イッパン</t>
    </rPh>
    <rPh sb="2" eb="4">
      <t>キギョウ</t>
    </rPh>
    <rPh sb="4" eb="5">
      <t>ム</t>
    </rPh>
    <phoneticPr fontId="1"/>
  </si>
  <si>
    <t>造船</t>
  </si>
  <si>
    <t>2024年</t>
    <rPh sb="4" eb="5">
      <t>ネン</t>
    </rPh>
    <phoneticPr fontId="1"/>
  </si>
  <si>
    <t>健康経営優良法人｜大規模法人部門</t>
    <phoneticPr fontId="1"/>
  </si>
  <si>
    <t>えるぼし(1段階目)</t>
    <phoneticPr fontId="1"/>
  </si>
  <si>
    <t>トライくるみん</t>
    <phoneticPr fontId="1"/>
  </si>
  <si>
    <t>100億宣言企業向け</t>
    <rPh sb="3" eb="4">
      <t>オク</t>
    </rPh>
    <rPh sb="4" eb="6">
      <t>センゲン</t>
    </rPh>
    <rPh sb="6" eb="8">
      <t>キギョウ</t>
    </rPh>
    <rPh sb="8" eb="9">
      <t>ム</t>
    </rPh>
    <phoneticPr fontId="1"/>
  </si>
  <si>
    <t>量子</t>
  </si>
  <si>
    <t>2023年</t>
    <rPh sb="4" eb="5">
      <t>ネン</t>
    </rPh>
    <phoneticPr fontId="1"/>
  </si>
  <si>
    <t>健康経営優良法人｜中小規模法人部門（ブライト500）</t>
    <phoneticPr fontId="1"/>
  </si>
  <si>
    <t>えるぼし(2段階目)</t>
  </si>
  <si>
    <t>トライくるみんプラス</t>
    <phoneticPr fontId="1"/>
  </si>
  <si>
    <t>合成生物学・バイオ</t>
  </si>
  <si>
    <t>2022年</t>
    <rPh sb="4" eb="5">
      <t>ネン</t>
    </rPh>
    <phoneticPr fontId="1"/>
  </si>
  <si>
    <t>健康経営優良法人｜中小規模法人部門（ネクストブライト1000）</t>
    <phoneticPr fontId="1"/>
  </si>
  <si>
    <t>えるぼし(3段階目)</t>
    <phoneticPr fontId="1"/>
  </si>
  <si>
    <t>くるみん</t>
    <phoneticPr fontId="1"/>
  </si>
  <si>
    <t>航空・宇宙</t>
  </si>
  <si>
    <t>2021年</t>
    <rPh sb="4" eb="5">
      <t>ネン</t>
    </rPh>
    <phoneticPr fontId="1"/>
  </si>
  <si>
    <t>健康経営優良法人｜中小規模法人部門</t>
    <phoneticPr fontId="1"/>
  </si>
  <si>
    <t>プラチナえるぼし</t>
    <phoneticPr fontId="1"/>
  </si>
  <si>
    <t>くるみんプラス</t>
    <phoneticPr fontId="1"/>
  </si>
  <si>
    <t>デジタル・サイバーセキュリティ</t>
  </si>
  <si>
    <t>2020年</t>
    <rPh sb="4" eb="5">
      <t>ネン</t>
    </rPh>
    <phoneticPr fontId="1"/>
  </si>
  <si>
    <t>非該当</t>
    <rPh sb="0" eb="3">
      <t>ヒガイトウ</t>
    </rPh>
    <phoneticPr fontId="1"/>
  </si>
  <si>
    <t>プラチナくるみん</t>
    <phoneticPr fontId="1"/>
  </si>
  <si>
    <t>コンテンツ</t>
  </si>
  <si>
    <t>2019年</t>
    <rPh sb="4" eb="5">
      <t>ネン</t>
    </rPh>
    <phoneticPr fontId="1"/>
  </si>
  <si>
    <t>プラチナくるみんプラス</t>
    <phoneticPr fontId="1"/>
  </si>
  <si>
    <t>フードテック</t>
  </si>
  <si>
    <t>2018年</t>
    <rPh sb="4" eb="5">
      <t>ネン</t>
    </rPh>
    <phoneticPr fontId="1"/>
  </si>
  <si>
    <t>資源・エネルギー安全保障・ＧＸ</t>
  </si>
  <si>
    <t>2017年</t>
    <rPh sb="4" eb="5">
      <t>ネン</t>
    </rPh>
    <phoneticPr fontId="1"/>
  </si>
  <si>
    <t>防災・国土強靱化</t>
  </si>
  <si>
    <t>創薬・先端医療</t>
  </si>
  <si>
    <t>フュージョンエネルギー</t>
  </si>
  <si>
    <t>マテリアル（重要鉱物・部素材）</t>
  </si>
  <si>
    <t>港湾ロジスティクス</t>
  </si>
  <si>
    <t>防衛産業</t>
  </si>
  <si>
    <t>情報通信</t>
  </si>
  <si>
    <t>海洋</t>
  </si>
  <si>
    <t>戦略17分野に該当しない</t>
    <rPh sb="0" eb="2">
      <t>センリャク</t>
    </rPh>
    <rPh sb="4" eb="6">
      <t>ブンヤ</t>
    </rPh>
    <rPh sb="7" eb="9">
      <t>ガイトウ</t>
    </rPh>
    <phoneticPr fontId="1"/>
  </si>
  <si>
    <t>戦略17分野(非該当なし)</t>
  </si>
  <si>
    <t>列1</t>
  </si>
  <si>
    <t>健康経営優良法人(非該当なし)</t>
  </si>
  <si>
    <t>えるぼし_非該当なし</t>
    <rPh sb="5" eb="8">
      <t>ヒガイトウ</t>
    </rPh>
    <phoneticPr fontId="1"/>
  </si>
  <si>
    <t>くるみん_非該当なし</t>
    <rPh sb="5" eb="8">
      <t>ヒガイトウ</t>
    </rPh>
    <phoneticPr fontId="1"/>
  </si>
  <si>
    <t>大分類</t>
    <rPh sb="0" eb="3">
      <t>ダイブンルイ</t>
    </rPh>
    <phoneticPr fontId="2"/>
  </si>
  <si>
    <t>中分類</t>
    <rPh sb="0" eb="3">
      <t>チュウブンルイ</t>
    </rPh>
    <phoneticPr fontId="2"/>
  </si>
  <si>
    <t>小分類</t>
    <rPh sb="0" eb="3">
      <t>ショウブンルイ</t>
    </rPh>
    <phoneticPr fontId="2"/>
  </si>
  <si>
    <t>A_農業・林業</t>
    <phoneticPr fontId="4"/>
  </si>
  <si>
    <t>B_漁業</t>
    <phoneticPr fontId="4"/>
  </si>
  <si>
    <t>C_鉱業・採石業・砂利採取業</t>
    <phoneticPr fontId="4"/>
  </si>
  <si>
    <t>D_建設業</t>
    <phoneticPr fontId="4"/>
  </si>
  <si>
    <t>E_製造業</t>
    <phoneticPr fontId="4"/>
  </si>
  <si>
    <t>F_電気・ガス・熱供給・水道業</t>
    <phoneticPr fontId="4"/>
  </si>
  <si>
    <t>G_情報通信業</t>
    <phoneticPr fontId="4"/>
  </si>
  <si>
    <t>H_運輸業・郵便業</t>
    <phoneticPr fontId="4"/>
  </si>
  <si>
    <t>I_卸売業・小売業</t>
    <phoneticPr fontId="4"/>
  </si>
  <si>
    <t>J_金融業・保険業</t>
    <phoneticPr fontId="4"/>
  </si>
  <si>
    <t>K_不動産業・物品賃貸業</t>
    <phoneticPr fontId="4"/>
  </si>
  <si>
    <t>L_学術研究・専門・技術サービス業</t>
    <phoneticPr fontId="4"/>
  </si>
  <si>
    <t>M_宿泊業・飲食サービス業</t>
    <phoneticPr fontId="4"/>
  </si>
  <si>
    <t>N_生活関連サービス業・娯楽業</t>
    <phoneticPr fontId="4"/>
  </si>
  <si>
    <t>O_教育・学習支援業</t>
    <phoneticPr fontId="4"/>
  </si>
  <si>
    <t>P_医療・福祉</t>
    <phoneticPr fontId="4"/>
  </si>
  <si>
    <t>Q_複合サービス事業</t>
    <phoneticPr fontId="4"/>
  </si>
  <si>
    <t>R_サービス業_他に分類されないもの</t>
    <phoneticPr fontId="4"/>
  </si>
  <si>
    <t>S_公務_他に分類されるものを除く</t>
    <phoneticPr fontId="4"/>
  </si>
  <si>
    <t>T_分類不能の産業</t>
    <phoneticPr fontId="4"/>
  </si>
  <si>
    <t>01_農業</t>
  </si>
  <si>
    <t>010_管理，補助的経済活動を行う事業所</t>
  </si>
  <si>
    <t>03_漁業_水産養殖業を除く</t>
    <phoneticPr fontId="4"/>
  </si>
  <si>
    <t>05_鉱業・採石業・砂利採取業</t>
    <phoneticPr fontId="4"/>
  </si>
  <si>
    <t>06_総合工事業</t>
  </si>
  <si>
    <t>09_食料品製造業</t>
  </si>
  <si>
    <t>33_電気業</t>
  </si>
  <si>
    <t>37_通信業</t>
  </si>
  <si>
    <t>42_鉄道業</t>
  </si>
  <si>
    <t>50_各種商品卸売業</t>
  </si>
  <si>
    <t>62_銀行業</t>
  </si>
  <si>
    <t>68_不動産取引業</t>
  </si>
  <si>
    <t>71_学術・開発研究機関</t>
  </si>
  <si>
    <t>75_宿泊業</t>
  </si>
  <si>
    <t>78_洗濯・理容・美容・浴場業</t>
  </si>
  <si>
    <t>81_学校教育</t>
  </si>
  <si>
    <t>83_医療業</t>
  </si>
  <si>
    <t>86_郵便局</t>
  </si>
  <si>
    <t>88_廃棄物処理業</t>
  </si>
  <si>
    <t>97_国家公務</t>
  </si>
  <si>
    <t>99_分類不能の産業</t>
  </si>
  <si>
    <t>011_耕種農業</t>
  </si>
  <si>
    <t>02_林業</t>
  </si>
  <si>
    <t>04_水産養殖業</t>
  </si>
  <si>
    <t>07_職別工事業_設備工事業を除く</t>
    <phoneticPr fontId="4"/>
  </si>
  <si>
    <t>10_飲料・たばこ・飼料製造業</t>
  </si>
  <si>
    <t>34_ガス業</t>
  </si>
  <si>
    <t>38_放送業</t>
  </si>
  <si>
    <t>43_道路旅客運送業</t>
  </si>
  <si>
    <t>51_繊維・衣服等卸売業</t>
  </si>
  <si>
    <t>63_協同組織金融業</t>
  </si>
  <si>
    <t>69_不動産賃貸業・管理業</t>
  </si>
  <si>
    <t>72_専門サービス業_他に分類されないもの</t>
  </si>
  <si>
    <t>76_飲食店</t>
  </si>
  <si>
    <t>79_その他の生活関連サービス業</t>
  </si>
  <si>
    <t>82_その他の教育・学習支援業</t>
    <phoneticPr fontId="4"/>
  </si>
  <si>
    <t>84_保健衛生</t>
  </si>
  <si>
    <t>87_協同組合_他に分類されないもの</t>
  </si>
  <si>
    <t>89_自動車整備業</t>
  </si>
  <si>
    <t>98_地方公務</t>
  </si>
  <si>
    <t>012_畜産農業</t>
  </si>
  <si>
    <t>08_設備工事業</t>
  </si>
  <si>
    <t>11_繊維工業</t>
  </si>
  <si>
    <t>35_熱供給業</t>
  </si>
  <si>
    <t>39_情報サービス業</t>
  </si>
  <si>
    <t>44_道路貨物運送業</t>
  </si>
  <si>
    <t>52_飲食料品卸売業</t>
  </si>
  <si>
    <t>64_貸金業・クレジットカード業等非預金信用機関</t>
    <phoneticPr fontId="4"/>
  </si>
  <si>
    <t>70_物品賃貸業</t>
  </si>
  <si>
    <t>73_広告業</t>
  </si>
  <si>
    <t>77_持ち帰り・配達飲食サービス業</t>
  </si>
  <si>
    <t>80_娯楽業</t>
  </si>
  <si>
    <t>85_社会保険・社会福祉・介護事業</t>
  </si>
  <si>
    <t>90_機械等修理業_別掲を除く</t>
  </si>
  <si>
    <t>013_農業サービス業（園芸サービス業を除く）</t>
  </si>
  <si>
    <t>12_木材・木製品製造業_家具を除く</t>
    <phoneticPr fontId="4"/>
  </si>
  <si>
    <t>36_水道業</t>
  </si>
  <si>
    <t>40_インターネット附随サービス業</t>
  </si>
  <si>
    <t>45_水運業</t>
  </si>
  <si>
    <t>53_建築材料・鉱物・金属材料等卸売業</t>
    <phoneticPr fontId="4"/>
  </si>
  <si>
    <t>65_金融商品取引業・商品先物取引業</t>
    <phoneticPr fontId="4"/>
  </si>
  <si>
    <t>74_技術サービス業_他に分類されないもの</t>
  </si>
  <si>
    <t>91_職業紹介・労働者派遣業</t>
  </si>
  <si>
    <t>014_園芸サービス業</t>
  </si>
  <si>
    <t>13_家具・装備品製造業</t>
  </si>
  <si>
    <t>41_映像・音声・文字情報制作業</t>
  </si>
  <si>
    <t>46_航空運輸業</t>
  </si>
  <si>
    <t>54_機械器具卸売業</t>
  </si>
  <si>
    <t>66_補助的金融業等</t>
  </si>
  <si>
    <t>92_その他の事業サービス業</t>
  </si>
  <si>
    <t>020_管理，補助的経済活動を行う事業所</t>
  </si>
  <si>
    <t>14_パルプ・紙・紙加工品製造業</t>
  </si>
  <si>
    <t>47_倉庫業</t>
  </si>
  <si>
    <t>55_その他の卸売業</t>
  </si>
  <si>
    <t>67_保険業_保険媒介代理業・保険サービス業を含む</t>
    <phoneticPr fontId="4"/>
  </si>
  <si>
    <t>93_政治・経済・文化団体</t>
  </si>
  <si>
    <t>021_育林業</t>
  </si>
  <si>
    <t>15_印刷・同関連業</t>
  </si>
  <si>
    <t>48_運輸に附帯するサービス業</t>
  </si>
  <si>
    <t>56_各種商品小売業</t>
  </si>
  <si>
    <t>94_宗教</t>
  </si>
  <si>
    <t>022_素材生産業</t>
  </si>
  <si>
    <t>16_化学工業</t>
  </si>
  <si>
    <t>49_郵便業_信書便事業を含む</t>
    <phoneticPr fontId="4"/>
  </si>
  <si>
    <t>57_織物・衣服・身の回り品小売業</t>
  </si>
  <si>
    <t>95_その他のサービス業</t>
  </si>
  <si>
    <t>023_特用林産物生産業（きのこ類の栽培を除く）</t>
  </si>
  <si>
    <t>17_石油製品・石炭製品製造業</t>
  </si>
  <si>
    <t>58_飲食料品小売業</t>
  </si>
  <si>
    <t>96_外国公務</t>
  </si>
  <si>
    <t>024_林業サービス業</t>
  </si>
  <si>
    <t>18_プラスチック製品製造業_別掲を除く</t>
    <phoneticPr fontId="4"/>
  </si>
  <si>
    <t>59_機械器具小売業</t>
  </si>
  <si>
    <t>029_その他の林業</t>
  </si>
  <si>
    <t>19_ゴム製品製造業</t>
  </si>
  <si>
    <t>60_その他の小売業</t>
  </si>
  <si>
    <t>B_漁業</t>
  </si>
  <si>
    <t>03_漁業（水産養殖業を除く）</t>
  </si>
  <si>
    <t>030_管理，補助的経済活動を行う事業所</t>
  </si>
  <si>
    <t>20_なめし革・同製品・毛皮製造業</t>
  </si>
  <si>
    <t>61_無店舗小売業</t>
  </si>
  <si>
    <t>031_海面漁業</t>
  </si>
  <si>
    <t>21_窯業・土石製品製造業</t>
  </si>
  <si>
    <t>032_内水面漁業</t>
  </si>
  <si>
    <t>22_鉄鋼業</t>
  </si>
  <si>
    <t>040_管理，補助的経済活動を行う事業所</t>
  </si>
  <si>
    <t>23_非鉄金属製造業</t>
  </si>
  <si>
    <t>041_海面養殖業</t>
  </si>
  <si>
    <t>24_金属製品製造業</t>
  </si>
  <si>
    <t>042_内水面養殖業</t>
  </si>
  <si>
    <t>25_はん用機械器具製造業</t>
  </si>
  <si>
    <t>05_鉱業・採石業・砂利採取業</t>
  </si>
  <si>
    <t>050_管理，補助的経済活動を行う事業所</t>
  </si>
  <si>
    <t>26_生産用機械器具製造業</t>
  </si>
  <si>
    <t>051_金属鉱業</t>
  </si>
  <si>
    <t>27_業務用機械器具製造業</t>
  </si>
  <si>
    <t>052_石炭・亜炭鉱業</t>
  </si>
  <si>
    <t>28_電子部品・デバイス・電子回路製造業</t>
  </si>
  <si>
    <t>053_原油・天然ガス鉱業</t>
  </si>
  <si>
    <t>29_電気機械器具製造業</t>
  </si>
  <si>
    <t>054_採石業，砂・砂利・玉石採取業</t>
  </si>
  <si>
    <t>30_情報通信機械器具製造業</t>
  </si>
  <si>
    <t>055_窯業原料用鉱物鉱業（耐火物・陶磁器・ガラス・セメント原料用に限る）</t>
  </si>
  <si>
    <t>31_輸送用機械器具製造業</t>
  </si>
  <si>
    <t>059_その他の鉱業</t>
  </si>
  <si>
    <t>32_その他の製造業</t>
  </si>
  <si>
    <t>D_建設業</t>
  </si>
  <si>
    <t>060_管理，補助的経済活動を行う事業所</t>
  </si>
  <si>
    <t>061_一般土木建築工事業</t>
  </si>
  <si>
    <t>062_土木工事業（舗装工事業を除く）</t>
  </si>
  <si>
    <t>063_舗装工事業</t>
  </si>
  <si>
    <t>064_建築工事業（木造建築工事業を除く）</t>
  </si>
  <si>
    <t>065_木造建築工事業</t>
  </si>
  <si>
    <t>066_建築リフォーム工事業</t>
  </si>
  <si>
    <t>C_鉱業・採石業・砂利採取業</t>
  </si>
  <si>
    <t>E_製造業</t>
  </si>
  <si>
    <t>F_電気・ガス・熱供給・水道業</t>
  </si>
  <si>
    <t>G_情報通信業</t>
  </si>
  <si>
    <t>H_運輸業・郵便業</t>
  </si>
  <si>
    <t>I_卸売業・小売業</t>
  </si>
  <si>
    <t>J_金融業・保険業</t>
  </si>
  <si>
    <t>K_不動産業・物品賃貸業</t>
  </si>
  <si>
    <t>L_学術研究・専門・技術サービス業</t>
  </si>
  <si>
    <t>M_宿泊業・飲食サービス業</t>
  </si>
  <si>
    <t>N_生活関連サービス業・娯楽業</t>
  </si>
  <si>
    <t>O_教育・学習支援業</t>
  </si>
  <si>
    <t>P_医療・福祉</t>
  </si>
  <si>
    <t>Q_複合サービス事業</t>
  </si>
  <si>
    <t>R_サービス業（他に分類されないもの）</t>
  </si>
  <si>
    <t>S_公務（他に分類されるものを除く）</t>
  </si>
  <si>
    <t>T_分類不能の産業</t>
  </si>
  <si>
    <t>07_職別工事業（設備工事業を除く）</t>
  </si>
  <si>
    <t>070_管理，補助的経済活動を行う事業所</t>
  </si>
  <si>
    <t>03_漁業_水産養殖業を除く</t>
  </si>
  <si>
    <t>18_プラスチック製品製造業_別掲を除く</t>
  </si>
  <si>
    <t>49_郵便業_信書便事業を含む</t>
  </si>
  <si>
    <t>071_大工工事業</t>
  </si>
  <si>
    <t>010_管理，補助的経済活動を行う事業所</t>
    <phoneticPr fontId="4"/>
  </si>
  <si>
    <t>080_管理，補助的経済活動を行う事業所</t>
  </si>
  <si>
    <t>090_管理，補助的経済活動を行う事業所</t>
  </si>
  <si>
    <t>100_管理，補助的経済活動を行う事業所</t>
  </si>
  <si>
    <t>110_管理，補助的経済活動を行う事業所</t>
  </si>
  <si>
    <t>120_管理，補助的経済活動を行う事業所</t>
  </si>
  <si>
    <t>130_管理，補助的経済活動を行う事業所</t>
  </si>
  <si>
    <t>140_管理，補助的経済活動を行う事業所</t>
  </si>
  <si>
    <t>150_管理，補助的経済活動を行う事業所</t>
  </si>
  <si>
    <t>160_管理，補助的経済活動を行う事業所</t>
  </si>
  <si>
    <t>170_管理，補助的経済活動を行う事業所</t>
  </si>
  <si>
    <t>180_管理，補助的経済活動を行う事業所</t>
  </si>
  <si>
    <t>190_管理，補助的経済活動を行う事業所</t>
  </si>
  <si>
    <t>200_管理，補助的経済活動を行う事業所</t>
  </si>
  <si>
    <t>210_管理，補助的経済活動を行う事業所</t>
  </si>
  <si>
    <t>220_管理，補助的経済活動を行う事業所</t>
  </si>
  <si>
    <t>230_管理，補助的経済活動を行う事業所</t>
  </si>
  <si>
    <t>240_管理，補助的経済活動を行う事業所</t>
  </si>
  <si>
    <t>250_管理，補助的経済活動を行う事業所</t>
  </si>
  <si>
    <t>260_管理，補助的経済活動を行う事業所</t>
  </si>
  <si>
    <t>270_管理，補助的経済活動を行う事業所</t>
  </si>
  <si>
    <t>280_管理，補助的経済活動を行う事業所</t>
  </si>
  <si>
    <t>290_管理，補助的経済活動を行う事業所</t>
  </si>
  <si>
    <t>300_管理，補助的経済活動を行う事業所</t>
  </si>
  <si>
    <t>310_管理，補助的経済活動を行う事業所</t>
  </si>
  <si>
    <t>320_管理，補助的経済活動を行う事業所</t>
  </si>
  <si>
    <t>330_管理，補助的経済活動を行う事業所</t>
  </si>
  <si>
    <t>340_管理，補助的経済活動を行う事業所</t>
  </si>
  <si>
    <t>350_管理，補助的経済活動を行う事業所</t>
  </si>
  <si>
    <t>360_管理，補助的経済活動を行う事業所</t>
  </si>
  <si>
    <t>370_管理，補助的経済活動を行う事業所</t>
  </si>
  <si>
    <t>380_管理，補助的経済活動を行う事業所</t>
  </si>
  <si>
    <t>390_管理，補助的経済活動を行う事業所</t>
  </si>
  <si>
    <t>400_管理，補助的経済活動を行う事業所</t>
  </si>
  <si>
    <t>410_管理，補助的経済活動を行う事業所</t>
  </si>
  <si>
    <t>420_管理，補助的経済活動を行う事業所</t>
  </si>
  <si>
    <t>430_管理，補助的経済活動を行う事業所</t>
  </si>
  <si>
    <t>440_管理，補助的経済活動を行う事業所</t>
  </si>
  <si>
    <t>450_管理，補助的経済活動を行う事業所</t>
  </si>
  <si>
    <t>460_管理，補助的経済活動を行う事業所</t>
  </si>
  <si>
    <t>470_管理，補助的経済活動を行う事業所</t>
  </si>
  <si>
    <t>480_管理，補助的経済活動を行う事業所</t>
  </si>
  <si>
    <t>490_管理，補助的経済活動を行う事業所</t>
  </si>
  <si>
    <t>500_管理，補助的経済活動を行う事業所</t>
  </si>
  <si>
    <t>510_管理，補助的経済活動を行う事業所</t>
  </si>
  <si>
    <t>520_管理，補助的経済活動を行う事業所</t>
  </si>
  <si>
    <t>530_管理，補助的経済活動を行う事業所</t>
  </si>
  <si>
    <t>540_管理，補助的経済活動を行う事業所</t>
  </si>
  <si>
    <t>550_管理，補助的経済活動を行う事業所</t>
  </si>
  <si>
    <t>560_管理，補助的経済活動を行う事業所</t>
  </si>
  <si>
    <t>570_管理，補助的経済活動を行う事業所</t>
  </si>
  <si>
    <t>580_管理，補助的経済活動を行う事業所</t>
  </si>
  <si>
    <t>590_管理，補助的経済活動を行う事業所</t>
  </si>
  <si>
    <t>600_管理，補助的経済活動を行う事業所</t>
  </si>
  <si>
    <t>610_管理，補助的経済活動を行う事業所</t>
  </si>
  <si>
    <t>620_管理，補助的経済活動を行う事業所</t>
  </si>
  <si>
    <t>630_管理，補助的経済活動を行う事業所</t>
  </si>
  <si>
    <t>640_管理，補助的経済活動を行う事業所</t>
  </si>
  <si>
    <t>650_管理，補助的経済活動を行う事業所</t>
  </si>
  <si>
    <t>660_管理，補助的経済活動を行う事業所</t>
  </si>
  <si>
    <t>670_管理，補助的経済活動を行う事業所</t>
  </si>
  <si>
    <t>680_管理，補助的経済活動を行う事業所</t>
  </si>
  <si>
    <t>690_管理，補助的経済活動を行う事業所</t>
  </si>
  <si>
    <t>700_管理，補助的経済活動を行う事業所</t>
  </si>
  <si>
    <t>710_管理，補助的経済活動を行う事業所</t>
  </si>
  <si>
    <t>720_管理，補助的経済活動を行う事業所</t>
  </si>
  <si>
    <t>730_管理，補助的経済活動を行う事業所</t>
  </si>
  <si>
    <t>740_管理，補助的経済活動を行う事業所</t>
  </si>
  <si>
    <t>750_管理，補助的経済活動を行う事業所</t>
  </si>
  <si>
    <t>760_管理，補助的経済活動を行う事業所</t>
  </si>
  <si>
    <t>770_管理，補助的経済活動を行う事業所</t>
  </si>
  <si>
    <t>780_管理，補助的経済活動を行う事業所</t>
  </si>
  <si>
    <t>790_管理，補助的経済活動を行う事業所</t>
  </si>
  <si>
    <t>800_管理，補助的経済活動を行う事業所</t>
  </si>
  <si>
    <t>810_管理，補助的経済活動を行う事業所</t>
  </si>
  <si>
    <t>820_管理，補助的経済活動を行う事業所</t>
  </si>
  <si>
    <t>830_管理，補助的経済活動を行う事業所</t>
  </si>
  <si>
    <t>840_管理，補助的経済活動を行う事業所</t>
  </si>
  <si>
    <t>850_管理，補助的経済活動を行う事業所</t>
  </si>
  <si>
    <t>860_管理，補助的経済活動を行う事業所</t>
  </si>
  <si>
    <t>870_管理，補助的経済活動を行う事業所</t>
  </si>
  <si>
    <t>880_管理，補助的経済活動を行う事業所</t>
  </si>
  <si>
    <t>890_管理，補助的経済活動を行う事業所</t>
  </si>
  <si>
    <t>900_管理，補助的経済活動を行う事業所</t>
  </si>
  <si>
    <t>910_管理，補助的経済活動を行う事業所</t>
  </si>
  <si>
    <t>920_管理，補助的経済活動を行う事業所</t>
  </si>
  <si>
    <t>931_経済団体</t>
  </si>
  <si>
    <t>941_神道系宗教</t>
  </si>
  <si>
    <t>950_管理，補助的経済活動を行う事業所</t>
    <phoneticPr fontId="4"/>
  </si>
  <si>
    <t>961_外国公館</t>
    <rPh sb="4" eb="8">
      <t>ガイコクコウカン</t>
    </rPh>
    <phoneticPr fontId="4"/>
  </si>
  <si>
    <t>971_立法機関</t>
  </si>
  <si>
    <t>981_都道府県の機関</t>
    <phoneticPr fontId="4"/>
  </si>
  <si>
    <t>999_分類不能の産業</t>
    <rPh sb="4" eb="6">
      <t>ブンルイ</t>
    </rPh>
    <rPh sb="6" eb="8">
      <t>フノウ</t>
    </rPh>
    <rPh sb="9" eb="11">
      <t>サンギョウ</t>
    </rPh>
    <phoneticPr fontId="4"/>
  </si>
  <si>
    <t>072_とび・土工・コンクリート工事業</t>
  </si>
  <si>
    <t>081_電気工事業</t>
  </si>
  <si>
    <t>091_畜産食料品製造業</t>
  </si>
  <si>
    <t>101_清涼飲料製造業</t>
  </si>
  <si>
    <t>111_製糸業，紡績業，化学繊維・ねん糸等製造業</t>
  </si>
  <si>
    <t>121_製材業，木製品製造業</t>
  </si>
  <si>
    <t>131_家具製造業</t>
  </si>
  <si>
    <t>141_パルプ製造業</t>
  </si>
  <si>
    <t>151_印刷業</t>
  </si>
  <si>
    <t>161_化学肥料製造業</t>
  </si>
  <si>
    <t>171_石油精製業</t>
  </si>
  <si>
    <t>181_プラスチック板・棒・管・継手・異形押出製品製造業</t>
  </si>
  <si>
    <t>191_タイヤ・チューブ製造業</t>
  </si>
  <si>
    <t>201_なめし革製造業</t>
  </si>
  <si>
    <t>211_ガラス・同製品製造業</t>
  </si>
  <si>
    <t>221_製鉄業</t>
  </si>
  <si>
    <t>231_非鉄金属第１次製錬・精製業</t>
  </si>
  <si>
    <t>241_ブリキ缶・その他のめっき板等製品製造業</t>
  </si>
  <si>
    <t>251_ボイラ・原動機製造業</t>
  </si>
  <si>
    <t>261_農業用機械製造業（農業用器具を除く）</t>
  </si>
  <si>
    <t>271_事務用機械器具製造業</t>
  </si>
  <si>
    <t>281_電子デバイス製造業</t>
  </si>
  <si>
    <t>291_発電用・送電用・配電用電気機械器具製造業</t>
  </si>
  <si>
    <t>301_通信機械器具・同関連機械器具製造業</t>
  </si>
  <si>
    <t>311_自動車・同附属品製造業</t>
  </si>
  <si>
    <t>321_貴金属・宝石製品製造業</t>
  </si>
  <si>
    <t>331_電気業</t>
  </si>
  <si>
    <t>341_ガス業</t>
  </si>
  <si>
    <t>351_熱供給業</t>
  </si>
  <si>
    <t>361_上水道業</t>
  </si>
  <si>
    <t>371_固定電気通信業</t>
  </si>
  <si>
    <t>381_公共放送業（有線放送業を除く）</t>
  </si>
  <si>
    <t>391_ソフトウェア業</t>
  </si>
  <si>
    <t>401_インターネット附随サービス業</t>
  </si>
  <si>
    <t>411_映像情報制作・配給業</t>
  </si>
  <si>
    <t>421_鉄道業</t>
  </si>
  <si>
    <t>431_一般乗合旅客自動車運送業</t>
  </si>
  <si>
    <t>441_一般貨物自動車運送業</t>
  </si>
  <si>
    <t>451_外航海運業</t>
  </si>
  <si>
    <t>461_航空運送業</t>
  </si>
  <si>
    <t>471_倉庫業（冷蔵倉庫業を除く）</t>
  </si>
  <si>
    <t>481_港湾運送業</t>
  </si>
  <si>
    <t>491_郵便業（信書便事業を含む）</t>
  </si>
  <si>
    <t>501_各種商品卸売業</t>
  </si>
  <si>
    <t>511_繊維品卸売業（衣服，身の回り品を除く）</t>
  </si>
  <si>
    <t>521_農畜産物・水産物卸売業</t>
  </si>
  <si>
    <t>531_建築材料卸売業</t>
  </si>
  <si>
    <t>541_産業機械器具卸売業</t>
  </si>
  <si>
    <t>551_家具・建具・じゅう器等卸売業</t>
  </si>
  <si>
    <t>561_百貨店</t>
    <phoneticPr fontId="4"/>
  </si>
  <si>
    <t>571_呉服・服地・寝具小売業</t>
  </si>
  <si>
    <t>581_各種食料品小売業</t>
  </si>
  <si>
    <t>591_自動車小売業</t>
  </si>
  <si>
    <t>601_家具・建具・畳小売業</t>
  </si>
  <si>
    <t>611_通信販売・訪問販売小売業</t>
  </si>
  <si>
    <t>621_中央銀行</t>
  </si>
  <si>
    <t>631_中小企業等金融業</t>
  </si>
  <si>
    <t>641_貸金業</t>
  </si>
  <si>
    <t>651_金融商品取引業</t>
  </si>
  <si>
    <t>661_補助的金融業，金融附帯業</t>
  </si>
  <si>
    <t>671_生命保険業</t>
  </si>
  <si>
    <t>681_建物売買業，土地売買業</t>
  </si>
  <si>
    <t>691_不動産賃貸業（貸家業，貸間業を除く）</t>
  </si>
  <si>
    <t>701_各種物品賃貸業</t>
  </si>
  <si>
    <t>711_自然科学研究所</t>
  </si>
  <si>
    <t>721_法律事務所，特許事務所</t>
  </si>
  <si>
    <t>731_広告業</t>
  </si>
  <si>
    <t>741_獣医業</t>
  </si>
  <si>
    <t>751_旅館，ホテル</t>
  </si>
  <si>
    <t>761_食堂，レストラン（専門料理店を除く）</t>
  </si>
  <si>
    <t>771_持ち帰り飲食サービス業</t>
  </si>
  <si>
    <t>781_洗濯業</t>
  </si>
  <si>
    <t>791_旅行業</t>
  </si>
  <si>
    <t>801_映画館</t>
  </si>
  <si>
    <t>811_幼稚園</t>
  </si>
  <si>
    <t>821_社会教育</t>
  </si>
  <si>
    <t>831_病院</t>
  </si>
  <si>
    <t>841_保健所</t>
  </si>
  <si>
    <t>851_社会保険事業団体</t>
  </si>
  <si>
    <t>861_郵便局</t>
  </si>
  <si>
    <t>871_農林水産業協同組合（他に分類されないもの）</t>
  </si>
  <si>
    <t>881_一般廃棄物処理業</t>
  </si>
  <si>
    <t>891_自動車整備業</t>
  </si>
  <si>
    <t>901_機械修理業（電気機械器具を除く）</t>
  </si>
  <si>
    <t>911_職業紹介業</t>
  </si>
  <si>
    <t>921_速記・ワープロ入力・複写業</t>
  </si>
  <si>
    <t>932_労働団体</t>
  </si>
  <si>
    <t>942_仏教系宗教</t>
  </si>
  <si>
    <t>951_集会場</t>
  </si>
  <si>
    <t>969_その他の外国公務</t>
  </si>
  <si>
    <t>972_司法機関</t>
  </si>
  <si>
    <t>982_市町村の機関</t>
    <phoneticPr fontId="4"/>
  </si>
  <si>
    <t>073_鉄骨・鉄筋工事業</t>
  </si>
  <si>
    <t>082_電気通信・信号装置工事業</t>
  </si>
  <si>
    <t>092_水産食料品製造業</t>
  </si>
  <si>
    <t>102_酒類製造業</t>
  </si>
  <si>
    <t>112_織物業</t>
  </si>
  <si>
    <t>122_造作材・合板・建築用組立材料製造業</t>
  </si>
  <si>
    <t>132_宗教用具製造業</t>
  </si>
  <si>
    <t>142_紙製造業</t>
  </si>
  <si>
    <t>152_製版業</t>
  </si>
  <si>
    <t>162_無機化学工業製品製造業</t>
  </si>
  <si>
    <t>172_潤滑油・グリース製造業（石油精製によらないもの）</t>
    <phoneticPr fontId="4"/>
  </si>
  <si>
    <t>182_プラスチックフィルム・シート・床材・合成皮革製造業</t>
  </si>
  <si>
    <t>192_ゴム製・プラスチック製履物・同附属品製造業</t>
  </si>
  <si>
    <t>202_工業用革製品製造業（手袋を除く）</t>
  </si>
  <si>
    <t>212_セメント・同製品製造業</t>
  </si>
  <si>
    <t>222_製鋼・製鋼圧延業</t>
  </si>
  <si>
    <t>232_非鉄金属第２次製錬・精製業（非鉄金属合金製造業を含む）</t>
  </si>
  <si>
    <t>242_洋食器・刃物・手道具・金物類製造業</t>
  </si>
  <si>
    <t>252_ポンプ・圧縮機器製造業</t>
  </si>
  <si>
    <t>262_建設機械・鉱山機械製造業</t>
  </si>
  <si>
    <t>272_サービス用・娯楽用機械器具製造業</t>
  </si>
  <si>
    <t>282_電子部品製造業</t>
  </si>
  <si>
    <t>292_産業用電気機械器具製造業</t>
  </si>
  <si>
    <t>302_映像・音響機械器具製造業</t>
  </si>
  <si>
    <t>312_鉄道車両・同部分品製造業</t>
  </si>
  <si>
    <t>322_装身具・装飾品・ボタン・同関連品製造業（貴金属・宝石製を除く）</t>
  </si>
  <si>
    <t>362_工業用水道業</t>
  </si>
  <si>
    <t>372_移動電気通信業</t>
  </si>
  <si>
    <t>382_民間放送業（有線放送業を除く）</t>
  </si>
  <si>
    <t>392_情報処理・提供サービス業</t>
  </si>
  <si>
    <t>412_音声情報制作業</t>
  </si>
  <si>
    <t>432_一般乗用旅客自動車運送業</t>
  </si>
  <si>
    <t>442_特定貨物自動車運送業</t>
  </si>
  <si>
    <t>452_沿海海運業</t>
  </si>
  <si>
    <t>462_航空機使用業（航空運送業を除く）</t>
  </si>
  <si>
    <t>472_冷蔵倉庫業</t>
  </si>
  <si>
    <t>482_貨物運送取扱業（集配利用運送業を除く）</t>
  </si>
  <si>
    <t>512_衣服卸売業</t>
  </si>
  <si>
    <t>522_食料・飲料卸売業</t>
  </si>
  <si>
    <t>532_化学製品卸売業</t>
  </si>
  <si>
    <t>542_自動車卸売業</t>
  </si>
  <si>
    <t>552_医薬品・化粧品等卸売業</t>
  </si>
  <si>
    <t>562_総合スーパーマーケット</t>
    <rPh sb="4" eb="6">
      <t>ソウゴウ</t>
    </rPh>
    <phoneticPr fontId="4"/>
  </si>
  <si>
    <t>572_男子服小売業</t>
  </si>
  <si>
    <t>582_野菜・果実小売業</t>
  </si>
  <si>
    <t>592_自転車小売業</t>
  </si>
  <si>
    <t>602_じゅう器小売業</t>
  </si>
  <si>
    <t>612_自動販売機による小売業</t>
  </si>
  <si>
    <t>622_銀行（中央銀行を除く）</t>
  </si>
  <si>
    <t>632_農林水産金融業</t>
  </si>
  <si>
    <t>642_質屋</t>
  </si>
  <si>
    <t>652_商品先物取引業，商品投資顧問業</t>
  </si>
  <si>
    <t>662_信託業</t>
  </si>
  <si>
    <t>672_損害保険業</t>
  </si>
  <si>
    <t>682_不動産代理業・仲介業</t>
  </si>
  <si>
    <t>692_貸家業，貸間業</t>
  </si>
  <si>
    <t>702_産業用機械器具賃貸業</t>
  </si>
  <si>
    <t>712_人文・社会科学研究所</t>
  </si>
  <si>
    <t>722_公証人役場，司法書士事務所，土地家屋調査士事務所</t>
  </si>
  <si>
    <t>742_土木建築サービス業</t>
  </si>
  <si>
    <t>752_簡易宿所</t>
  </si>
  <si>
    <t>762_専門料理店</t>
  </si>
  <si>
    <t>772_配達飲食サービス業</t>
  </si>
  <si>
    <t>782_理容業</t>
  </si>
  <si>
    <t>792_家事サービス業</t>
    <phoneticPr fontId="4"/>
  </si>
  <si>
    <t>802_興行場（別掲を除く），興行団</t>
  </si>
  <si>
    <t>812_小学校</t>
  </si>
  <si>
    <t>822_職業・教育支援施設</t>
  </si>
  <si>
    <t>832_一般診療所</t>
  </si>
  <si>
    <t>842_健康相談施設</t>
  </si>
  <si>
    <t>852_福祉事務所</t>
  </si>
  <si>
    <t>862_郵便局受託業</t>
  </si>
  <si>
    <t>872_事業協同組合（他に分類されないもの）</t>
  </si>
  <si>
    <t>882_産業廃棄物処理業</t>
  </si>
  <si>
    <t>902_電気機械器具修理業</t>
  </si>
  <si>
    <t>912_労働者派遣業</t>
  </si>
  <si>
    <t>922_建物等維持管理業</t>
    <rPh sb="6" eb="7">
      <t>トウ</t>
    </rPh>
    <rPh sb="7" eb="11">
      <t>イジカンリ</t>
    </rPh>
    <rPh sb="11" eb="12">
      <t>ギョウ</t>
    </rPh>
    <phoneticPr fontId="4"/>
  </si>
  <si>
    <t>933_学術・文化団体</t>
  </si>
  <si>
    <t>943_キリスト教系宗教</t>
  </si>
  <si>
    <t>952_と畜場</t>
  </si>
  <si>
    <t>973_行政機関</t>
  </si>
  <si>
    <t>074_石工・れんが・タイル・ブロック工事業</t>
  </si>
  <si>
    <t>083_管工事業（さく井工事業を除く）</t>
  </si>
  <si>
    <t>093_野菜缶詰・果実缶詰・農産保存食料品製造業</t>
  </si>
  <si>
    <t>103_茶・コーヒー製造業（清涼飲料を除く）</t>
  </si>
  <si>
    <t>113_ニット生地製造業</t>
  </si>
  <si>
    <t>123_木製容器製造業（竹，とうを含む）</t>
  </si>
  <si>
    <t>133_建具製造業</t>
  </si>
  <si>
    <t>143_加工紙製造業</t>
  </si>
  <si>
    <t>153_製本業，印刷物加工業</t>
  </si>
  <si>
    <t>163_有機化学工業製品製造業</t>
  </si>
  <si>
    <t>173_コークス製造業</t>
  </si>
  <si>
    <t>183_工業用プラスチック製品製造業</t>
  </si>
  <si>
    <t>193_ゴムベルト・ゴムホース・工業用ゴム製品製造業</t>
  </si>
  <si>
    <t>203_革製履物用材料・同附属品製造業</t>
  </si>
  <si>
    <t>213_建設用粘土製品製造業（陶磁器製を除く）</t>
  </si>
  <si>
    <t>223_製鋼を行わない鋼材製造業（表面処理鋼材を除く）</t>
  </si>
  <si>
    <t>233_非鉄金属・同合金圧延業（抽伸，押出しを含む）</t>
  </si>
  <si>
    <t>243_暖房・調理等装置，配管工事用附属品製造業</t>
  </si>
  <si>
    <t>253_一般産業用機械・装置製造業</t>
  </si>
  <si>
    <t>263_繊維機械製造業</t>
  </si>
  <si>
    <t>273_計量器・測定器・分析機器・試験機・測量機械器具・理化学機械器具製造業</t>
  </si>
  <si>
    <t>283_記録メディア製造業</t>
  </si>
  <si>
    <t>293_民生用電気機械器具製造業</t>
  </si>
  <si>
    <t>303_電子計算機・同附属装置製造業</t>
  </si>
  <si>
    <t>313_船舶製造・修理業，舶用機関製造業</t>
  </si>
  <si>
    <t>323_時計・同部分品製造業</t>
  </si>
  <si>
    <t>363_下水道業</t>
  </si>
  <si>
    <t>373_電気通信に附帯するサービス業</t>
  </si>
  <si>
    <t>383_有線放送業</t>
  </si>
  <si>
    <t>413_新聞業</t>
  </si>
  <si>
    <t>433_一般貸切旅客自動車運送業</t>
  </si>
  <si>
    <t>443_貨物軽自動車運送業</t>
  </si>
  <si>
    <t>453_内陸水運業</t>
  </si>
  <si>
    <t>483_運送代理店</t>
  </si>
  <si>
    <t>513_身の回り品卸売業</t>
  </si>
  <si>
    <t>533_石油・鉱物卸売業</t>
  </si>
  <si>
    <t>543_電気機械器具卸売業</t>
  </si>
  <si>
    <t>553_紙・紙製品卸売業</t>
  </si>
  <si>
    <t>563_コンビニエンスストア</t>
    <phoneticPr fontId="4"/>
  </si>
  <si>
    <t>573_婦人・子供服小売業</t>
  </si>
  <si>
    <t>583_食肉小売業</t>
  </si>
  <si>
    <t>593_機械器具小売業（自動車，自転車を除く）</t>
  </si>
  <si>
    <t>603_医薬品・化粧品小売業</t>
  </si>
  <si>
    <t>619_その他の無店舗小売業</t>
  </si>
  <si>
    <t>643_クレジットカード業，割賦金融業</t>
  </si>
  <si>
    <t>663_金融代理業</t>
  </si>
  <si>
    <t>673_共済事業，少額短期保険業</t>
  </si>
  <si>
    <t>693_駐車場業</t>
  </si>
  <si>
    <t>703_事務用機械器具賃貸業</t>
  </si>
  <si>
    <t>723_行政書士事務所</t>
  </si>
  <si>
    <t>743_機械設計業</t>
  </si>
  <si>
    <t>753_下宿業</t>
  </si>
  <si>
    <t>763_そば・うどん店</t>
  </si>
  <si>
    <t>773_施設給食業</t>
    <rPh sb="4" eb="6">
      <t>シセツ</t>
    </rPh>
    <rPh sb="6" eb="8">
      <t>キュウショク</t>
    </rPh>
    <rPh sb="8" eb="9">
      <t>ギョウ</t>
    </rPh>
    <phoneticPr fontId="4"/>
  </si>
  <si>
    <t>783_美容業</t>
  </si>
  <si>
    <t>793_衣服裁縫修理業</t>
  </si>
  <si>
    <t>803_競輪・競馬等の競走場，競技団</t>
  </si>
  <si>
    <t>813_中学校、義務教育学校</t>
    <rPh sb="8" eb="14">
      <t>ギムキョウイクガッコウ</t>
    </rPh>
    <phoneticPr fontId="4"/>
  </si>
  <si>
    <t>823_学習塾</t>
  </si>
  <si>
    <t>833_歯科診療所</t>
  </si>
  <si>
    <t>849_その他の保健衛生</t>
  </si>
  <si>
    <t>853_児童福祉事業</t>
  </si>
  <si>
    <t>889_その他の廃棄物処理業</t>
  </si>
  <si>
    <t>903_表具業</t>
  </si>
  <si>
    <t>923_警備業</t>
  </si>
  <si>
    <t>934_政治団体</t>
  </si>
  <si>
    <t>949_その他の宗教</t>
  </si>
  <si>
    <t>959_他に分類されないサービス業</t>
  </si>
  <si>
    <t>075_左官工事業</t>
  </si>
  <si>
    <t>084_機械器具設置工事業</t>
  </si>
  <si>
    <t>094_調味料製造業</t>
  </si>
  <si>
    <t>104_製氷業</t>
  </si>
  <si>
    <t>114_染色整理業</t>
  </si>
  <si>
    <t>129_その他の木製品製造業（竹，とうを含む）</t>
  </si>
  <si>
    <t>139_その他の家具・装備品製造業</t>
  </si>
  <si>
    <t>144_紙製品製造業</t>
  </si>
  <si>
    <t>159_印刷関連サービス業</t>
  </si>
  <si>
    <t>164_油脂加工製品・石けん・合成洗剤・界面活性剤・塗料製造業</t>
  </si>
  <si>
    <t>174_舗装材料製造業</t>
  </si>
  <si>
    <t>184_発泡・強化プラスチック製品製造業</t>
  </si>
  <si>
    <t>199_その他のゴム製品製造業</t>
  </si>
  <si>
    <t>204_革製履物製造業</t>
  </si>
  <si>
    <t>214_陶磁器・同関連製品製造業</t>
  </si>
  <si>
    <t>224_表面処理鋼材製造業</t>
  </si>
  <si>
    <t>234_電線・ケーブル製造業</t>
  </si>
  <si>
    <t>244_建設用・建築用金属製品製造業（製缶板金業を含む）</t>
  </si>
  <si>
    <t>259_その他のはん用機械・同部分品製造業</t>
  </si>
  <si>
    <t>264_生活関連産業用機械製造業</t>
  </si>
  <si>
    <t>274_医療用機械器具・医療用品製造業</t>
  </si>
  <si>
    <t>284_電子回路製造業</t>
  </si>
  <si>
    <t>294_電球・電気照明器具製造業</t>
  </si>
  <si>
    <t>314_航空機・同附属品製造業</t>
  </si>
  <si>
    <t>324_楽器製造業</t>
  </si>
  <si>
    <t>414_出版業</t>
  </si>
  <si>
    <t>439_その他の道路旅客運送業</t>
  </si>
  <si>
    <t>444_集配利用運送業</t>
  </si>
  <si>
    <t>454_船舶貸渡業</t>
  </si>
  <si>
    <t>484_こん包業</t>
  </si>
  <si>
    <t>534_鉄鋼製品卸売業</t>
  </si>
  <si>
    <t>549_その他の機械器具卸売業</t>
  </si>
  <si>
    <t>559_他に分類されない卸売業</t>
  </si>
  <si>
    <t>564_ドラッグストア</t>
    <phoneticPr fontId="4"/>
  </si>
  <si>
    <t>574_靴・履物小売業</t>
  </si>
  <si>
    <t>584_鮮魚小売業</t>
  </si>
  <si>
    <t>604_農耕用品小売業</t>
  </si>
  <si>
    <t>649_その他の非預金信用機関</t>
  </si>
  <si>
    <t>674_保険媒介代理業</t>
  </si>
  <si>
    <t>694_不動産管理業</t>
  </si>
  <si>
    <t>704_自動車賃貸業</t>
  </si>
  <si>
    <t>724_公認会計士事務所，税理士事務所</t>
  </si>
  <si>
    <t>744_商品・非破壊検査業</t>
  </si>
  <si>
    <t>759_その他の宿泊業</t>
  </si>
  <si>
    <t>764_すし店</t>
  </si>
  <si>
    <t>784_一般公衆浴場業</t>
  </si>
  <si>
    <t>794_物品預り業</t>
  </si>
  <si>
    <t>804_スポーツ施設提供業</t>
  </si>
  <si>
    <t>814_高等学校，中等教育学校</t>
  </si>
  <si>
    <t>824_教養・技能教授業</t>
  </si>
  <si>
    <t>834_助産・看護業</t>
  </si>
  <si>
    <t>854_老人福祉・介護事業</t>
  </si>
  <si>
    <t>909_その他の修理業</t>
  </si>
  <si>
    <t>929_他に分類されない事業サービス業</t>
  </si>
  <si>
    <t>939_他に分類されない非営利的団体</t>
  </si>
  <si>
    <t>076_板金・金物工事業</t>
  </si>
  <si>
    <t>089_その他の設備工事業</t>
  </si>
  <si>
    <t xml:space="preserve">095_砂糖・でんぷん糖類製造業 </t>
    <phoneticPr fontId="4"/>
  </si>
  <si>
    <t>105_たばこ製造業</t>
  </si>
  <si>
    <t>115_綱・網・レース・繊維粗製品製造業</t>
  </si>
  <si>
    <t>145_紙製容器製造業</t>
  </si>
  <si>
    <t>165_医薬品製造業</t>
  </si>
  <si>
    <t>179_その他の石油製品・石炭製品製造業</t>
  </si>
  <si>
    <t>185_プラスチック成形材料製造業（廃プラスチックを含む）</t>
  </si>
  <si>
    <t>205_革製手袋製造業</t>
  </si>
  <si>
    <t>215_耐火物製造業</t>
  </si>
  <si>
    <t>225_鉄素形材製造業</t>
  </si>
  <si>
    <t>235_非鉄金属素形材製造業</t>
  </si>
  <si>
    <t>245_金属素形材製品製造業</t>
  </si>
  <si>
    <t>265_基礎素材産業用機械製造業</t>
  </si>
  <si>
    <t>275_光学機械器具・レンズ製造業</t>
  </si>
  <si>
    <t>285_ユニット部品製造業</t>
  </si>
  <si>
    <t>295_電池製造業</t>
  </si>
  <si>
    <t>315_産業用運搬車両・同部分品・附属品製造業</t>
  </si>
  <si>
    <t>325_がん具・運動用具製造業</t>
  </si>
  <si>
    <t>415_広告制作業</t>
  </si>
  <si>
    <t>449_その他の道路貨物運送業</t>
  </si>
  <si>
    <t>485_運輸施設提供業</t>
  </si>
  <si>
    <t>535_非鉄金属卸売業</t>
  </si>
  <si>
    <t>565_ホームセンター</t>
    <phoneticPr fontId="4"/>
  </si>
  <si>
    <t>579_その他の織物・衣服・身の回り品小売業</t>
  </si>
  <si>
    <t>585_酒小売業</t>
  </si>
  <si>
    <t>605_燃料小売業</t>
  </si>
  <si>
    <t>675_保険サービス業</t>
  </si>
  <si>
    <t>705_スポーツ・娯楽用品賃貸業</t>
  </si>
  <si>
    <t>725_社会保険労務士事務所</t>
  </si>
  <si>
    <t>745_計量証明業</t>
  </si>
  <si>
    <t>765_酒場，ビヤホール</t>
  </si>
  <si>
    <t>785_その他の公衆浴場業</t>
  </si>
  <si>
    <t>795_火葬・墓地管理業</t>
  </si>
  <si>
    <t>805_公園，遊園地</t>
  </si>
  <si>
    <t>815_特別支援学校</t>
  </si>
  <si>
    <t>829_他に分類されない教育，学習支援業</t>
  </si>
  <si>
    <t>835_施術業</t>
    <rPh sb="4" eb="6">
      <t>セジュツ</t>
    </rPh>
    <phoneticPr fontId="4"/>
  </si>
  <si>
    <t>855_障害者福祉事業</t>
  </si>
  <si>
    <t>077_塗装工事業</t>
  </si>
  <si>
    <t>096_精穀・製粉業</t>
  </si>
  <si>
    <t>106_飼料・有機質肥料製造業</t>
  </si>
  <si>
    <t>116_外衣・シャツ製造業（和式を除く）</t>
  </si>
  <si>
    <t>149_その他のパルプ・紙・紙加工品製造業</t>
  </si>
  <si>
    <t>166_化粧品・歯磨・その他の化粧用調整品製造業</t>
  </si>
  <si>
    <t>189_その他のプラスチック製品製造業</t>
  </si>
  <si>
    <t>206_かばん製造業</t>
  </si>
  <si>
    <t>216_炭素・黒鉛製品製造業</t>
  </si>
  <si>
    <t>229_その他の鉄鋼業</t>
  </si>
  <si>
    <t>239_その他の非鉄金属製造業</t>
  </si>
  <si>
    <t>246_金属被覆・彫刻業，熱処理業（ほうろう鉄器を除く）</t>
  </si>
  <si>
    <t>266_金属加工機械製造業</t>
  </si>
  <si>
    <t>276_武器製造業</t>
  </si>
  <si>
    <t>289_その他の電子部品・デバイス・電子回路製造業</t>
  </si>
  <si>
    <t>296_電子応用装置製造業</t>
  </si>
  <si>
    <t>319_その他の輸送用機械器具製造業</t>
  </si>
  <si>
    <t>326_ペン・鉛筆・絵画用品・その他の事務用品製造業</t>
  </si>
  <si>
    <t>416_映像・音声・文字情報制作に附帯するサービス業</t>
  </si>
  <si>
    <t>489_その他の運輸に附帯するサービス業</t>
  </si>
  <si>
    <t>536_再生資源卸売業</t>
  </si>
  <si>
    <t>566_均一価格店</t>
    <rPh sb="4" eb="6">
      <t>キンイツ</t>
    </rPh>
    <rPh sb="6" eb="8">
      <t>カカク</t>
    </rPh>
    <rPh sb="8" eb="9">
      <t>テン</t>
    </rPh>
    <phoneticPr fontId="4"/>
  </si>
  <si>
    <t>586_菓子・パン小売業</t>
  </si>
  <si>
    <t>606_書籍・文房具小売業</t>
  </si>
  <si>
    <t>709_その他の物品賃貸業</t>
  </si>
  <si>
    <t>726_デザイン業</t>
  </si>
  <si>
    <t>746_写真業</t>
  </si>
  <si>
    <t>766_バー，キャバレー，ナイトクラブ</t>
  </si>
  <si>
    <t>789_その他の洗濯・理容・美容・浴場業</t>
  </si>
  <si>
    <t>796_冠婚葬祭業</t>
  </si>
  <si>
    <t>806_遊戯場</t>
  </si>
  <si>
    <t>816_高等教育機関</t>
  </si>
  <si>
    <t>836_医療に附帯するサービス業</t>
  </si>
  <si>
    <t>859_その他の社会保険・社会福祉・介護事業</t>
  </si>
  <si>
    <t>078_床・内装工事業</t>
  </si>
  <si>
    <t>097_パン・菓子製造業</t>
  </si>
  <si>
    <t>117_下着類製造業</t>
  </si>
  <si>
    <t>169_その他の化学工業</t>
  </si>
  <si>
    <t>207_袋物製造業</t>
  </si>
  <si>
    <t>217_研磨材・同製品製造業</t>
  </si>
  <si>
    <t>247_金属線製品製造業（ねじ類を除く）</t>
  </si>
  <si>
    <t>267_半導体・フラットパネルディスプレイ製造装置製造業</t>
  </si>
  <si>
    <t>297_電気計測器製造業</t>
  </si>
  <si>
    <t>327_漆器製造業</t>
  </si>
  <si>
    <t>569_その他の各種商品小売業</t>
    <rPh sb="6" eb="7">
      <t>タ</t>
    </rPh>
    <rPh sb="8" eb="12">
      <t>カクシュショウヒン</t>
    </rPh>
    <rPh sb="12" eb="15">
      <t>コウリギョウ</t>
    </rPh>
    <phoneticPr fontId="4"/>
  </si>
  <si>
    <t>589_その他の飲食料品小売業</t>
  </si>
  <si>
    <t>607_スポーツ用品・がん具・娯楽用品・楽器小売業</t>
  </si>
  <si>
    <t>727_著述・芸術家業</t>
  </si>
  <si>
    <t>749_その他の技術サービス業</t>
  </si>
  <si>
    <t>767_喫茶店</t>
  </si>
  <si>
    <t>799_他に分類されない生活関連サービス業</t>
  </si>
  <si>
    <t>809_その他の娯楽業</t>
  </si>
  <si>
    <t>817_専修学校，各種学校</t>
  </si>
  <si>
    <t>079_その他の職別工事業</t>
  </si>
  <si>
    <t>098_動植物油脂製造業</t>
  </si>
  <si>
    <t>118_和装製品・その他の衣服・繊維製身の回り品製造業</t>
  </si>
  <si>
    <t>208_毛皮製造業</t>
  </si>
  <si>
    <t>218_骨材・石工品等製造業</t>
  </si>
  <si>
    <t>248_ボルト・ナット・リベット・小ねじ・木ねじ等製造業</t>
  </si>
  <si>
    <t>269_その他の生産用機械・同部分品製造業</t>
  </si>
  <si>
    <t>299_その他の電気機械器具製造業</t>
  </si>
  <si>
    <t>328_畳等生活雑貨製品製造業</t>
  </si>
  <si>
    <t>608_写真機・時計・眼鏡小売業</t>
  </si>
  <si>
    <t>728_経営コンサルタント業，純粋持株会社</t>
  </si>
  <si>
    <t>769_その他の飲食店</t>
  </si>
  <si>
    <t>818_学校教育支援機関</t>
  </si>
  <si>
    <t>099_その他の食料品製造業</t>
  </si>
  <si>
    <t>119_その他の繊維製品製造業</t>
  </si>
  <si>
    <t>209_その他のなめし革製品製造業</t>
  </si>
  <si>
    <t>219_その他の窯業・土石製品製造業</t>
  </si>
  <si>
    <t>249_その他の金属製品製造業</t>
  </si>
  <si>
    <t>329_他に分類されない製造業</t>
  </si>
  <si>
    <t>609_他に分類されない小売業</t>
  </si>
  <si>
    <t>729_その他の専門サービス業</t>
  </si>
  <si>
    <t>819_幼保連携型認定こども園</t>
    <phoneticPr fontId="4"/>
  </si>
  <si>
    <t>12_木材・木製品製造業（家具を除く）</t>
  </si>
  <si>
    <t>18_プラスチック製品製造業（別掲を除く）</t>
  </si>
  <si>
    <t>49_郵便業（信書便事業を含む）</t>
  </si>
  <si>
    <t>53_建築材料・鉱物・金属材料等卸売業</t>
  </si>
  <si>
    <t>561_百貨店</t>
  </si>
  <si>
    <t>563_コンビニエンスストア</t>
  </si>
  <si>
    <t>564_ドラッグストア</t>
  </si>
  <si>
    <t>565_ホームセンター</t>
  </si>
  <si>
    <t>64_貸金業・クレジットカード業等非預金信用機関</t>
  </si>
  <si>
    <t>65_金融商品取引業・商品先物取引業</t>
  </si>
  <si>
    <t>67_保険業（保険媒介代理業・保険サービス業を含む）</t>
  </si>
  <si>
    <t>673_共済事業，少額短期保険業</t>
    <phoneticPr fontId="4"/>
  </si>
  <si>
    <t>72_専門サービス業（他に分類されないもの）</t>
  </si>
  <si>
    <t>74_技術サービス業（他に分類されないもの）</t>
  </si>
  <si>
    <t>773_施設給食業</t>
    <rPh sb="4" eb="8">
      <t>シセツキュウショク</t>
    </rPh>
    <rPh sb="8" eb="9">
      <t>ギョウ</t>
    </rPh>
    <phoneticPr fontId="4"/>
  </si>
  <si>
    <t>819_幼保連携型認定こども園</t>
  </si>
  <si>
    <t>82_その他の教育・学習支援業</t>
  </si>
  <si>
    <t>87_協同組合（他に分類されないもの）</t>
  </si>
  <si>
    <t>90_機械等修理業（別掲を除く）</t>
  </si>
  <si>
    <t>922_建物等維持管理業</t>
    <rPh sb="6" eb="7">
      <t>トウ</t>
    </rPh>
    <rPh sb="7" eb="12">
      <t>イジカンリギョウ</t>
    </rPh>
    <phoneticPr fontId="4"/>
  </si>
  <si>
    <t>950_管理，補助的経済活動を行う事業所</t>
  </si>
  <si>
    <t>96_外国公務</t>
    <rPh sb="3" eb="7">
      <t>ガイコクコウム</t>
    </rPh>
    <phoneticPr fontId="4"/>
  </si>
  <si>
    <t>961_外国公館</t>
    <phoneticPr fontId="4"/>
  </si>
  <si>
    <t>969_その他の外国公務</t>
    <phoneticPr fontId="4"/>
  </si>
  <si>
    <t>999_分類不能の産業</t>
  </si>
  <si>
    <t>（様式２）</t>
    <rPh sb="1" eb="3">
      <t>ヨウシキ</t>
    </rPh>
    <phoneticPr fontId="4"/>
  </si>
  <si>
    <t>■記入要領</t>
    <rPh sb="1" eb="3">
      <t>キニュウ</t>
    </rPh>
    <rPh sb="3" eb="5">
      <t>ヨウリョウ</t>
    </rPh>
    <phoneticPr fontId="4"/>
  </si>
  <si>
    <t>・個社で申請する場合</t>
    <rPh sb="1" eb="3">
      <t>コシャ</t>
    </rPh>
    <rPh sb="4" eb="6">
      <t>シンセイ</t>
    </rPh>
    <rPh sb="8" eb="10">
      <t>バアイ</t>
    </rPh>
    <phoneticPr fontId="4"/>
  </si>
  <si>
    <t>・①申請者情報、②補助事業情報、③経費明細書、④補助金等受給実績説明の各シートに必要事項を記入してください。</t>
    <rPh sb="2" eb="7">
      <t>シンセイシャジョウホウ</t>
    </rPh>
    <rPh sb="35" eb="36">
      <t>カク</t>
    </rPh>
    <rPh sb="40" eb="42">
      <t>ヒツヨウ</t>
    </rPh>
    <rPh sb="42" eb="44">
      <t>ジコウ</t>
    </rPh>
    <rPh sb="45" eb="47">
      <t>キニュウ</t>
    </rPh>
    <phoneticPr fontId="4"/>
  </si>
  <si>
    <t>・③経費明細書：F, G, H列の&lt;事業者毎の経費明細&gt;欄に必要事項を記入してください。</t>
    <rPh sb="15" eb="16">
      <t>レツ</t>
    </rPh>
    <rPh sb="28" eb="29">
      <t>ラン</t>
    </rPh>
    <rPh sb="30" eb="34">
      <t>ヒツヨウジコウ</t>
    </rPh>
    <rPh sb="35" eb="37">
      <t>キニュウ</t>
    </rPh>
    <phoneticPr fontId="4"/>
  </si>
  <si>
    <t>・コンソーシアム形式で申請する場合</t>
    <rPh sb="8" eb="10">
      <t>ケイシキ</t>
    </rPh>
    <rPh sb="11" eb="13">
      <t>シンセイ</t>
    </rPh>
    <rPh sb="15" eb="17">
      <t>バアイ</t>
    </rPh>
    <phoneticPr fontId="4"/>
  </si>
  <si>
    <t>＜幹事企業＞</t>
    <rPh sb="1" eb="5">
      <t>カンジキギョウ</t>
    </rPh>
    <phoneticPr fontId="4"/>
  </si>
  <si>
    <t>・①申請者情報、②補助事業情報、③経費明細書、④補助金等受給実績説明の各シートに必要事項を記入してください。</t>
    <phoneticPr fontId="4"/>
  </si>
  <si>
    <t>・申請に際しては、以下が充足していることを確認してください。</t>
    <rPh sb="1" eb="3">
      <t>シンセイ</t>
    </rPh>
    <rPh sb="4" eb="5">
      <t>サイ</t>
    </rPh>
    <rPh sb="9" eb="11">
      <t>イカ</t>
    </rPh>
    <rPh sb="12" eb="14">
      <t>ジュウソク</t>
    </rPh>
    <rPh sb="21" eb="23">
      <t>カクニン</t>
    </rPh>
    <phoneticPr fontId="4"/>
  </si>
  <si>
    <t>・②補助事業情報(事業者2~10)：参加する全企業分のシートが入力されていること</t>
    <rPh sb="2" eb="4">
      <t>ホジョ</t>
    </rPh>
    <rPh sb="4" eb="6">
      <t>ジギョウ</t>
    </rPh>
    <rPh sb="6" eb="8">
      <t>ジョウホウ</t>
    </rPh>
    <rPh sb="9" eb="12">
      <t>ジギョウシャ</t>
    </rPh>
    <rPh sb="18" eb="20">
      <t>サンカ</t>
    </rPh>
    <rPh sb="22" eb="25">
      <t>ゼンキギョウ</t>
    </rPh>
    <rPh sb="25" eb="26">
      <t>ブン</t>
    </rPh>
    <rPh sb="31" eb="33">
      <t>ニュウリョク</t>
    </rPh>
    <phoneticPr fontId="4"/>
  </si>
  <si>
    <t>・③経費明細書：参加する全企業分の経費情報が入力されていること</t>
    <rPh sb="8" eb="10">
      <t>サンカ</t>
    </rPh>
    <rPh sb="12" eb="15">
      <t>ゼンキギョウ</t>
    </rPh>
    <rPh sb="15" eb="16">
      <t>ブン</t>
    </rPh>
    <rPh sb="17" eb="21">
      <t>ケイヒジョウホウ</t>
    </rPh>
    <rPh sb="22" eb="24">
      <t>ニュウリョク</t>
    </rPh>
    <phoneticPr fontId="4"/>
  </si>
  <si>
    <t>＜幹事企業以外＞</t>
    <rPh sb="1" eb="5">
      <t>カンジキギョウ</t>
    </rPh>
    <rPh sb="5" eb="7">
      <t>イガイ</t>
    </rPh>
    <phoneticPr fontId="4"/>
  </si>
  <si>
    <t>・各者それぞれ②補助事業情報(事業者2~10)のシートに必要事項を記入してください。</t>
    <rPh sb="1" eb="2">
      <t>カク</t>
    </rPh>
    <rPh sb="2" eb="3">
      <t>シャ</t>
    </rPh>
    <phoneticPr fontId="4"/>
  </si>
  <si>
    <t>・③経費明細書：J列以降の&lt;事業者毎の経費明細&gt;欄に必要事項を記入してください。</t>
    <rPh sb="9" eb="10">
      <t>レツ</t>
    </rPh>
    <rPh sb="10" eb="12">
      <t>イコウ</t>
    </rPh>
    <rPh sb="24" eb="25">
      <t>ラン</t>
    </rPh>
    <rPh sb="26" eb="30">
      <t>ヒツヨウジコウ</t>
    </rPh>
    <rPh sb="31" eb="33">
      <t>キニュウ</t>
    </rPh>
    <phoneticPr fontId="4"/>
  </si>
  <si>
    <t>■申請者情報</t>
    <rPh sb="1" eb="4">
      <t>シンセイシャ</t>
    </rPh>
    <rPh sb="4" eb="6">
      <t>ジョウホウ</t>
    </rPh>
    <phoneticPr fontId="4"/>
  </si>
  <si>
    <t>下記にエラーメッセージが残っている状態では審査が行えない場合があります↓</t>
    <rPh sb="0" eb="2">
      <t>カキ</t>
    </rPh>
    <phoneticPr fontId="1"/>
  </si>
  <si>
    <t>１、申請内容についての情報を入力してください。</t>
    <rPh sb="2" eb="4">
      <t>シンセイ</t>
    </rPh>
    <rPh sb="4" eb="6">
      <t>ナイヨウ</t>
    </rPh>
    <rPh sb="11" eb="13">
      <t>ジョウホウ</t>
    </rPh>
    <rPh sb="14" eb="16">
      <t>ニュウリョク</t>
    </rPh>
    <phoneticPr fontId="1"/>
  </si>
  <si>
    <t>事業名</t>
    <rPh sb="0" eb="2">
      <t>ジギョウ</t>
    </rPh>
    <rPh sb="2" eb="3">
      <t>メイ</t>
    </rPh>
    <phoneticPr fontId="4"/>
  </si>
  <si>
    <t>様式1_成長投資計画書の表紙に記載の事業名を入力</t>
    <rPh sb="12" eb="14">
      <t>ヒョウシ</t>
    </rPh>
    <rPh sb="15" eb="17">
      <t>キサイ</t>
    </rPh>
    <rPh sb="18" eb="21">
      <t>ジギョウメイ</t>
    </rPh>
    <rPh sb="22" eb="24">
      <t>ニュウリョク</t>
    </rPh>
    <phoneticPr fontId="4"/>
  </si>
  <si>
    <t>※各事業者が100億宣言企業に該当するかどうかに応じて、自動入力</t>
    <rPh sb="1" eb="5">
      <t>カクジギョウシャ</t>
    </rPh>
    <rPh sb="9" eb="10">
      <t>オク</t>
    </rPh>
    <rPh sb="10" eb="12">
      <t>センゲン</t>
    </rPh>
    <rPh sb="12" eb="14">
      <t>キギョウ</t>
    </rPh>
    <rPh sb="15" eb="17">
      <t>ガイトウ</t>
    </rPh>
    <rPh sb="24" eb="25">
      <t>オウ</t>
    </rPh>
    <rPh sb="28" eb="30">
      <t>ジドウ</t>
    </rPh>
    <rPh sb="30" eb="32">
      <t>ニュウリョク</t>
    </rPh>
    <phoneticPr fontId="1"/>
  </si>
  <si>
    <t>1次～3次公募の採択</t>
    <rPh sb="1" eb="2">
      <t>ジ</t>
    </rPh>
    <rPh sb="4" eb="7">
      <t>ジコウボ</t>
    </rPh>
    <rPh sb="8" eb="10">
      <t>サイタク</t>
    </rPh>
    <phoneticPr fontId="4"/>
  </si>
  <si>
    <t>入力必須、リストから選択（該当(みなし同一法人あり)・該当(みなし同一法人なし)・非該当）
※コンソーシアムによる共同申請の場合には、1者以上の採択がある場合に『該当』を選択
※みなし同一法人が採択された場合も記載</t>
    <rPh sb="0" eb="4">
      <t>ニュウリョクヒッス</t>
    </rPh>
    <rPh sb="10" eb="12">
      <t>センタク</t>
    </rPh>
    <rPh sb="13" eb="15">
      <t>ガイトウ</t>
    </rPh>
    <rPh sb="19" eb="23">
      <t>ドウイツホウジン</t>
    </rPh>
    <rPh sb="27" eb="29">
      <t>ガイトウ</t>
    </rPh>
    <rPh sb="33" eb="37">
      <t>ドウイツホウジン</t>
    </rPh>
    <rPh sb="41" eb="44">
      <t>ヒガイトウ</t>
    </rPh>
    <rPh sb="57" eb="61">
      <t>キョウドウシンセイ</t>
    </rPh>
    <rPh sb="62" eb="64">
      <t>バアイ</t>
    </rPh>
    <rPh sb="72" eb="74">
      <t>サイタク</t>
    </rPh>
    <rPh sb="77" eb="79">
      <t>バアイ</t>
    </rPh>
    <rPh sb="81" eb="83">
      <t>ガイトウ</t>
    </rPh>
    <rPh sb="85" eb="87">
      <t>センタク</t>
    </rPh>
    <rPh sb="92" eb="94">
      <t>ドウイツ</t>
    </rPh>
    <rPh sb="94" eb="96">
      <t>ホウジン</t>
    </rPh>
    <rPh sb="97" eb="99">
      <t>サイタク</t>
    </rPh>
    <rPh sb="102" eb="104">
      <t>バアイ</t>
    </rPh>
    <rPh sb="105" eb="107">
      <t>キサイ</t>
    </rPh>
    <phoneticPr fontId="4"/>
  </si>
  <si>
    <t>補助事業完了日</t>
    <phoneticPr fontId="4"/>
  </si>
  <si>
    <t>2028年12月末日までの日程を入力</t>
    <rPh sb="4" eb="5">
      <t>ネン</t>
    </rPh>
    <rPh sb="7" eb="8">
      <t>ガツ</t>
    </rPh>
    <rPh sb="8" eb="9">
      <t>マツ</t>
    </rPh>
    <rPh sb="9" eb="10">
      <t>ジツ</t>
    </rPh>
    <rPh sb="13" eb="15">
      <t>ニッテイ</t>
    </rPh>
    <rPh sb="16" eb="18">
      <t>ニュウリョク</t>
    </rPh>
    <phoneticPr fontId="1"/>
  </si>
  <si>
    <t>補助率</t>
    <rPh sb="0" eb="3">
      <t>ホジョリツ</t>
    </rPh>
    <phoneticPr fontId="4"/>
  </si>
  <si>
    <t>入力必須、リストから選択（1/4補助率を許容する・1/4補助率を許容しない）</t>
    <rPh sb="10" eb="12">
      <t>センタク</t>
    </rPh>
    <rPh sb="16" eb="18">
      <t>ホジョ</t>
    </rPh>
    <rPh sb="18" eb="19">
      <t>リツ</t>
    </rPh>
    <rPh sb="20" eb="22">
      <t>キョヨウ</t>
    </rPh>
    <rPh sb="28" eb="31">
      <t>ホジョリツ</t>
    </rPh>
    <rPh sb="32" eb="34">
      <t>キョヨウ</t>
    </rPh>
    <phoneticPr fontId="4"/>
  </si>
  <si>
    <r>
      <rPr>
        <sz val="11"/>
        <rFont val="Yu Gothic UI"/>
        <family val="3"/>
        <charset val="128"/>
        <scheme val="minor"/>
      </rPr>
      <t>申請書の中で補助率１/４を適用した事業採択も許容された事業者については、本来の採択レベルに満たない場合においても追加的な採択を行う可能性があります（ただし、補助率が１/４となった場合でも、提出された賃上げに係る目標数値を達成することが要件となります。）。</t>
    </r>
    <r>
      <rPr>
        <b/>
        <sz val="11"/>
        <rFont val="Yu Gothic UI"/>
        <family val="3"/>
        <charset val="128"/>
        <scheme val="minor"/>
      </rPr>
      <t xml:space="preserve">
</t>
    </r>
    <r>
      <rPr>
        <u/>
        <sz val="11"/>
        <rFont val="Yu Gothic UI"/>
        <family val="3"/>
        <charset val="128"/>
        <scheme val="minor"/>
      </rPr>
      <t>『1/4補助率を許容する』を選択した場合、補助率が1/4で採択される可能性がございます。
『1/4補助率を許容しない』を選択した場合、1/3補助率のみでの採択となります。</t>
    </r>
    <r>
      <rPr>
        <b/>
        <sz val="11"/>
        <rFont val="Yu Gothic UI"/>
        <family val="3"/>
        <charset val="128"/>
        <scheme val="minor"/>
      </rPr>
      <t>（追加的な採択を受けない）</t>
    </r>
    <rPh sb="172" eb="175">
      <t>ホジョリツ</t>
    </rPh>
    <rPh sb="176" eb="178">
      <t>キョヨウ</t>
    </rPh>
    <rPh sb="182" eb="184">
      <t>センタク</t>
    </rPh>
    <rPh sb="186" eb="188">
      <t>バアイ</t>
    </rPh>
    <rPh sb="189" eb="192">
      <t>ホジョリツ</t>
    </rPh>
    <rPh sb="197" eb="199">
      <t>サイタク</t>
    </rPh>
    <rPh sb="202" eb="205">
      <t>カノウセイ</t>
    </rPh>
    <rPh sb="214" eb="216">
      <t>ツイカ</t>
    </rPh>
    <rPh sb="217" eb="220">
      <t>ホジョリツ</t>
    </rPh>
    <rPh sb="221" eb="223">
      <t>キョヨウセンタクバアイホジョリツサイタクユウセンテキサイタクウ</t>
    </rPh>
    <phoneticPr fontId="4"/>
  </si>
  <si>
    <t>コンソーシアムあるいはリース会社との共同申請</t>
    <rPh sb="14" eb="16">
      <t>ガイシャ</t>
    </rPh>
    <rPh sb="18" eb="22">
      <t>キョウドウシンセイ</t>
    </rPh>
    <phoneticPr fontId="4"/>
  </si>
  <si>
    <t>入力必須、リストから選択（該当/非該当）
※リース会社との共同申請の場合、様式5・様式6の提出が必須</t>
    <rPh sb="10" eb="12">
      <t>センタク</t>
    </rPh>
    <rPh sb="13" eb="15">
      <t>ガイトウ</t>
    </rPh>
    <rPh sb="16" eb="17">
      <t>ヒ</t>
    </rPh>
    <rPh sb="17" eb="19">
      <t>ガイトウ</t>
    </rPh>
    <phoneticPr fontId="4"/>
  </si>
  <si>
    <t>中小企業から中堅企業への移行の宣誓</t>
    <phoneticPr fontId="4"/>
  </si>
  <si>
    <t>入力必須、リストから選択（該当・非該当）
※コンソーシアムによる共同申請の場合には、1者以上の宣誓がある場合に『該当』を選択
※『該当』の場合、様式7の提出が必須</t>
    <rPh sb="10" eb="12">
      <t>センタク</t>
    </rPh>
    <rPh sb="13" eb="15">
      <t>ガイトウ</t>
    </rPh>
    <rPh sb="16" eb="19">
      <t>ヒガイトウ</t>
    </rPh>
    <rPh sb="32" eb="42">
      <t>キョウドウシンセイ</t>
    </rPh>
    <rPh sb="43" eb="46">
      <t>シャイジョウ</t>
    </rPh>
    <rPh sb="47" eb="49">
      <t>センセイ</t>
    </rPh>
    <rPh sb="52" eb="54">
      <t>バアイ</t>
    </rPh>
    <rPh sb="56" eb="58">
      <t>ガイトウ</t>
    </rPh>
    <rPh sb="60" eb="62">
      <t>センタク</t>
    </rPh>
    <rPh sb="65" eb="67">
      <t>ガイトウ</t>
    </rPh>
    <rPh sb="69" eb="71">
      <t>バアイ</t>
    </rPh>
    <rPh sb="72" eb="74">
      <t>ヨウシキ</t>
    </rPh>
    <rPh sb="76" eb="78">
      <t>テイシュツ</t>
    </rPh>
    <rPh sb="79" eb="81">
      <t>ヒッス</t>
    </rPh>
    <phoneticPr fontId="4"/>
  </si>
  <si>
    <t>会社又は個人の事業者について、企業規模の面でより高い成果目標を設定し、達成できる企業に対して加点します。なお、当該加点措置の適用を行った事業者については、中小企業から中堅企業への移行を宣誓していただいた旨を事務局のホームページにて公表することを想定しております。
i. 中小企業から中堅企業への移行に関する宣誓書（様式７）に「令和10年12月末までに、産業競争力強化法上の中小企業者の定義を超える従業員数及び資本金の達成」をする旨を明記。
（コンソーシアム形式の場合、参加する事業者のうち少なくとも１者による目標の設定及び達成で可）
ii. 本事業の公募開始日から３年間、減資なし
iii. 本事業の公募開始日時点で、産業競争力強化法上の中堅企業者（常時使用する従業員の数が2,000人以下の会社及び個人であり、中小企業者でない）でないこと</t>
    <phoneticPr fontId="4"/>
  </si>
  <si>
    <t>補助金の併願の有無</t>
    <rPh sb="0" eb="3">
      <t>ホジョキン</t>
    </rPh>
    <rPh sb="4" eb="6">
      <t>ヘイガン</t>
    </rPh>
    <rPh sb="7" eb="9">
      <t>ウム</t>
    </rPh>
    <phoneticPr fontId="4"/>
  </si>
  <si>
    <t>入力必須、リストから選択（該当・非該当）
併願済み、併願する可能性のある場合は『該当』を選択
※現在応募前だが、今後応募を予定している補助金がある場合、F列に補助金名を記載。応募申請済みの補助金については、「④補助金等受給実績説明」シートに記載。</t>
    <rPh sb="10" eb="12">
      <t>センタク</t>
    </rPh>
    <rPh sb="13" eb="15">
      <t>ガイトウ</t>
    </rPh>
    <rPh sb="16" eb="19">
      <t>ヒガイトウ</t>
    </rPh>
    <rPh sb="21" eb="24">
      <t>ヘイガンズ</t>
    </rPh>
    <rPh sb="26" eb="28">
      <t>ヘイガン</t>
    </rPh>
    <rPh sb="30" eb="33">
      <t>カノウセイ</t>
    </rPh>
    <rPh sb="36" eb="38">
      <t>バアイ</t>
    </rPh>
    <rPh sb="40" eb="42">
      <t>ガイトウ</t>
    </rPh>
    <rPh sb="44" eb="46">
      <t>センタク</t>
    </rPh>
    <rPh sb="48" eb="50">
      <t>ゲンザイ</t>
    </rPh>
    <rPh sb="50" eb="52">
      <t>オウボ</t>
    </rPh>
    <rPh sb="52" eb="53">
      <t>マエ</t>
    </rPh>
    <rPh sb="56" eb="58">
      <t>コンゴ</t>
    </rPh>
    <rPh sb="58" eb="60">
      <t>オウボ</t>
    </rPh>
    <rPh sb="61" eb="63">
      <t>ヨテイ</t>
    </rPh>
    <rPh sb="67" eb="69">
      <t>ホジョ</t>
    </rPh>
    <rPh sb="69" eb="70">
      <t>キン</t>
    </rPh>
    <rPh sb="73" eb="75">
      <t>バアイ</t>
    </rPh>
    <rPh sb="77" eb="78">
      <t>レツ</t>
    </rPh>
    <rPh sb="79" eb="83">
      <t>ホジョキンメイ</t>
    </rPh>
    <rPh sb="84" eb="86">
      <t>キサイ</t>
    </rPh>
    <rPh sb="87" eb="89">
      <t>オウボ</t>
    </rPh>
    <rPh sb="89" eb="91">
      <t>シンセイ</t>
    </rPh>
    <rPh sb="91" eb="92">
      <t>ズ</t>
    </rPh>
    <rPh sb="94" eb="97">
      <t>ホジョキン</t>
    </rPh>
    <rPh sb="120" eb="122">
      <t>キサイ</t>
    </rPh>
    <phoneticPr fontId="4"/>
  </si>
  <si>
    <t>提出日</t>
    <rPh sb="0" eb="3">
      <t>テイシュツビ</t>
    </rPh>
    <phoneticPr fontId="4"/>
  </si>
  <si>
    <t>入力必須、年月日で入力(例：2026/03/01)</t>
    <phoneticPr fontId="1"/>
  </si>
  <si>
    <t>外部支援事業者の支援</t>
    <rPh sb="0" eb="7">
      <t>ガイブシエンジギョウシャ</t>
    </rPh>
    <rPh sb="8" eb="10">
      <t>シエン</t>
    </rPh>
    <phoneticPr fontId="4"/>
  </si>
  <si>
    <t>入力必須、リストから選択（該当/非該当）</t>
    <rPh sb="10" eb="12">
      <t>センタク</t>
    </rPh>
    <phoneticPr fontId="4"/>
  </si>
  <si>
    <t>金融機関・ファンドの確認書の発行</t>
    <rPh sb="0" eb="4">
      <t>キンユウキカン</t>
    </rPh>
    <rPh sb="10" eb="13">
      <t>カクニンショ</t>
    </rPh>
    <rPh sb="14" eb="16">
      <t>ハッコウ</t>
    </rPh>
    <phoneticPr fontId="4"/>
  </si>
  <si>
    <t>入力必須、リストから選択（該当/非該当）
※コンソーシアムの場合は、半数以上の発行で『該当』を選択
※『該当』の場合、様式4の提出が必須</t>
    <phoneticPr fontId="4"/>
  </si>
  <si>
    <t>地域経済牽引事業計画の承認（公募開始時点で、都道府県知事の承認があるか）</t>
    <rPh sb="11" eb="13">
      <t>ショウニン</t>
    </rPh>
    <rPh sb="14" eb="16">
      <t>コウボ</t>
    </rPh>
    <rPh sb="16" eb="18">
      <t>カイシ</t>
    </rPh>
    <rPh sb="18" eb="20">
      <t>ジテン</t>
    </rPh>
    <rPh sb="22" eb="28">
      <t>トドウフケンチジ</t>
    </rPh>
    <rPh sb="29" eb="31">
      <t>ショウニン</t>
    </rPh>
    <phoneticPr fontId="4"/>
  </si>
  <si>
    <t>入力必須、リストから選択（該当/非該当）
※『該当』の場合、地域経済牽引事業計画の提出が必須</t>
    <rPh sb="10" eb="12">
      <t>センタク</t>
    </rPh>
    <rPh sb="30" eb="32">
      <t>チイキ</t>
    </rPh>
    <rPh sb="32" eb="34">
      <t>ケイザイ</t>
    </rPh>
    <rPh sb="34" eb="36">
      <t>ケンイン</t>
    </rPh>
    <rPh sb="36" eb="38">
      <t>ジギョウ</t>
    </rPh>
    <rPh sb="38" eb="40">
      <t>ケイカク</t>
    </rPh>
    <phoneticPr fontId="4"/>
  </si>
  <si>
    <t>２、企業についての情報を入力してください。（コンソーシアムの場合は、幹事企業の情報を入力してください）</t>
    <rPh sb="2" eb="4">
      <t>キギョウ</t>
    </rPh>
    <rPh sb="9" eb="11">
      <t>ジョウホウ</t>
    </rPh>
    <rPh sb="12" eb="14">
      <t>ニュウリョク</t>
    </rPh>
    <rPh sb="30" eb="32">
      <t>バアイ</t>
    </rPh>
    <rPh sb="34" eb="36">
      <t>カンジ</t>
    </rPh>
    <rPh sb="36" eb="38">
      <t>キギョウ</t>
    </rPh>
    <rPh sb="39" eb="41">
      <t>ジョウホウ</t>
    </rPh>
    <rPh sb="42" eb="44">
      <t>ニュウリョク</t>
    </rPh>
    <phoneticPr fontId="4"/>
  </si>
  <si>
    <t>法人番号（インボイス登録番号）</t>
    <rPh sb="10" eb="14">
      <t>トウロクバンゴウ</t>
    </rPh>
    <phoneticPr fontId="4"/>
  </si>
  <si>
    <t>入力必須、半角数字(13桁)、
法人番号がない場合はインボイス登録番号(T+13桁)を入力</t>
    <rPh sb="5" eb="7">
      <t>ハンカク</t>
    </rPh>
    <rPh sb="7" eb="9">
      <t>スウジ</t>
    </rPh>
    <rPh sb="12" eb="13">
      <t>ケタ</t>
    </rPh>
    <rPh sb="40" eb="41">
      <t>ケタ</t>
    </rPh>
    <rPh sb="43" eb="45">
      <t>ニュウリョク</t>
    </rPh>
    <phoneticPr fontId="4"/>
  </si>
  <si>
    <t>事業者名（企業名）</t>
    <rPh sb="0" eb="3">
      <t>ジギョウシャ</t>
    </rPh>
    <rPh sb="5" eb="8">
      <t>キギョウメイ</t>
    </rPh>
    <phoneticPr fontId="4"/>
  </si>
  <si>
    <t>入力必須、
コンソーシアムによる共同申請の場合には、幹事企業を入力</t>
  </si>
  <si>
    <t>事業者種別</t>
    <rPh sb="0" eb="2">
      <t>ジギョウ</t>
    </rPh>
    <rPh sb="2" eb="3">
      <t>シャ</t>
    </rPh>
    <rPh sb="3" eb="5">
      <t>シュベツ</t>
    </rPh>
    <phoneticPr fontId="4"/>
  </si>
  <si>
    <t>入力必須、リストから選択</t>
    <rPh sb="0" eb="2">
      <t>ニュウリョク</t>
    </rPh>
    <rPh sb="2" eb="4">
      <t>ヒッス</t>
    </rPh>
    <rPh sb="10" eb="12">
      <t>センタク</t>
    </rPh>
    <phoneticPr fontId="4"/>
  </si>
  <si>
    <t>本社所在地（都道府県）</t>
    <rPh sb="0" eb="2">
      <t>ホンシャ</t>
    </rPh>
    <rPh sb="2" eb="5">
      <t>ショザイチ</t>
    </rPh>
    <rPh sb="6" eb="10">
      <t>トドウフケン</t>
    </rPh>
    <phoneticPr fontId="4"/>
  </si>
  <si>
    <t>入力必須、リストから選択</t>
    <rPh sb="10" eb="12">
      <t>センタク</t>
    </rPh>
    <phoneticPr fontId="4"/>
  </si>
  <si>
    <t>産業競争力強化法上の「中小企業者」に該当するかどうかを選択してください</t>
    <phoneticPr fontId="1"/>
  </si>
  <si>
    <t>入力必須、リストから選択</t>
  </si>
  <si>
    <t>スタートアップ企業に該当するかどうかを選択してください</t>
    <rPh sb="7" eb="9">
      <t>キギョウ</t>
    </rPh>
    <rPh sb="10" eb="12">
      <t>ガイトウ</t>
    </rPh>
    <rPh sb="19" eb="21">
      <t>センタク</t>
    </rPh>
    <phoneticPr fontId="1"/>
  </si>
  <si>
    <t xml:space="preserve">入力必須、リストから選択
※スタートアップの定義は公募要領を参照
※「該当」の場合、株主構成に加わっているVC・CVC等の事業者名をF列に記載。複数ある場合は、代表的な1者のみ記載 </t>
    <rPh sb="0" eb="2">
      <t>ニュウリョク</t>
    </rPh>
    <rPh sb="2" eb="4">
      <t>ヒッス</t>
    </rPh>
    <rPh sb="10" eb="12">
      <t>センタク</t>
    </rPh>
    <rPh sb="22" eb="24">
      <t>テイギ</t>
    </rPh>
    <rPh sb="25" eb="27">
      <t>コウボ</t>
    </rPh>
    <rPh sb="27" eb="29">
      <t>ヨウリョウ</t>
    </rPh>
    <rPh sb="30" eb="32">
      <t>サンショウ</t>
    </rPh>
    <phoneticPr fontId="4"/>
  </si>
  <si>
    <t>100億宣言企業に該当するかどうかを選択してください</t>
    <phoneticPr fontId="4"/>
  </si>
  <si>
    <t>入力必須、リストから選択
※100億宣言企業として申請するには、補助金の公募の申請時までに、申請者の100億宣言が、100億宣言ポータルサイトに公表されていることが必要</t>
    <rPh sb="0" eb="2">
      <t>ニュウリョク</t>
    </rPh>
    <rPh sb="2" eb="4">
      <t>ヒッス</t>
    </rPh>
    <rPh sb="10" eb="12">
      <t>センタク</t>
    </rPh>
    <phoneticPr fontId="4"/>
  </si>
  <si>
    <t>代表者名</t>
  </si>
  <si>
    <t>入力必須</t>
  </si>
  <si>
    <t>代表者役職</t>
  </si>
  <si>
    <t>担当者１（窓口担当者）</t>
    <rPh sb="5" eb="7">
      <t>マドグチ</t>
    </rPh>
    <rPh sb="7" eb="10">
      <t>タントウシャ</t>
    </rPh>
    <phoneticPr fontId="1"/>
  </si>
  <si>
    <t>担当者名（ふりがな）</t>
  </si>
  <si>
    <t>入力必須、ひらがな、姓名の間に全角スペースを入れる</t>
    <rPh sb="10" eb="12">
      <t>セイメイ</t>
    </rPh>
    <rPh sb="13" eb="14">
      <t>アイダ</t>
    </rPh>
    <rPh sb="15" eb="17">
      <t>ゼンカク</t>
    </rPh>
    <rPh sb="22" eb="23">
      <t>イ</t>
    </rPh>
    <phoneticPr fontId="4"/>
  </si>
  <si>
    <t>担当者名</t>
  </si>
  <si>
    <t>入力必須、姓名の間に全角スペースを入れる</t>
    <phoneticPr fontId="4"/>
  </si>
  <si>
    <t>所属</t>
  </si>
  <si>
    <t>入力必須</t>
    <rPh sb="0" eb="2">
      <t>ニュウリョク</t>
    </rPh>
    <rPh sb="2" eb="4">
      <t>ヒッス</t>
    </rPh>
    <phoneticPr fontId="1"/>
  </si>
  <si>
    <t>役職</t>
  </si>
  <si>
    <t>電話番号（代表）</t>
    <phoneticPr fontId="4"/>
  </si>
  <si>
    <t>入力必須、半角数字(10/11桁)、ハイフン除く</t>
    <rPh sb="5" eb="9">
      <t>ハンカクスウジ</t>
    </rPh>
    <rPh sb="22" eb="23">
      <t>ノゾ</t>
    </rPh>
    <phoneticPr fontId="4"/>
  </si>
  <si>
    <t>電話番号（直通）</t>
    <phoneticPr fontId="4"/>
  </si>
  <si>
    <t>半角数字(10/11桁)、ハイフン除く</t>
    <rPh sb="0" eb="4">
      <t>ハンカクスウジ</t>
    </rPh>
    <rPh sb="17" eb="18">
      <t>ノゾ</t>
    </rPh>
    <phoneticPr fontId="4"/>
  </si>
  <si>
    <t>電話番号（携帯）</t>
  </si>
  <si>
    <t>半角数字(11桁)、ハイフン除く</t>
    <rPh sb="0" eb="4">
      <t>ハンカクスウジ</t>
    </rPh>
    <rPh sb="7" eb="8">
      <t>ケタ</t>
    </rPh>
    <rPh sb="14" eb="15">
      <t>ノゾ</t>
    </rPh>
    <phoneticPr fontId="4"/>
  </si>
  <si>
    <t>e-mail</t>
  </si>
  <si>
    <t>入力必須、半角</t>
    <rPh sb="5" eb="7">
      <t>ハンカク</t>
    </rPh>
    <phoneticPr fontId="4"/>
  </si>
  <si>
    <t>担当者２</t>
    <phoneticPr fontId="1"/>
  </si>
  <si>
    <t>入力必須、ひらがな、姓名の間に全角スペースを入れる</t>
    <rPh sb="0" eb="4">
      <t>ニュウリョクヒッス</t>
    </rPh>
    <phoneticPr fontId="4"/>
  </si>
  <si>
    <t>入力必須、半角数字(10/11桁)、ハイフン除く</t>
    <rPh sb="0" eb="4">
      <t>ニュウリョクヒッス</t>
    </rPh>
    <rPh sb="5" eb="9">
      <t>ハンカクスウジ</t>
    </rPh>
    <rPh sb="22" eb="23">
      <t>ノゾ</t>
    </rPh>
    <phoneticPr fontId="4"/>
  </si>
  <si>
    <t>３、コンソーシアムあるいはリース会社との共同申請の場合は以下を入力してください。</t>
    <rPh sb="16" eb="18">
      <t>ガイシャ</t>
    </rPh>
    <rPh sb="20" eb="24">
      <t>キョウドウシンセイ</t>
    </rPh>
    <rPh sb="25" eb="27">
      <t>バアイ</t>
    </rPh>
    <rPh sb="28" eb="30">
      <t>イカ</t>
    </rPh>
    <rPh sb="31" eb="33">
      <t>ニュウリョク</t>
    </rPh>
    <phoneticPr fontId="4"/>
  </si>
  <si>
    <t>事業者2</t>
    <rPh sb="0" eb="3">
      <t>ジギョウシャ</t>
    </rPh>
    <phoneticPr fontId="4"/>
  </si>
  <si>
    <t>半角数字(13桁)、
法人番号がない場合はインボイス登録番号(T+13桁)を入力</t>
    <rPh sb="0" eb="4">
      <t>ハンカクスウジ</t>
    </rPh>
    <rPh sb="7" eb="8">
      <t>ケタ</t>
    </rPh>
    <phoneticPr fontId="4"/>
  </si>
  <si>
    <t>入力必須</t>
    <phoneticPr fontId="4"/>
  </si>
  <si>
    <t>大企業・みなし大企業に該当するかどうかを選択してください</t>
    <rPh sb="0" eb="3">
      <t>ダイキギョウ</t>
    </rPh>
    <rPh sb="7" eb="10">
      <t>ダイキギョウ</t>
    </rPh>
    <rPh sb="11" eb="13">
      <t>ガイトウ</t>
    </rPh>
    <rPh sb="20" eb="22">
      <t>センタク</t>
    </rPh>
    <phoneticPr fontId="4"/>
  </si>
  <si>
    <t>入力必須、リストから選択
※大企業・みなし大企業の定義は公募要領を参照</t>
    <rPh sb="10" eb="12">
      <t>センタク</t>
    </rPh>
    <rPh sb="14" eb="17">
      <t>ダイキギョウ</t>
    </rPh>
    <rPh sb="21" eb="24">
      <t>ダイキギョウ</t>
    </rPh>
    <rPh sb="25" eb="27">
      <t>テイギ</t>
    </rPh>
    <rPh sb="28" eb="30">
      <t>コウボ</t>
    </rPh>
    <rPh sb="30" eb="32">
      <t>ヨウリョウ</t>
    </rPh>
    <rPh sb="33" eb="35">
      <t>サンショウ</t>
    </rPh>
    <phoneticPr fontId="4"/>
  </si>
  <si>
    <t>入力必須、リストから選択</t>
    <phoneticPr fontId="1"/>
  </si>
  <si>
    <t xml:space="preserve">入力必須、リストから選択
※スタートアップの定義は公募要領を参照
※「該当」の場合、株主構成に加わっているVC・CVC等の事業者名をF列に記載。複数ある場合は、代表的な1者のみ記載 </t>
  </si>
  <si>
    <t>リース会社に該当するかどうかを選択してください</t>
    <rPh sb="3" eb="5">
      <t>カイシャ</t>
    </rPh>
    <rPh sb="6" eb="8">
      <t>ガイトウ</t>
    </rPh>
    <rPh sb="15" eb="17">
      <t>センタク</t>
    </rPh>
    <phoneticPr fontId="4"/>
  </si>
  <si>
    <t>事業者3</t>
    <rPh sb="0" eb="3">
      <t>ジギョウシャ</t>
    </rPh>
    <phoneticPr fontId="4"/>
  </si>
  <si>
    <t>法人番号（インボイス登録番号）</t>
  </si>
  <si>
    <t>事業者名（企業名）</t>
  </si>
  <si>
    <t>産業競争力強化法上の「中小企業者」に該当するかどうかを選択してください</t>
    <rPh sb="0" eb="2">
      <t>サンギョウ</t>
    </rPh>
    <rPh sb="2" eb="5">
      <t>キョウソウリョク</t>
    </rPh>
    <rPh sb="5" eb="7">
      <t>キョウカ</t>
    </rPh>
    <rPh sb="7" eb="8">
      <t>ホウ</t>
    </rPh>
    <rPh sb="8" eb="9">
      <t>ジョウ</t>
    </rPh>
    <rPh sb="11" eb="13">
      <t>チュウショウ</t>
    </rPh>
    <rPh sb="13" eb="15">
      <t>キギョウ</t>
    </rPh>
    <rPh sb="15" eb="16">
      <t>シャ</t>
    </rPh>
    <rPh sb="18" eb="20">
      <t>ガイトウ</t>
    </rPh>
    <rPh sb="27" eb="29">
      <t>センタク</t>
    </rPh>
    <phoneticPr fontId="1"/>
  </si>
  <si>
    <t>100億宣言企業に該当するかどうかを選択してください</t>
  </si>
  <si>
    <t>事業者4</t>
    <rPh sb="0" eb="3">
      <t>ジギョウシャ</t>
    </rPh>
    <phoneticPr fontId="4"/>
  </si>
  <si>
    <t>事業者5</t>
    <rPh sb="0" eb="3">
      <t>ジギョウシャ</t>
    </rPh>
    <phoneticPr fontId="4"/>
  </si>
  <si>
    <t>事業者6</t>
    <rPh sb="0" eb="3">
      <t>ジギョウシャ</t>
    </rPh>
    <phoneticPr fontId="4"/>
  </si>
  <si>
    <t>事業者7</t>
    <rPh sb="0" eb="3">
      <t>ジギョウシャ</t>
    </rPh>
    <phoneticPr fontId="4"/>
  </si>
  <si>
    <t>事業者8</t>
    <rPh sb="0" eb="3">
      <t>ジギョウシャ</t>
    </rPh>
    <phoneticPr fontId="4"/>
  </si>
  <si>
    <t>事業者9</t>
    <rPh sb="0" eb="3">
      <t>ジギョウシャ</t>
    </rPh>
    <phoneticPr fontId="4"/>
  </si>
  <si>
    <t>事業者10</t>
    <rPh sb="0" eb="3">
      <t>ジギョウシャ</t>
    </rPh>
    <phoneticPr fontId="4"/>
  </si>
  <si>
    <t>４、1次～3次公募の採択の状況を入力してください。</t>
    <rPh sb="10" eb="12">
      <t>サイタク</t>
    </rPh>
    <rPh sb="13" eb="15">
      <t>ジョウキョウ</t>
    </rPh>
    <rPh sb="16" eb="18">
      <t>ニュウリョク</t>
    </rPh>
    <phoneticPr fontId="4"/>
  </si>
  <si>
    <t>みなし同一法人が採択されている場合は、みなし同一法人の事業者名を入力</t>
    <phoneticPr fontId="4"/>
  </si>
  <si>
    <t>1次～3次公募の採択</t>
    <phoneticPr fontId="1"/>
  </si>
  <si>
    <t>入力必須、リストから選択（該当・非該当）</t>
    <rPh sb="0" eb="4">
      <t>ニュウリョクヒッス</t>
    </rPh>
    <rPh sb="10" eb="12">
      <t>センタク</t>
    </rPh>
    <rPh sb="13" eb="15">
      <t>ガイトウ</t>
    </rPh>
    <rPh sb="16" eb="19">
      <t>ヒガイトウ</t>
    </rPh>
    <phoneticPr fontId="4"/>
  </si>
  <si>
    <t>1次～3次公募における事業の実施場所</t>
    <rPh sb="11" eb="13">
      <t>ジギョウ</t>
    </rPh>
    <rPh sb="14" eb="16">
      <t>ジッシ</t>
    </rPh>
    <rPh sb="16" eb="18">
      <t>バショ</t>
    </rPh>
    <phoneticPr fontId="1"/>
  </si>
  <si>
    <t>該当の場合、入力必須、リストから選択</t>
    <phoneticPr fontId="1"/>
  </si>
  <si>
    <t>1次～3次公募における業種（大分類）</t>
    <rPh sb="11" eb="13">
      <t>ギョウシュ</t>
    </rPh>
    <rPh sb="14" eb="15">
      <t>ダイ</t>
    </rPh>
    <rPh sb="15" eb="17">
      <t>ブンルイ</t>
    </rPh>
    <phoneticPr fontId="4"/>
  </si>
  <si>
    <t>該当の場合、入力必須、リストから選択
1次～3次公募において採択を受けた事業の業種（大分類）を入力</t>
    <rPh sb="0" eb="2">
      <t>ガイトウ</t>
    </rPh>
    <rPh sb="3" eb="5">
      <t>バアイ</t>
    </rPh>
    <rPh sb="6" eb="10">
      <t>ニュウリョクヒッス</t>
    </rPh>
    <rPh sb="24" eb="26">
      <t>コウボ</t>
    </rPh>
    <rPh sb="30" eb="32">
      <t>サイタク</t>
    </rPh>
    <rPh sb="33" eb="34">
      <t>ウ</t>
    </rPh>
    <rPh sb="36" eb="38">
      <t>ジギョウ</t>
    </rPh>
    <rPh sb="39" eb="41">
      <t>ギョウシュ</t>
    </rPh>
    <rPh sb="42" eb="43">
      <t>ダイ</t>
    </rPh>
    <rPh sb="43" eb="45">
      <t>ブンルイ</t>
    </rPh>
    <rPh sb="47" eb="49">
      <t>ニュウリョク</t>
    </rPh>
    <phoneticPr fontId="4"/>
  </si>
  <si>
    <t>1次～3次公募における業種（中分類）</t>
    <rPh sb="11" eb="13">
      <t>ギョウシュ</t>
    </rPh>
    <rPh sb="14" eb="15">
      <t>チュウ</t>
    </rPh>
    <rPh sb="15" eb="17">
      <t>ブンルイ</t>
    </rPh>
    <phoneticPr fontId="4"/>
  </si>
  <si>
    <t>該当の場合、入力必須
1次～3次公募において採択を受けた事業の業種（中分類）を入力</t>
    <rPh sb="0" eb="2">
      <t>ガイトウ</t>
    </rPh>
    <rPh sb="3" eb="5">
      <t>バアイ</t>
    </rPh>
    <rPh sb="6" eb="10">
      <t>ニュウリョクヒッス</t>
    </rPh>
    <rPh sb="16" eb="18">
      <t>コウボ</t>
    </rPh>
    <rPh sb="22" eb="24">
      <t>サイタク</t>
    </rPh>
    <rPh sb="25" eb="26">
      <t>ウ</t>
    </rPh>
    <rPh sb="28" eb="30">
      <t>ジギョウ</t>
    </rPh>
    <rPh sb="31" eb="33">
      <t>ギョウシュ</t>
    </rPh>
    <rPh sb="34" eb="35">
      <t>チュウ</t>
    </rPh>
    <rPh sb="35" eb="37">
      <t>ブンルイ</t>
    </rPh>
    <rPh sb="39" eb="41">
      <t>ニュウリョク</t>
    </rPh>
    <phoneticPr fontId="4"/>
  </si>
  <si>
    <t>1次～3次公募における業種（小分類）</t>
    <rPh sb="11" eb="13">
      <t>ギョウシュ</t>
    </rPh>
    <rPh sb="14" eb="15">
      <t>ショウ</t>
    </rPh>
    <rPh sb="15" eb="17">
      <t>ブンルイ</t>
    </rPh>
    <phoneticPr fontId="4"/>
  </si>
  <si>
    <t>該当の場合、入力必須
1次～3次公募において採択を受けた事業の業種（小分類）を入力</t>
    <rPh sb="0" eb="2">
      <t>ガイトウ</t>
    </rPh>
    <rPh sb="3" eb="5">
      <t>バアイ</t>
    </rPh>
    <rPh sb="6" eb="10">
      <t>ニュウリョクヒッス</t>
    </rPh>
    <rPh sb="16" eb="18">
      <t>コウボ</t>
    </rPh>
    <rPh sb="22" eb="24">
      <t>サイタク</t>
    </rPh>
    <rPh sb="25" eb="26">
      <t>ウ</t>
    </rPh>
    <rPh sb="28" eb="30">
      <t>ジギョウ</t>
    </rPh>
    <rPh sb="31" eb="33">
      <t>ギョウシュ</t>
    </rPh>
    <rPh sb="34" eb="35">
      <t>ショウ</t>
    </rPh>
    <rPh sb="35" eb="37">
      <t>ブンルイ</t>
    </rPh>
    <rPh sb="39" eb="41">
      <t>ニュウリョク</t>
    </rPh>
    <phoneticPr fontId="4"/>
  </si>
  <si>
    <t>1次～3次公募における業種（その他）</t>
    <rPh sb="11" eb="13">
      <t>ギョウシュ</t>
    </rPh>
    <rPh sb="16" eb="17">
      <t>タ</t>
    </rPh>
    <phoneticPr fontId="4"/>
  </si>
  <si>
    <t>大分類「T_分類不能の産業」、小分類「”その他の”もしくは”他に分類されない”から始まる産業」を選択した場合は必須</t>
    <rPh sb="0" eb="1">
      <t>ダイ</t>
    </rPh>
    <rPh sb="1" eb="3">
      <t>ブンルイ</t>
    </rPh>
    <rPh sb="6" eb="8">
      <t>ブンルイ</t>
    </rPh>
    <rPh sb="8" eb="10">
      <t>フノウ</t>
    </rPh>
    <rPh sb="11" eb="13">
      <t>サンギョウ</t>
    </rPh>
    <rPh sb="15" eb="16">
      <t>ショウ</t>
    </rPh>
    <rPh sb="16" eb="18">
      <t>ブンルイ</t>
    </rPh>
    <rPh sb="22" eb="23">
      <t>タ</t>
    </rPh>
    <rPh sb="30" eb="31">
      <t>ホカ</t>
    </rPh>
    <rPh sb="32" eb="34">
      <t>ブンルイ</t>
    </rPh>
    <rPh sb="41" eb="42">
      <t>ハジ</t>
    </rPh>
    <rPh sb="44" eb="46">
      <t>サンギョウ</t>
    </rPh>
    <rPh sb="48" eb="50">
      <t>センタク</t>
    </rPh>
    <rPh sb="52" eb="54">
      <t>バアイ</t>
    </rPh>
    <rPh sb="55" eb="57">
      <t>ヒッス</t>
    </rPh>
    <phoneticPr fontId="4"/>
  </si>
  <si>
    <t>1次～3次公募の採択</t>
  </si>
  <si>
    <t>1次～3次公募における事業の実施場所</t>
    <phoneticPr fontId="1"/>
  </si>
  <si>
    <t>みなし同一法人が採択されている場合は、みなし同一法人の事業者名を入力</t>
    <rPh sb="3" eb="5">
      <t>ドウイツ</t>
    </rPh>
    <rPh sb="5" eb="7">
      <t>ホウジン</t>
    </rPh>
    <rPh sb="8" eb="10">
      <t>サイタク</t>
    </rPh>
    <rPh sb="15" eb="17">
      <t>バアイ</t>
    </rPh>
    <rPh sb="22" eb="24">
      <t>ドウイツ</t>
    </rPh>
    <rPh sb="24" eb="26">
      <t>ホウジン</t>
    </rPh>
    <rPh sb="27" eb="30">
      <t>ジギョウシャ</t>
    </rPh>
    <rPh sb="30" eb="31">
      <t>メイ</t>
    </rPh>
    <rPh sb="32" eb="34">
      <t>ニュウリョク</t>
    </rPh>
    <phoneticPr fontId="4"/>
  </si>
  <si>
    <t>1次～3次公募における事業の実施場所</t>
  </si>
  <si>
    <t>５、外部支援事業者の支援を受けた場合は以下を入力してください。(成長投資計画書等の作成を支援した外部支援者（コンサル等）がいる場合は必須)</t>
    <rPh sb="2" eb="9">
      <t>ガイブシエンジギョウシャ</t>
    </rPh>
    <rPh sb="10" eb="12">
      <t>シエン</t>
    </rPh>
    <rPh sb="13" eb="14">
      <t>ウ</t>
    </rPh>
    <rPh sb="16" eb="18">
      <t>バアイ</t>
    </rPh>
    <rPh sb="19" eb="21">
      <t>イカ</t>
    </rPh>
    <rPh sb="22" eb="24">
      <t>ニュウリョク</t>
    </rPh>
    <phoneticPr fontId="4"/>
  </si>
  <si>
    <t>外部支援事業者1</t>
    <phoneticPr fontId="4"/>
  </si>
  <si>
    <t>事業者名（企業名）</t>
    <rPh sb="0" eb="4">
      <t>ジギョウシャメイ</t>
    </rPh>
    <rPh sb="5" eb="8">
      <t>キギョウメイ</t>
    </rPh>
    <phoneticPr fontId="4"/>
  </si>
  <si>
    <t>支援期間</t>
    <rPh sb="0" eb="4">
      <t>シエンキカン</t>
    </rPh>
    <phoneticPr fontId="4"/>
  </si>
  <si>
    <t>年月日で入力(例：2026年2月1日～2026年3月31日)</t>
    <rPh sb="15" eb="16">
      <t>ガツ</t>
    </rPh>
    <rPh sb="23" eb="24">
      <t>ネン</t>
    </rPh>
    <rPh sb="25" eb="26">
      <t>ガツ</t>
    </rPh>
    <rPh sb="28" eb="29">
      <t>ニチ</t>
    </rPh>
    <phoneticPr fontId="4"/>
  </si>
  <si>
    <t>外部支援事業者2</t>
  </si>
  <si>
    <t>年月日で入力(例：2026年2月1日～2026年3月31日)</t>
    <phoneticPr fontId="4"/>
  </si>
  <si>
    <t>外部支援事業者3</t>
  </si>
  <si>
    <t>年月日で入力(例：2026年2月1日～2026年3月31日)</t>
  </si>
  <si>
    <t>外部支援事業者4</t>
  </si>
  <si>
    <t>外部支援事業者5</t>
  </si>
  <si>
    <t>外部支援事業者6</t>
  </si>
  <si>
    <t>外部支援事業者7</t>
  </si>
  <si>
    <t>外部支援事業者8</t>
  </si>
  <si>
    <t>外部支援事業者9</t>
  </si>
  <si>
    <t>外部支援事業者10</t>
  </si>
  <si>
    <t>６、金融機関・ファンドの確認書を提出した場合は以下を入力してください。（金融機関・ファンドの確認書を提出した場合は必須）</t>
    <rPh sb="16" eb="18">
      <t>テイシュツ</t>
    </rPh>
    <rPh sb="20" eb="22">
      <t>バアイ</t>
    </rPh>
    <rPh sb="23" eb="25">
      <t>イカ</t>
    </rPh>
    <rPh sb="26" eb="28">
      <t>ニュウリョク</t>
    </rPh>
    <rPh sb="57" eb="59">
      <t>ヒッス</t>
    </rPh>
    <phoneticPr fontId="4"/>
  </si>
  <si>
    <t>金融機関／ファンド名</t>
    <rPh sb="9" eb="10">
      <t>メイ</t>
    </rPh>
    <phoneticPr fontId="4"/>
  </si>
  <si>
    <t>金融機関・ファンドの確認書を提出した場合は必須</t>
  </si>
  <si>
    <t>７、中小企業から中堅企業への移行の宣誓書を提出した場合は以下を入力してください。（中小企業から中堅企業への移行の宣誓書を提出した場合は必須）</t>
    <rPh sb="21" eb="23">
      <t>テイシュツ</t>
    </rPh>
    <rPh sb="25" eb="27">
      <t>バアイ</t>
    </rPh>
    <rPh sb="28" eb="30">
      <t>イカ</t>
    </rPh>
    <rPh sb="31" eb="33">
      <t>ニュウリョク</t>
    </rPh>
    <rPh sb="67" eb="69">
      <t>ヒッス</t>
    </rPh>
    <phoneticPr fontId="4"/>
  </si>
  <si>
    <t>資本金基準 現在</t>
    <rPh sb="0" eb="5">
      <t>シホンキンキジュン</t>
    </rPh>
    <rPh sb="6" eb="8">
      <t>ゲンザイ</t>
    </rPh>
    <phoneticPr fontId="4"/>
  </si>
  <si>
    <t>中小企業から中堅企業への移行の宣誓書を提出した場合は必須　
単位：千円</t>
    <phoneticPr fontId="4"/>
  </si>
  <si>
    <t>資本金基準 目標</t>
    <rPh sb="0" eb="5">
      <t>シホンキンキジュン</t>
    </rPh>
    <rPh sb="6" eb="8">
      <t>モクヒョウ</t>
    </rPh>
    <phoneticPr fontId="4"/>
  </si>
  <si>
    <t>従業員数基準 現在</t>
    <rPh sb="0" eb="6">
      <t>ジュウギョウインスウキジュン</t>
    </rPh>
    <rPh sb="7" eb="9">
      <t>ゲンザイ</t>
    </rPh>
    <phoneticPr fontId="4"/>
  </si>
  <si>
    <t>中小企業から中堅企業への移行の宣誓書を提出した場合は必須　
単位：人</t>
    <rPh sb="30" eb="32">
      <t>タンイ</t>
    </rPh>
    <rPh sb="33" eb="34">
      <t>ニン</t>
    </rPh>
    <phoneticPr fontId="4"/>
  </si>
  <si>
    <t>従業員数基準 目標</t>
    <rPh sb="0" eb="6">
      <t>ジュウギョウインスウキジュン</t>
    </rPh>
    <rPh sb="7" eb="9">
      <t>モクヒョウ</t>
    </rPh>
    <phoneticPr fontId="4"/>
  </si>
  <si>
    <t>&lt;入力チェック&gt;</t>
    <rPh sb="1" eb="3">
      <t>ニュウリョク</t>
    </rPh>
    <phoneticPr fontId="4"/>
  </si>
  <si>
    <t>入力内容に不備がある場合「チェック結果」欄にメッセージが表示されます。メッセージが表示されている場合は申請不備となりますので注意してください。</t>
    <rPh sb="0" eb="2">
      <t>ニュウリョク</t>
    </rPh>
    <rPh sb="2" eb="4">
      <t>ナイヨウ</t>
    </rPh>
    <rPh sb="5" eb="7">
      <t>フビ</t>
    </rPh>
    <rPh sb="10" eb="12">
      <t>バアイ</t>
    </rPh>
    <rPh sb="17" eb="19">
      <t>ケッカ</t>
    </rPh>
    <rPh sb="20" eb="21">
      <t>ラン</t>
    </rPh>
    <rPh sb="28" eb="30">
      <t>ヒョウジ</t>
    </rPh>
    <rPh sb="41" eb="43">
      <t>ヒョウジ</t>
    </rPh>
    <rPh sb="48" eb="50">
      <t>バアイ</t>
    </rPh>
    <rPh sb="51" eb="55">
      <t>シンセイフビ</t>
    </rPh>
    <rPh sb="62" eb="64">
      <t>チュウイ</t>
    </rPh>
    <phoneticPr fontId="4"/>
  </si>
  <si>
    <t>#_項目</t>
    <rPh sb="2" eb="4">
      <t>コウモク</t>
    </rPh>
    <phoneticPr fontId="4"/>
  </si>
  <si>
    <t>チェック内容</t>
    <rPh sb="4" eb="6">
      <t>ナイヨウ</t>
    </rPh>
    <phoneticPr fontId="4"/>
  </si>
  <si>
    <t>チェック結果</t>
    <rPh sb="4" eb="6">
      <t>ケッカ</t>
    </rPh>
    <phoneticPr fontId="4"/>
  </si>
  <si>
    <t>#Err：正しい形式で入力されているか確認してください</t>
  </si>
  <si>
    <t>該当（みなし同一法人あり）・該当（みなし同一法人なし）・非該当のいずれかを選択</t>
    <rPh sb="0" eb="2">
      <t>ガイトウ</t>
    </rPh>
    <rPh sb="6" eb="10">
      <t>ドウイツホウジン</t>
    </rPh>
    <rPh sb="14" eb="16">
      <t>ガイトウ</t>
    </rPh>
    <rPh sb="20" eb="24">
      <t>ドウイツホウジン</t>
    </rPh>
    <rPh sb="28" eb="31">
      <t>ヒガイトウ</t>
    </rPh>
    <rPh sb="37" eb="39">
      <t>センタク</t>
    </rPh>
    <phoneticPr fontId="4"/>
  </si>
  <si>
    <t>1/4補助率を許容する・1/4補助率を許容しないのいずれかを選択</t>
    <rPh sb="3" eb="6">
      <t>ホジョリツ</t>
    </rPh>
    <rPh sb="7" eb="9">
      <t>キョヨウ</t>
    </rPh>
    <rPh sb="15" eb="18">
      <t>ホジョリツ</t>
    </rPh>
    <rPh sb="19" eb="21">
      <t>キョヨウ</t>
    </rPh>
    <rPh sb="30" eb="32">
      <t>センタク</t>
    </rPh>
    <phoneticPr fontId="4"/>
  </si>
  <si>
    <t>該当・非該当のいずれかを選択
該当の場合、コンソーシアムの申請者名を記載</t>
    <rPh sb="0" eb="2">
      <t>ガイトウ</t>
    </rPh>
    <rPh sb="3" eb="6">
      <t>ヒガイトウ</t>
    </rPh>
    <rPh sb="12" eb="14">
      <t>センタク</t>
    </rPh>
    <rPh sb="15" eb="17">
      <t>ガイトウ</t>
    </rPh>
    <rPh sb="18" eb="20">
      <t>バアイ</t>
    </rPh>
    <rPh sb="29" eb="33">
      <t>シンセイシャメイ</t>
    </rPh>
    <rPh sb="34" eb="36">
      <t>キサイ</t>
    </rPh>
    <phoneticPr fontId="4"/>
  </si>
  <si>
    <t>該当・非該当のいずれかを選択</t>
    <rPh sb="0" eb="2">
      <t>ガイトウ</t>
    </rPh>
    <rPh sb="3" eb="6">
      <t>ヒガイトウ</t>
    </rPh>
    <rPh sb="12" eb="14">
      <t>センタク</t>
    </rPh>
    <phoneticPr fontId="4"/>
  </si>
  <si>
    <t>公募開始日以降の日付を入力</t>
    <rPh sb="0" eb="2">
      <t>コウボ</t>
    </rPh>
    <rPh sb="2" eb="5">
      <t>カイシビ</t>
    </rPh>
    <rPh sb="5" eb="7">
      <t>イコウ</t>
    </rPh>
    <rPh sb="8" eb="10">
      <t>ヒヅケ</t>
    </rPh>
    <rPh sb="11" eb="13">
      <t>ニュウリョク</t>
    </rPh>
    <phoneticPr fontId="4"/>
  </si>
  <si>
    <t>該当・非該当のいずれかを選択
該当の場合、外部支援事業者名、支援期間を記載</t>
    <rPh sb="0" eb="2">
      <t>ガイトウ</t>
    </rPh>
    <rPh sb="3" eb="6">
      <t>ヒガイトウ</t>
    </rPh>
    <rPh sb="12" eb="14">
      <t>センタク</t>
    </rPh>
    <rPh sb="15" eb="17">
      <t>ガイトウ</t>
    </rPh>
    <rPh sb="18" eb="20">
      <t>バアイ</t>
    </rPh>
    <rPh sb="21" eb="28">
      <t>ガイブシエンジギョウシャ</t>
    </rPh>
    <rPh sb="28" eb="29">
      <t>メイ</t>
    </rPh>
    <rPh sb="30" eb="34">
      <t>シエンキカン</t>
    </rPh>
    <rPh sb="35" eb="37">
      <t>キサイ</t>
    </rPh>
    <phoneticPr fontId="4"/>
  </si>
  <si>
    <t>該当・非該当のいずれかを選択
該当の場合、金融機関／ファンド名を記載</t>
    <rPh sb="0" eb="2">
      <t>ガイトウ</t>
    </rPh>
    <rPh sb="3" eb="6">
      <t>ヒガイトウ</t>
    </rPh>
    <rPh sb="12" eb="14">
      <t>センタク</t>
    </rPh>
    <rPh sb="15" eb="17">
      <t>ガイトウ</t>
    </rPh>
    <rPh sb="18" eb="20">
      <t>バアイ</t>
    </rPh>
    <rPh sb="32" eb="34">
      <t>キサイ</t>
    </rPh>
    <phoneticPr fontId="4"/>
  </si>
  <si>
    <t>該当・非該当のいずれかを選択</t>
    <phoneticPr fontId="1"/>
  </si>
  <si>
    <t>13桁の半角数字もしくはT+13桁の数字（何れも半角）で入力</t>
    <rPh sb="16" eb="17">
      <t>ケタ</t>
    </rPh>
    <rPh sb="18" eb="20">
      <t>スウジ</t>
    </rPh>
    <rPh sb="21" eb="22">
      <t>イズ</t>
    </rPh>
    <rPh sb="24" eb="26">
      <t>ハンカク</t>
    </rPh>
    <rPh sb="28" eb="30">
      <t>ニュウリョク</t>
    </rPh>
    <phoneticPr fontId="4"/>
  </si>
  <si>
    <t>プルダウンより選択</t>
    <rPh sb="7" eb="9">
      <t>センタク</t>
    </rPh>
    <phoneticPr fontId="4"/>
  </si>
  <si>
    <t>プルダウンより選択された都道府県名</t>
    <rPh sb="7" eb="9">
      <t>センタク</t>
    </rPh>
    <rPh sb="12" eb="16">
      <t>トドウフケン</t>
    </rPh>
    <rPh sb="16" eb="17">
      <t>ナ</t>
    </rPh>
    <phoneticPr fontId="4"/>
  </si>
  <si>
    <t>プルダウンより選択</t>
    <phoneticPr fontId="1"/>
  </si>
  <si>
    <t>入力必須</t>
    <rPh sb="0" eb="4">
      <t>ニュウリョクヒッス</t>
    </rPh>
    <phoneticPr fontId="4"/>
  </si>
  <si>
    <t>入力必須、スペースやハイフンを除き10桁/11桁の半角数字で入力</t>
    <rPh sb="0" eb="4">
      <t>ニュウリョクヒッス</t>
    </rPh>
    <phoneticPr fontId="4"/>
  </si>
  <si>
    <t>入力したらスペースやハイフンを除き10桁/11桁の半角数字で入力</t>
    <rPh sb="0" eb="2">
      <t>ニュウリョク</t>
    </rPh>
    <phoneticPr fontId="4"/>
  </si>
  <si>
    <t>入力したらスペースやハイフンを除き11桁の半角数字で入力</t>
    <phoneticPr fontId="4"/>
  </si>
  <si>
    <t>入力必須、メールアドレスの形式に則っていること</t>
    <rPh sb="0" eb="2">
      <t>ニュウリョク</t>
    </rPh>
    <rPh sb="2" eb="4">
      <t>ヒッス</t>
    </rPh>
    <rPh sb="13" eb="15">
      <t>ケイシキ</t>
    </rPh>
    <rPh sb="16" eb="17">
      <t>ノット</t>
    </rPh>
    <phoneticPr fontId="4"/>
  </si>
  <si>
    <t>コンソーシアムによる共同申請</t>
    <rPh sb="10" eb="14">
      <t>キョウドウシンセイ</t>
    </rPh>
    <phoneticPr fontId="4"/>
  </si>
  <si>
    <t xml:space="preserve"> </t>
    <phoneticPr fontId="4"/>
  </si>
  <si>
    <t>事業者2_事業者名（企業名）を入力したら入力必須、
13桁の半角数字もしくはT+13桁の数字（何れも半角）</t>
    <rPh sb="42" eb="43">
      <t>ケタ</t>
    </rPh>
    <rPh sb="44" eb="46">
      <t>スウジ</t>
    </rPh>
    <rPh sb="47" eb="48">
      <t>イズ</t>
    </rPh>
    <rPh sb="50" eb="52">
      <t>ハンカク</t>
    </rPh>
    <phoneticPr fontId="2"/>
  </si>
  <si>
    <t>事業者を申請する場合入力必須</t>
    <rPh sb="4" eb="6">
      <t>シンセイ</t>
    </rPh>
    <rPh sb="8" eb="10">
      <t>バアイ</t>
    </rPh>
    <rPh sb="10" eb="12">
      <t>ニュウリョク</t>
    </rPh>
    <rPh sb="12" eb="14">
      <t>ヒッス</t>
    </rPh>
    <phoneticPr fontId="4"/>
  </si>
  <si>
    <t>事業者を申請する場合入力必須</t>
    <phoneticPr fontId="1"/>
  </si>
  <si>
    <t>事業者3_事業者名（企業名）を入力したら入力必須、
13桁の半角数字もしくはT+13桁の数字（何れも半角）</t>
    <rPh sb="42" eb="43">
      <t>ケタ</t>
    </rPh>
    <rPh sb="44" eb="46">
      <t>スウジ</t>
    </rPh>
    <rPh sb="47" eb="48">
      <t>イズ</t>
    </rPh>
    <rPh sb="50" eb="52">
      <t>ハンカク</t>
    </rPh>
    <phoneticPr fontId="2"/>
  </si>
  <si>
    <t>事業者4_事業者名（企業名）を入力したら入力必須、
13桁の半角数字もしくはT+13桁の数字（何れも半角）</t>
    <rPh sb="42" eb="43">
      <t>ケタ</t>
    </rPh>
    <rPh sb="44" eb="46">
      <t>スウジ</t>
    </rPh>
    <rPh sb="47" eb="48">
      <t>イズ</t>
    </rPh>
    <rPh sb="50" eb="52">
      <t>ハンカク</t>
    </rPh>
    <phoneticPr fontId="2"/>
  </si>
  <si>
    <t>事業者5_事業者名（企業名）を入力したら入力必須、
13桁の半角数字もしくはT+13桁の数字（何れも半角）</t>
    <rPh sb="42" eb="43">
      <t>ケタ</t>
    </rPh>
    <rPh sb="44" eb="46">
      <t>スウジ</t>
    </rPh>
    <rPh sb="47" eb="48">
      <t>イズ</t>
    </rPh>
    <rPh sb="50" eb="52">
      <t>ハンカク</t>
    </rPh>
    <phoneticPr fontId="2"/>
  </si>
  <si>
    <t>事業者6_事業者名（企業名）を入力したら入力必須、
13桁の半角数字もしくはT+13桁の数字（何れも半角）</t>
    <rPh sb="42" eb="43">
      <t>ケタ</t>
    </rPh>
    <rPh sb="44" eb="46">
      <t>スウジ</t>
    </rPh>
    <rPh sb="47" eb="48">
      <t>イズ</t>
    </rPh>
    <rPh sb="50" eb="52">
      <t>ハンカク</t>
    </rPh>
    <phoneticPr fontId="2"/>
  </si>
  <si>
    <t>事業者7_事業者名（企業名）を入力したら入力必須、
13桁の半角数字もしくはT+13桁の数字（何れも半角）</t>
    <rPh sb="42" eb="43">
      <t>ケタ</t>
    </rPh>
    <rPh sb="44" eb="46">
      <t>スウジ</t>
    </rPh>
    <rPh sb="47" eb="48">
      <t>イズ</t>
    </rPh>
    <rPh sb="50" eb="52">
      <t>ハンカク</t>
    </rPh>
    <phoneticPr fontId="2"/>
  </si>
  <si>
    <t>事業者8_事業者名（企業名）を入力したら入力必須、
13桁の半角数字もしくはT+13桁の数字（何れも半角）</t>
    <rPh sb="42" eb="43">
      <t>ケタ</t>
    </rPh>
    <rPh sb="44" eb="46">
      <t>スウジ</t>
    </rPh>
    <rPh sb="47" eb="48">
      <t>イズ</t>
    </rPh>
    <rPh sb="50" eb="52">
      <t>ハンカク</t>
    </rPh>
    <phoneticPr fontId="2"/>
  </si>
  <si>
    <t>事業者9_事業者名（企業名）を入力したら入力必須、
13桁の半角数字もしくはT+13桁の数字（何れも半角）</t>
    <rPh sb="42" eb="43">
      <t>ケタ</t>
    </rPh>
    <rPh sb="44" eb="46">
      <t>スウジ</t>
    </rPh>
    <rPh sb="47" eb="48">
      <t>イズ</t>
    </rPh>
    <rPh sb="50" eb="52">
      <t>ハンカク</t>
    </rPh>
    <phoneticPr fontId="2"/>
  </si>
  <si>
    <t>事業者10_事業者名（企業名）を入力したら入力必須、
13桁の半角数字もしくはT+13桁の数字（何れも半角）</t>
    <rPh sb="43" eb="44">
      <t>ケタ</t>
    </rPh>
    <rPh sb="45" eb="47">
      <t>スウジ</t>
    </rPh>
    <rPh sb="48" eb="49">
      <t>イズ</t>
    </rPh>
    <rPh sb="51" eb="53">
      <t>ハンカク</t>
    </rPh>
    <phoneticPr fontId="2"/>
  </si>
  <si>
    <t>1次～3次公募の採択の状況</t>
    <phoneticPr fontId="4"/>
  </si>
  <si>
    <t>1次～3次公募の採択に該当する場合は入力必須</t>
    <rPh sb="11" eb="13">
      <t>ガイトウ</t>
    </rPh>
    <rPh sb="15" eb="17">
      <t>バアイ</t>
    </rPh>
    <rPh sb="18" eb="22">
      <t>ニュウリョクヒッス</t>
    </rPh>
    <phoneticPr fontId="4"/>
  </si>
  <si>
    <t>コンソーシアムの事業者名を入力したら入力必須</t>
    <rPh sb="8" eb="12">
      <t>ジギョウシャメイ</t>
    </rPh>
    <rPh sb="13" eb="15">
      <t>ニュウリョク</t>
    </rPh>
    <rPh sb="18" eb="22">
      <t>ニュウリョクヒッス</t>
    </rPh>
    <phoneticPr fontId="4"/>
  </si>
  <si>
    <t>外部支援事業者の支援状況</t>
    <rPh sb="0" eb="7">
      <t>ガイブシエンジギョウシャ</t>
    </rPh>
    <rPh sb="8" eb="10">
      <t>シエン</t>
    </rPh>
    <rPh sb="10" eb="12">
      <t>ジョウキョウ</t>
    </rPh>
    <phoneticPr fontId="4"/>
  </si>
  <si>
    <t>外部支援事業者の支援を受けた場合は入力必須</t>
    <rPh sb="11" eb="12">
      <t>ウ</t>
    </rPh>
    <rPh sb="14" eb="16">
      <t>バアイ</t>
    </rPh>
    <rPh sb="17" eb="19">
      <t>ニュウリョク</t>
    </rPh>
    <rPh sb="19" eb="21">
      <t>ヒッス</t>
    </rPh>
    <phoneticPr fontId="1"/>
  </si>
  <si>
    <t>中小企業から中堅企業への移行の宣誓書</t>
    <phoneticPr fontId="4"/>
  </si>
  <si>
    <t>■補助事業情報</t>
    <rPh sb="1" eb="3">
      <t>ホジョ</t>
    </rPh>
    <rPh sb="3" eb="5">
      <t>ジギョウ</t>
    </rPh>
    <rPh sb="5" eb="7">
      <t>ジョウホウ</t>
    </rPh>
    <phoneticPr fontId="4"/>
  </si>
  <si>
    <t xml:space="preserve">A.事業者入力セル </t>
    <phoneticPr fontId="1"/>
  </si>
  <si>
    <t>右記B・Cのセルが残っている状態では審査が行えない場合があります</t>
    <phoneticPr fontId="1"/>
  </si>
  <si>
    <t>B. 未入力セル</t>
    <phoneticPr fontId="1"/>
  </si>
  <si>
    <t>C. 不適切な入力セル ※別セルを入力すると解消されるケースがあります</t>
    <phoneticPr fontId="1"/>
  </si>
  <si>
    <t>(1)提出日</t>
    <rPh sb="3" eb="6">
      <t>テイシュツビ</t>
    </rPh>
    <phoneticPr fontId="4"/>
  </si>
  <si>
    <t>(2)事業者名</t>
    <rPh sb="3" eb="7">
      <t>ジギョウシャメイ</t>
    </rPh>
    <phoneticPr fontId="4"/>
  </si>
  <si>
    <t>(3)最新決算期末日</t>
    <rPh sb="3" eb="5">
      <t>サイシン</t>
    </rPh>
    <rPh sb="5" eb="7">
      <t>ケッサン</t>
    </rPh>
    <rPh sb="7" eb="9">
      <t>キマツ</t>
    </rPh>
    <rPh sb="9" eb="10">
      <t>ヒ</t>
    </rPh>
    <phoneticPr fontId="4"/>
  </si>
  <si>
    <t>(4)補助事業完了日</t>
    <rPh sb="3" eb="5">
      <t>ホジョ</t>
    </rPh>
    <rPh sb="5" eb="7">
      <t>ジギョウ</t>
    </rPh>
    <rPh sb="7" eb="9">
      <t>カンリョウ</t>
    </rPh>
    <rPh sb="9" eb="10">
      <t>ビ</t>
    </rPh>
    <phoneticPr fontId="4"/>
  </si>
  <si>
    <t>(5)補助事業完了日</t>
    <rPh sb="3" eb="5">
      <t>ホジョ</t>
    </rPh>
    <rPh sb="5" eb="7">
      <t>ジギョウ</t>
    </rPh>
    <rPh sb="7" eb="9">
      <t>カンリョウ</t>
    </rPh>
    <rPh sb="9" eb="10">
      <t>ビ</t>
    </rPh>
    <phoneticPr fontId="4"/>
  </si>
  <si>
    <t>を含む事業年度</t>
    <rPh sb="1" eb="2">
      <t>フク</t>
    </rPh>
    <rPh sb="3" eb="5">
      <t>ジギョウ</t>
    </rPh>
    <rPh sb="5" eb="7">
      <t>ネンド</t>
    </rPh>
    <phoneticPr fontId="4"/>
  </si>
  <si>
    <t>(6)基準年度後ろ倒し年</t>
    <rPh sb="3" eb="5">
      <t>キジュン</t>
    </rPh>
    <rPh sb="5" eb="6">
      <t>ネン</t>
    </rPh>
    <rPh sb="6" eb="7">
      <t>ド</t>
    </rPh>
    <rPh sb="7" eb="8">
      <t>ウシ</t>
    </rPh>
    <rPh sb="9" eb="10">
      <t>ダオ</t>
    </rPh>
    <rPh sb="11" eb="12">
      <t>ネン</t>
    </rPh>
    <phoneticPr fontId="4"/>
  </si>
  <si>
    <t>&lt;会社全体にかかる財務数値&gt;</t>
    <rPh sb="1" eb="3">
      <t>カイシャ</t>
    </rPh>
    <rPh sb="3" eb="5">
      <t>ゼンタイ</t>
    </rPh>
    <rPh sb="9" eb="11">
      <t>ザイム</t>
    </rPh>
    <rPh sb="11" eb="13">
      <t>スウチ</t>
    </rPh>
    <phoneticPr fontId="4"/>
  </si>
  <si>
    <t>■貸借対照表（B/S）項目</t>
    <rPh sb="1" eb="3">
      <t>タイシャク</t>
    </rPh>
    <rPh sb="3" eb="6">
      <t>タイショウヒョウ</t>
    </rPh>
    <rPh sb="11" eb="13">
      <t>コウモク</t>
    </rPh>
    <phoneticPr fontId="4"/>
  </si>
  <si>
    <t>（金額単位：千円）</t>
  </si>
  <si>
    <t>※決算実績値がない期は明示的に０を入力</t>
  </si>
  <si>
    <t>前々期決算期</t>
    <rPh sb="0" eb="2">
      <t>ゼンゼン</t>
    </rPh>
    <rPh sb="2" eb="3">
      <t>キ</t>
    </rPh>
    <rPh sb="3" eb="5">
      <t>ケッサン</t>
    </rPh>
    <rPh sb="5" eb="6">
      <t>キ</t>
    </rPh>
    <phoneticPr fontId="4"/>
  </si>
  <si>
    <t>前期決算期</t>
    <rPh sb="0" eb="2">
      <t>ゼンキ</t>
    </rPh>
    <rPh sb="2" eb="4">
      <t>ケッサン</t>
    </rPh>
    <rPh sb="4" eb="5">
      <t>キ</t>
    </rPh>
    <phoneticPr fontId="4"/>
  </si>
  <si>
    <t>最新決算期</t>
    <rPh sb="0" eb="5">
      <t>サイシンケッサンキ</t>
    </rPh>
    <phoneticPr fontId="4"/>
  </si>
  <si>
    <t>補助事業期間＋事業化報告期間</t>
    <rPh sb="0" eb="4">
      <t>ホジョジギョウ</t>
    </rPh>
    <rPh sb="4" eb="6">
      <t>キカン</t>
    </rPh>
    <rPh sb="7" eb="9">
      <t>ジギョウ</t>
    </rPh>
    <rPh sb="9" eb="10">
      <t>カ</t>
    </rPh>
    <rPh sb="10" eb="12">
      <t>ホウコク</t>
    </rPh>
    <rPh sb="12" eb="14">
      <t>キカン</t>
    </rPh>
    <phoneticPr fontId="4"/>
  </si>
  <si>
    <t>資産総額</t>
    <rPh sb="0" eb="2">
      <t>シサン</t>
    </rPh>
    <rPh sb="2" eb="4">
      <t>ソウガク</t>
    </rPh>
    <phoneticPr fontId="4"/>
  </si>
  <si>
    <t>　うち流動資産</t>
    <rPh sb="3" eb="7">
      <t>リュウドウシサン</t>
    </rPh>
    <phoneticPr fontId="4"/>
  </si>
  <si>
    <t>　　うち現金及び預金</t>
    <phoneticPr fontId="1"/>
  </si>
  <si>
    <t>　うち固定資産</t>
    <rPh sb="3" eb="7">
      <t>コテイシサン</t>
    </rPh>
    <phoneticPr fontId="4"/>
  </si>
  <si>
    <t>　　うち有形固定資産</t>
    <rPh sb="4" eb="6">
      <t>ユウケイ</t>
    </rPh>
    <rPh sb="6" eb="8">
      <t>コテイ</t>
    </rPh>
    <rPh sb="8" eb="10">
      <t>シサン</t>
    </rPh>
    <phoneticPr fontId="4"/>
  </si>
  <si>
    <t>　　　うち建物及び構築物</t>
    <rPh sb="5" eb="7">
      <t>タテモノ</t>
    </rPh>
    <rPh sb="7" eb="8">
      <t>オヨ</t>
    </rPh>
    <rPh sb="9" eb="12">
      <t>コウチクブツ</t>
    </rPh>
    <phoneticPr fontId="4"/>
  </si>
  <si>
    <t>　　　うち機械装置等</t>
    <rPh sb="5" eb="10">
      <t>キカイソウチトウ</t>
    </rPh>
    <phoneticPr fontId="4"/>
  </si>
  <si>
    <t>　　　うち土地</t>
    <rPh sb="5" eb="7">
      <t>トチ</t>
    </rPh>
    <phoneticPr fontId="1"/>
  </si>
  <si>
    <t>　　うち無形固定資産</t>
    <rPh sb="4" eb="6">
      <t>ムケイ</t>
    </rPh>
    <rPh sb="6" eb="8">
      <t>コテイ</t>
    </rPh>
    <rPh sb="8" eb="10">
      <t>シサン</t>
    </rPh>
    <phoneticPr fontId="4"/>
  </si>
  <si>
    <t>　　　うちソフトウェア</t>
    <phoneticPr fontId="1"/>
  </si>
  <si>
    <t>　その他（流動資産、固定資産を除くその他資産）</t>
    <rPh sb="3" eb="4">
      <t>ホカ</t>
    </rPh>
    <rPh sb="5" eb="9">
      <t>リュウドウシサン</t>
    </rPh>
    <rPh sb="10" eb="14">
      <t>コテイシサン</t>
    </rPh>
    <rPh sb="15" eb="16">
      <t>ノゾ</t>
    </rPh>
    <rPh sb="19" eb="20">
      <t>タ</t>
    </rPh>
    <rPh sb="20" eb="22">
      <t>シサン</t>
    </rPh>
    <phoneticPr fontId="1"/>
  </si>
  <si>
    <t>負債及び純資産合計</t>
  </si>
  <si>
    <t>負債総額</t>
    <rPh sb="0" eb="2">
      <t>フサイ</t>
    </rPh>
    <rPh sb="2" eb="4">
      <t>ソウガク</t>
    </rPh>
    <phoneticPr fontId="4"/>
  </si>
  <si>
    <t>　うち流動負債</t>
    <rPh sb="3" eb="5">
      <t>リュウドウ</t>
    </rPh>
    <rPh sb="5" eb="7">
      <t>フサイ</t>
    </rPh>
    <phoneticPr fontId="4"/>
  </si>
  <si>
    <t>　　うち短期借入金</t>
    <rPh sb="4" eb="9">
      <t>タンキカリイレキン</t>
    </rPh>
    <phoneticPr fontId="1"/>
  </si>
  <si>
    <t>　うち固定負債</t>
    <rPh sb="3" eb="5">
      <t>コテイ</t>
    </rPh>
    <rPh sb="5" eb="7">
      <t>フサイ</t>
    </rPh>
    <phoneticPr fontId="4"/>
  </si>
  <si>
    <t>　　うち長期借入金</t>
    <rPh sb="4" eb="9">
      <t>チョウキカリイレキン</t>
    </rPh>
    <phoneticPr fontId="1"/>
  </si>
  <si>
    <t>　その他（上記を除く負債）</t>
    <rPh sb="3" eb="4">
      <t>タ</t>
    </rPh>
    <rPh sb="5" eb="7">
      <t>ジョウキ</t>
    </rPh>
    <rPh sb="8" eb="9">
      <t>ノゾ</t>
    </rPh>
    <rPh sb="10" eb="12">
      <t>フサイ</t>
    </rPh>
    <phoneticPr fontId="1"/>
  </si>
  <si>
    <t>純資産総額</t>
    <rPh sb="0" eb="3">
      <t>ジュンシサン</t>
    </rPh>
    <rPh sb="3" eb="5">
      <t>ソウガク</t>
    </rPh>
    <phoneticPr fontId="4"/>
  </si>
  <si>
    <t>　うち株主資本</t>
    <rPh sb="3" eb="5">
      <t>カブヌシ</t>
    </rPh>
    <rPh sb="5" eb="7">
      <t>シホン</t>
    </rPh>
    <phoneticPr fontId="1"/>
  </si>
  <si>
    <t>　　うち資本金</t>
    <rPh sb="4" eb="7">
      <t>シホンキン</t>
    </rPh>
    <phoneticPr fontId="4"/>
  </si>
  <si>
    <t>　その他（上記を除く純資産）</t>
    <rPh sb="3" eb="4">
      <t>タ</t>
    </rPh>
    <rPh sb="5" eb="7">
      <t>ジョウキ</t>
    </rPh>
    <rPh sb="8" eb="9">
      <t>ノゾ</t>
    </rPh>
    <rPh sb="10" eb="13">
      <t>ジュンシサン</t>
    </rPh>
    <phoneticPr fontId="1"/>
  </si>
  <si>
    <t>自己資本比率</t>
    <rPh sb="0" eb="4">
      <t>ジコシホン</t>
    </rPh>
    <rPh sb="4" eb="6">
      <t>ヒリツ</t>
    </rPh>
    <phoneticPr fontId="1"/>
  </si>
  <si>
    <t>単位：%</t>
    <phoneticPr fontId="1"/>
  </si>
  <si>
    <t>新規設備投資による支出
※キャッシュフロー計算書を作成している場合には、「有形・無形固定資産の取得による支出」を
記載してください。作成していない場合は分かる範囲で記載してください</t>
    <phoneticPr fontId="1"/>
  </si>
  <si>
    <t>EBITDA有利子負債倍率（（借入金総額ー現金及び預金）÷EBITDA）</t>
    <rPh sb="6" eb="11">
      <t>ユウリシフサイ</t>
    </rPh>
    <rPh sb="11" eb="13">
      <t>バイリツ</t>
    </rPh>
    <rPh sb="15" eb="18">
      <t>カリイレキン</t>
    </rPh>
    <rPh sb="18" eb="20">
      <t>ソウガク</t>
    </rPh>
    <rPh sb="21" eb="23">
      <t>ゲンキン</t>
    </rPh>
    <rPh sb="23" eb="24">
      <t>オヨ</t>
    </rPh>
    <rPh sb="25" eb="27">
      <t>ヨキン</t>
    </rPh>
    <phoneticPr fontId="1"/>
  </si>
  <si>
    <t>■損益計算書（P/L）項目</t>
    <rPh sb="1" eb="3">
      <t>ソンエキ</t>
    </rPh>
    <rPh sb="3" eb="6">
      <t>ケイサンショ</t>
    </rPh>
    <rPh sb="11" eb="13">
      <t>コウモク</t>
    </rPh>
    <phoneticPr fontId="4"/>
  </si>
  <si>
    <t>売上高</t>
    <phoneticPr fontId="4"/>
  </si>
  <si>
    <t>　売上高成長率</t>
    <phoneticPr fontId="1"/>
  </si>
  <si>
    <t>単位：%</t>
  </si>
  <si>
    <t>売上原価</t>
  </si>
  <si>
    <t>　うち減価償却費</t>
    <phoneticPr fontId="1"/>
  </si>
  <si>
    <t>売上総利益</t>
  </si>
  <si>
    <t>　売上総利益率</t>
    <phoneticPr fontId="1"/>
  </si>
  <si>
    <t>単位：％</t>
  </si>
  <si>
    <t>販売費及び一般管理費</t>
    <phoneticPr fontId="1"/>
  </si>
  <si>
    <t>　うち役員の人件費</t>
    <rPh sb="3" eb="5">
      <t>ヤクイン</t>
    </rPh>
    <rPh sb="6" eb="9">
      <t>ジンケンヒ</t>
    </rPh>
    <phoneticPr fontId="1"/>
  </si>
  <si>
    <t>　　うち役員報酬</t>
    <phoneticPr fontId="1"/>
  </si>
  <si>
    <t>　　うち役員賞与</t>
    <phoneticPr fontId="1"/>
  </si>
  <si>
    <t>　うち従業員の人件費</t>
    <rPh sb="3" eb="6">
      <t>ジュウギョウイン</t>
    </rPh>
    <rPh sb="7" eb="10">
      <t>ジンケンヒ</t>
    </rPh>
    <phoneticPr fontId="1"/>
  </si>
  <si>
    <t>　　うち従業員の給与</t>
    <rPh sb="4" eb="7">
      <t>ジュウギョウイン</t>
    </rPh>
    <rPh sb="8" eb="10">
      <t>キュウヨ</t>
    </rPh>
    <phoneticPr fontId="1"/>
  </si>
  <si>
    <t>　　うち従業員の賞与</t>
    <rPh sb="4" eb="7">
      <t>ジュウギョウイン</t>
    </rPh>
    <rPh sb="8" eb="10">
      <t>ショウヨ</t>
    </rPh>
    <phoneticPr fontId="1"/>
  </si>
  <si>
    <t>　うち研究開発費</t>
    <phoneticPr fontId="1"/>
  </si>
  <si>
    <t>営業利益</t>
  </si>
  <si>
    <t>　営業利益率</t>
    <phoneticPr fontId="1"/>
  </si>
  <si>
    <t>経常利益</t>
  </si>
  <si>
    <t>税引前当期純利益</t>
  </si>
  <si>
    <t>当期純利益</t>
  </si>
  <si>
    <t>給与支給総額（常時使用する従業員）</t>
    <rPh sb="4" eb="6">
      <t>ソウガク</t>
    </rPh>
    <phoneticPr fontId="4"/>
  </si>
  <si>
    <t>給与支給総額（役員）</t>
    <rPh sb="4" eb="6">
      <t>ソウガク</t>
    </rPh>
    <rPh sb="7" eb="9">
      <t>ヤクイン</t>
    </rPh>
    <phoneticPr fontId="4"/>
  </si>
  <si>
    <t>減価償却費（合計）</t>
    <rPh sb="0" eb="5">
      <t>ゲンカショウキャクヒ</t>
    </rPh>
    <rPh sb="6" eb="8">
      <t>ゴウケイ</t>
    </rPh>
    <phoneticPr fontId="4"/>
  </si>
  <si>
    <t>付加価値額</t>
    <rPh sb="0" eb="2">
      <t>フカ</t>
    </rPh>
    <rPh sb="2" eb="4">
      <t>カチ</t>
    </rPh>
    <rPh sb="4" eb="5">
      <t>ガク</t>
    </rPh>
    <phoneticPr fontId="4"/>
  </si>
  <si>
    <t>　付加価値増加率</t>
    <phoneticPr fontId="1"/>
  </si>
  <si>
    <t>　売上高付加価値率</t>
    <phoneticPr fontId="1"/>
  </si>
  <si>
    <t>常時使用する従業員数（就業時間換算）</t>
    <rPh sb="9" eb="10">
      <t>スウ</t>
    </rPh>
    <rPh sb="11" eb="13">
      <t>シュウギョウ</t>
    </rPh>
    <rPh sb="13" eb="15">
      <t>ジカン</t>
    </rPh>
    <rPh sb="15" eb="17">
      <t>カンサン</t>
    </rPh>
    <phoneticPr fontId="4"/>
  </si>
  <si>
    <t>単位：人</t>
    <rPh sb="0" eb="2">
      <t>タンイ</t>
    </rPh>
    <rPh sb="3" eb="4">
      <t>ヒト</t>
    </rPh>
    <phoneticPr fontId="4"/>
  </si>
  <si>
    <t>役員数</t>
    <rPh sb="0" eb="3">
      <t>ヤクインスウ</t>
    </rPh>
    <phoneticPr fontId="4"/>
  </si>
  <si>
    <t>従業員1人当たり給与支給総額</t>
    <phoneticPr fontId="4"/>
  </si>
  <si>
    <t>※就業時間換算の従業員数ベース</t>
    <phoneticPr fontId="1"/>
  </si>
  <si>
    <t>　従業員1人当たり給与支給総額の上昇率</t>
    <phoneticPr fontId="4"/>
  </si>
  <si>
    <t>単位：%</t>
    <phoneticPr fontId="4"/>
  </si>
  <si>
    <t>役員1人当たり給与支給総額</t>
    <rPh sb="7" eb="13">
      <t>キュウヨシキュウソウガク</t>
    </rPh>
    <phoneticPr fontId="4"/>
  </si>
  <si>
    <t>　役員1人当たり給与支給総額の上昇率</t>
    <rPh sb="1" eb="3">
      <t>ヤクイン</t>
    </rPh>
    <phoneticPr fontId="4"/>
  </si>
  <si>
    <t>単位：%</t>
    <rPh sb="0" eb="2">
      <t>タンイ</t>
    </rPh>
    <phoneticPr fontId="4"/>
  </si>
  <si>
    <t>労働生産性</t>
    <phoneticPr fontId="4"/>
  </si>
  <si>
    <t>単位：千円/人</t>
    <rPh sb="0" eb="2">
      <t>タンイ</t>
    </rPh>
    <phoneticPr fontId="1"/>
  </si>
  <si>
    <t>EBITDA</t>
    <phoneticPr fontId="1"/>
  </si>
  <si>
    <t>　EBITDAマージン</t>
    <phoneticPr fontId="1"/>
  </si>
  <si>
    <t>　EBITDA増加率</t>
    <phoneticPr fontId="1"/>
  </si>
  <si>
    <t>■投資・人材育成に係る数値（全社）</t>
    <rPh sb="1" eb="3">
      <t>トウシ</t>
    </rPh>
    <rPh sb="4" eb="6">
      <t>ジンザイ</t>
    </rPh>
    <rPh sb="6" eb="8">
      <t>イクセイ</t>
    </rPh>
    <rPh sb="9" eb="10">
      <t>カカ</t>
    </rPh>
    <rPh sb="11" eb="13">
      <t>スウチ</t>
    </rPh>
    <rPh sb="14" eb="16">
      <t>ゼンシャ</t>
    </rPh>
    <phoneticPr fontId="4"/>
  </si>
  <si>
    <t>設備投資額</t>
    <rPh sb="0" eb="5">
      <t>セツビトウシガク</t>
    </rPh>
    <phoneticPr fontId="4"/>
  </si>
  <si>
    <t>企業活動基本調査の定義</t>
    <rPh sb="9" eb="11">
      <t>テイギ</t>
    </rPh>
    <phoneticPr fontId="4"/>
  </si>
  <si>
    <t>参考：有形固定資産 | 定義単位項目情報 | 政府統計の総合窓口 (e-stat.go.jp)</t>
    <rPh sb="3" eb="9">
      <t>ユウケイコテイシサン</t>
    </rPh>
    <phoneticPr fontId="4"/>
  </si>
  <si>
    <t>　全社売上高</t>
    <rPh sb="1" eb="3">
      <t>ゼンシャ</t>
    </rPh>
    <rPh sb="3" eb="6">
      <t>ウリアゲダカ</t>
    </rPh>
    <phoneticPr fontId="1"/>
  </si>
  <si>
    <t>　全社売上高に占める割合</t>
    <rPh sb="1" eb="3">
      <t>ゼンシャ</t>
    </rPh>
    <rPh sb="3" eb="6">
      <t>ウリアゲダカ</t>
    </rPh>
    <rPh sb="7" eb="8">
      <t>シ</t>
    </rPh>
    <rPh sb="10" eb="12">
      <t>ワリアイ</t>
    </rPh>
    <phoneticPr fontId="1"/>
  </si>
  <si>
    <t>無形固定資産投資額</t>
    <rPh sb="0" eb="9">
      <t>ムケイコテイシサントウシガク</t>
    </rPh>
    <phoneticPr fontId="4"/>
  </si>
  <si>
    <t>参考：無形固定資産｜定義単位項目情報 | 政府統計の総合窓口 (e-stat.go.jp)</t>
    <rPh sb="0" eb="2">
      <t>サンコウ</t>
    </rPh>
    <rPh sb="10" eb="12">
      <t>テイギ</t>
    </rPh>
    <rPh sb="12" eb="14">
      <t>タンイ</t>
    </rPh>
    <rPh sb="14" eb="16">
      <t>コウモク</t>
    </rPh>
    <rPh sb="16" eb="18">
      <t>ジョウホウ</t>
    </rPh>
    <rPh sb="21" eb="23">
      <t>セイフ</t>
    </rPh>
    <rPh sb="23" eb="25">
      <t>トウケイ</t>
    </rPh>
    <rPh sb="26" eb="28">
      <t>ソウゴウ</t>
    </rPh>
    <rPh sb="28" eb="30">
      <t>マドグチ</t>
    </rPh>
    <phoneticPr fontId="4"/>
  </si>
  <si>
    <t>研究開発費</t>
    <rPh sb="0" eb="5">
      <t>ケンキュウカイハツヒ</t>
    </rPh>
    <phoneticPr fontId="4"/>
  </si>
  <si>
    <t>参考：自社研究開発費 | 調査項目情報 | 政府統計の総合窓口 (e-stat.go.jp)</t>
  </si>
  <si>
    <t>能力開発費</t>
    <rPh sb="0" eb="5">
      <t>ノウリョクカイハツヒ</t>
    </rPh>
    <phoneticPr fontId="4"/>
  </si>
  <si>
    <t>参考：能力開発費 | 調査項目情報 | 政府統計の総合窓口 (e-stat.go.jp)</t>
  </si>
  <si>
    <t>■行動変容に係る数値</t>
    <rPh sb="1" eb="5">
      <t>コウドウヘンヨウ</t>
    </rPh>
    <rPh sb="6" eb="7">
      <t>カカ</t>
    </rPh>
    <rPh sb="8" eb="10">
      <t>スウチ</t>
    </rPh>
    <phoneticPr fontId="4"/>
  </si>
  <si>
    <t>全社</t>
    <rPh sb="0" eb="2">
      <t>ゼンシャ</t>
    </rPh>
    <phoneticPr fontId="4"/>
  </si>
  <si>
    <t>補助事業</t>
    <rPh sb="0" eb="4">
      <t>ホジョジギョウ</t>
    </rPh>
    <phoneticPr fontId="4"/>
  </si>
  <si>
    <t>↓説明</t>
    <rPh sb="1" eb="3">
      <t>セツメイ</t>
    </rPh>
    <phoneticPr fontId="4"/>
  </si>
  <si>
    <t>年間平均投資額（従前）</t>
    <rPh sb="0" eb="2">
      <t>ネンカン</t>
    </rPh>
    <rPh sb="2" eb="4">
      <t>ヘイキン</t>
    </rPh>
    <rPh sb="4" eb="6">
      <t>トウシ</t>
    </rPh>
    <rPh sb="6" eb="7">
      <t>ガク</t>
    </rPh>
    <rPh sb="8" eb="10">
      <t>ジュウゼン</t>
    </rPh>
    <phoneticPr fontId="4"/>
  </si>
  <si>
    <t>単位：千円</t>
    <phoneticPr fontId="4"/>
  </si>
  <si>
    <t>年間平均投資額（補助事業実施時）</t>
    <rPh sb="0" eb="2">
      <t>ネンカン</t>
    </rPh>
    <rPh sb="2" eb="4">
      <t>ヘイキン</t>
    </rPh>
    <rPh sb="4" eb="6">
      <t>トウシ</t>
    </rPh>
    <rPh sb="6" eb="7">
      <t>ガク</t>
    </rPh>
    <rPh sb="8" eb="14">
      <t>ホジョジギョウジッシ</t>
    </rPh>
    <rPh sb="14" eb="15">
      <t>ジ</t>
    </rPh>
    <phoneticPr fontId="4"/>
  </si>
  <si>
    <t>↓ここまで全社（従業員・役員の順）</t>
    <rPh sb="5" eb="7">
      <t>ゼンシャ</t>
    </rPh>
    <rPh sb="8" eb="11">
      <t>ジュウギョウイン</t>
    </rPh>
    <rPh sb="12" eb="14">
      <t>ヤクイン</t>
    </rPh>
    <rPh sb="15" eb="16">
      <t>ジュン</t>
    </rPh>
    <phoneticPr fontId="4"/>
  </si>
  <si>
    <t>↓ここから補助（従業員・役員の順）</t>
    <rPh sb="5" eb="7">
      <t>ホジョ</t>
    </rPh>
    <phoneticPr fontId="4"/>
  </si>
  <si>
    <t>設備投資額の行番号、基準年、1年目・・・の値</t>
    <rPh sb="0" eb="5">
      <t>セツビトウシガク</t>
    </rPh>
    <rPh sb="6" eb="9">
      <t>ギョウバンゴウ</t>
    </rPh>
    <rPh sb="10" eb="13">
      <t>キジュンネン</t>
    </rPh>
    <rPh sb="15" eb="17">
      <t>ネンメ</t>
    </rPh>
    <rPh sb="21" eb="22">
      <t>アタイ</t>
    </rPh>
    <phoneticPr fontId="4"/>
  </si>
  <si>
    <t>年間賃上げ率（従前）</t>
    <rPh sb="0" eb="4">
      <t>ネンカンチンア</t>
    </rPh>
    <rPh sb="5" eb="6">
      <t>リツ</t>
    </rPh>
    <rPh sb="7" eb="9">
      <t>ジュウゼン</t>
    </rPh>
    <phoneticPr fontId="4"/>
  </si>
  <si>
    <t>単位：%
※基準年の従業員が0人の場合に限り、役員における賃上げ率を算出</t>
    <rPh sb="0" eb="2">
      <t>タンイ</t>
    </rPh>
    <rPh sb="6" eb="9">
      <t>キジュンネン</t>
    </rPh>
    <rPh sb="10" eb="13">
      <t>ジュウギョウイン</t>
    </rPh>
    <rPh sb="15" eb="16">
      <t>ニン</t>
    </rPh>
    <rPh sb="17" eb="19">
      <t>バアイ</t>
    </rPh>
    <rPh sb="20" eb="21">
      <t>カギ</t>
    </rPh>
    <rPh sb="23" eb="25">
      <t>ヤクイン</t>
    </rPh>
    <rPh sb="29" eb="31">
      <t>チンア</t>
    </rPh>
    <rPh sb="32" eb="33">
      <t>リツ</t>
    </rPh>
    <rPh sb="34" eb="36">
      <t>サンシュツ</t>
    </rPh>
    <phoneticPr fontId="4"/>
  </si>
  <si>
    <t>従業員or役員1人当たり賃金の行番号、前々期決算期値、前期決算期値、最新決算期値、CAGR</t>
    <rPh sb="5" eb="7">
      <t>ヤクイン</t>
    </rPh>
    <rPh sb="12" eb="14">
      <t>チンギン</t>
    </rPh>
    <rPh sb="15" eb="18">
      <t>ギョウバンゴウ</t>
    </rPh>
    <rPh sb="19" eb="25">
      <t>ゼンゼンキケッサンキ</t>
    </rPh>
    <rPh sb="25" eb="26">
      <t>アタイ</t>
    </rPh>
    <rPh sb="27" eb="32">
      <t>ゼンキケッサンキ</t>
    </rPh>
    <rPh sb="32" eb="33">
      <t>アタイ</t>
    </rPh>
    <rPh sb="34" eb="39">
      <t>サイシンケッサンキ</t>
    </rPh>
    <rPh sb="39" eb="40">
      <t>アタイ</t>
    </rPh>
    <phoneticPr fontId="4"/>
  </si>
  <si>
    <t>年間賃上げ率（補助事業実施時）</t>
    <rPh sb="0" eb="4">
      <t>ネンカンチンア</t>
    </rPh>
    <rPh sb="5" eb="6">
      <t>リツ</t>
    </rPh>
    <rPh sb="13" eb="14">
      <t>ジ</t>
    </rPh>
    <phoneticPr fontId="4"/>
  </si>
  <si>
    <t>単位：%
※基準年の従業員が0人の場合に限り、役員における賃上げ率を算出</t>
    <rPh sb="0" eb="2">
      <t>タンイ</t>
    </rPh>
    <phoneticPr fontId="4"/>
  </si>
  <si>
    <t>年間売上成長率（従前）</t>
    <rPh sb="0" eb="2">
      <t>ネンカン</t>
    </rPh>
    <rPh sb="2" eb="7">
      <t>ウリアゲセイチョウリツ</t>
    </rPh>
    <rPh sb="8" eb="10">
      <t>ジュウゼン</t>
    </rPh>
    <phoneticPr fontId="4"/>
  </si>
  <si>
    <t>売上の行番号、前々期決算期値、前期決算期値、最新決算期値、CAGR</t>
    <rPh sb="0" eb="2">
      <t>ウリアゲ</t>
    </rPh>
    <phoneticPr fontId="4"/>
  </si>
  <si>
    <t>年間売上成長率（補助事業実施時）</t>
    <rPh sb="0" eb="2">
      <t>ネンカン</t>
    </rPh>
    <rPh sb="2" eb="7">
      <t>ウリアゲセイチョウリツ</t>
    </rPh>
    <rPh sb="8" eb="14">
      <t>ホジョジギョウジッシ</t>
    </rPh>
    <rPh sb="14" eb="15">
      <t>ジ</t>
    </rPh>
    <phoneticPr fontId="4"/>
  </si>
  <si>
    <t>売上の行番号、基準年、1年目・・・の値</t>
    <rPh sb="0" eb="2">
      <t>ウリアゲ</t>
    </rPh>
    <rPh sb="7" eb="10">
      <t>キジュンネン</t>
    </rPh>
    <rPh sb="12" eb="14">
      <t>ネンメ</t>
    </rPh>
    <rPh sb="18" eb="19">
      <t>アタイ</t>
    </rPh>
    <phoneticPr fontId="4"/>
  </si>
  <si>
    <t>■ローカルベンチマークの総合評価点</t>
  </si>
  <si>
    <t>5-1</t>
    <phoneticPr fontId="1"/>
  </si>
  <si>
    <t>直近3年分の各事業年度のローカルベンチマーク総合評価点
※点数は申請様式3_ローカルベンチマークに出力された値を入力してください</t>
    <phoneticPr fontId="4"/>
  </si>
  <si>
    <t>■その他</t>
    <rPh sb="3" eb="4">
      <t>タ</t>
    </rPh>
    <phoneticPr fontId="4"/>
  </si>
  <si>
    <t>該当する事実がわかるよう、事業者の情報が記載されているウェブサイトのURLを記載してください。</t>
    <rPh sb="0" eb="2">
      <t>ガイトウ</t>
    </rPh>
    <rPh sb="4" eb="6">
      <t>ジジツ</t>
    </rPh>
    <rPh sb="13" eb="16">
      <t>ジギョウシャ</t>
    </rPh>
    <phoneticPr fontId="4"/>
  </si>
  <si>
    <t>J-Startup（J-Startup Impactを含む）</t>
    <rPh sb="27" eb="28">
      <t>フク</t>
    </rPh>
    <phoneticPr fontId="1"/>
  </si>
  <si>
    <t>リストから選択</t>
    <rPh sb="5" eb="7">
      <t>センタク</t>
    </rPh>
    <phoneticPr fontId="4"/>
  </si>
  <si>
    <t>◀該当することがわかるURLを記載</t>
    <rPh sb="15" eb="17">
      <t>キサイ</t>
    </rPh>
    <phoneticPr fontId="1"/>
  </si>
  <si>
    <t>参考：「J-Startup」公式サイト</t>
    <rPh sb="0" eb="2">
      <t>サンコウ</t>
    </rPh>
    <rPh sb="14" eb="16">
      <t>コウシキ</t>
    </rPh>
    <phoneticPr fontId="1"/>
  </si>
  <si>
    <t>J-Startup地域版選定スタートアップ</t>
    <phoneticPr fontId="1"/>
  </si>
  <si>
    <t>参考：「J-Startup HOKKAIDO」（北海道経済産業局）</t>
    <rPh sb="0" eb="2">
      <t>サンコウ</t>
    </rPh>
    <phoneticPr fontId="1"/>
  </si>
  <si>
    <t>参考：「J-Startup TOHOKU」（東北経済産業局）</t>
    <phoneticPr fontId="1"/>
  </si>
  <si>
    <t>参考：「J-Startup CENTRAL」（名古屋市経済局）</t>
    <phoneticPr fontId="1"/>
  </si>
  <si>
    <t>参考：「J-Startup KANSAI」（近畿経済産業局）</t>
    <phoneticPr fontId="1"/>
  </si>
  <si>
    <t>参考：「J-Startup NIIGATA」（新潟県 産業労働部）</t>
    <phoneticPr fontId="1"/>
  </si>
  <si>
    <t>参考：「J-Startup KYUSHU」（九州経済産業局）</t>
    <phoneticPr fontId="1"/>
  </si>
  <si>
    <t>参考：「J-Startup WEST」（中国経済産業局・四国経済産業局）</t>
    <phoneticPr fontId="1"/>
  </si>
  <si>
    <t>参考：「J-Startup OKINAWA」（内閣府沖縄総合事務局）</t>
    <rPh sb="0" eb="2">
      <t>サンコウ</t>
    </rPh>
    <phoneticPr fontId="1"/>
  </si>
  <si>
    <t>「危機管理投資」、「成長投資」の戦略分野に係る事業に該当するか
※以下の17の戦略分野に係る事業に対して加点します。
①AI・半導体、②造船、③量子、④合成生物学・バイオ、⑤航空・宇宙、⑥デジタル・サイバーセキュリティ、⑦コンテンツ、⑧フードテック、⑨資源・エネルギー安全保障・GX、⑩防災・国土強靭化、⑪創薬・先端医療、⑫フュージョンエネルギー、⑬マテリアル（重要鉱物・部素材）、⑭港湾ロジスティクス、⑮防衛産業、⑯情報通信、⑰海洋</t>
    <rPh sb="1" eb="3">
      <t>キキ</t>
    </rPh>
    <rPh sb="3" eb="5">
      <t>カンリ</t>
    </rPh>
    <rPh sb="5" eb="7">
      <t>トウシ</t>
    </rPh>
    <rPh sb="10" eb="12">
      <t>セイチョウ</t>
    </rPh>
    <rPh sb="12" eb="14">
      <t>トウシ</t>
    </rPh>
    <rPh sb="16" eb="18">
      <t>センリャク</t>
    </rPh>
    <rPh sb="18" eb="20">
      <t>ブンヤ</t>
    </rPh>
    <rPh sb="21" eb="22">
      <t>カカ</t>
    </rPh>
    <rPh sb="23" eb="25">
      <t>ジギョウ</t>
    </rPh>
    <rPh sb="26" eb="28">
      <t>ガイトウ</t>
    </rPh>
    <phoneticPr fontId="1"/>
  </si>
  <si>
    <t>リストから選択
※「該当」を選択する場合、様式1にて説明資料の作成が必須</t>
    <rPh sb="5" eb="7">
      <t>センタク</t>
    </rPh>
    <rPh sb="10" eb="12">
      <t>ガイトウ</t>
    </rPh>
    <rPh sb="14" eb="16">
      <t>センタク</t>
    </rPh>
    <rPh sb="18" eb="20">
      <t>バアイ</t>
    </rPh>
    <rPh sb="21" eb="23">
      <t>ヨウシキ</t>
    </rPh>
    <rPh sb="26" eb="28">
      <t>セツメイ</t>
    </rPh>
    <rPh sb="28" eb="30">
      <t>シリョウ</t>
    </rPh>
    <rPh sb="31" eb="33">
      <t>サクセイ</t>
    </rPh>
    <rPh sb="34" eb="36">
      <t>ヒッス</t>
    </rPh>
    <phoneticPr fontId="4"/>
  </si>
  <si>
    <t xml:space="preserve">
参考：危機管理投資・成長投資による「強い経済」の実現（内閣官房内閣広報室）</t>
    <phoneticPr fontId="1"/>
  </si>
  <si>
    <t>本社機能の地方移転を伴う大規模投資に該当するか
※従業員のウェルビーイングや地域活性化の観点等も踏まえ、企業の本社機能（事務所、研究所、研
修所）の移転（東京23区から首都圏外（＊）への移転）を伴う大規模な投資を行う事業に対して加
点します。様式１該当スライドへの記載が必須です。
（＊）地域再生法上の地方活力向上地域又は準地方活力向上地域</t>
    <rPh sb="18" eb="20">
      <t>ガイトウ</t>
    </rPh>
    <phoneticPr fontId="1"/>
  </si>
  <si>
    <t>リストから選択
※「該当」を選択する場合、様式1にて説明資料の作成が必須</t>
    <phoneticPr fontId="1"/>
  </si>
  <si>
    <t>既存の工場跡地を活用した大規模投資を行う事業に該当するか
※産業用地が不足している現状を踏まえ、土壌汚染対策を行いながら、既存の工場跡地を活用する形で大規模な投資を行う事業に対して加点します。</t>
    <rPh sb="23" eb="25">
      <t>ガイトウ</t>
    </rPh>
    <phoneticPr fontId="1"/>
  </si>
  <si>
    <t>健康経営優良法人</t>
    <phoneticPr fontId="1"/>
  </si>
  <si>
    <t>リストから選択
「該当」の場合、選定年度も併せて選択</t>
    <rPh sb="5" eb="7">
      <t>センタク</t>
    </rPh>
    <rPh sb="9" eb="11">
      <t>ガイトウ</t>
    </rPh>
    <rPh sb="13" eb="15">
      <t>バアイ</t>
    </rPh>
    <rPh sb="16" eb="18">
      <t>センテイ</t>
    </rPh>
    <rPh sb="18" eb="20">
      <t>ネンド</t>
    </rPh>
    <rPh sb="21" eb="22">
      <t>アワ</t>
    </rPh>
    <rPh sb="24" eb="26">
      <t>センタク</t>
    </rPh>
    <phoneticPr fontId="4"/>
  </si>
  <si>
    <t>参考：健康経営優良法人認定制度</t>
    <rPh sb="0" eb="2">
      <t>サンコウ</t>
    </rPh>
    <phoneticPr fontId="1"/>
  </si>
  <si>
    <t>参考：認定法人一覧</t>
    <rPh sb="0" eb="2">
      <t>サンコウ</t>
    </rPh>
    <rPh sb="3" eb="5">
      <t>ニンテイ</t>
    </rPh>
    <rPh sb="5" eb="7">
      <t>ホウジン</t>
    </rPh>
    <rPh sb="7" eb="9">
      <t>イチラン</t>
    </rPh>
    <phoneticPr fontId="4"/>
  </si>
  <si>
    <t>女性活躍推進法に基づくに基づく一般事業主行動計画を公表している企業あるいは
えるぼし認定企業</t>
    <rPh sb="12" eb="13">
      <t>モト</t>
    </rPh>
    <rPh sb="15" eb="17">
      <t>イッパン</t>
    </rPh>
    <rPh sb="17" eb="20">
      <t>ジギョウヌシ</t>
    </rPh>
    <rPh sb="20" eb="22">
      <t>コウドウ</t>
    </rPh>
    <rPh sb="22" eb="24">
      <t>ケイカク</t>
    </rPh>
    <rPh sb="25" eb="27">
      <t>コウヒョウ</t>
    </rPh>
    <rPh sb="31" eb="33">
      <t>キギョウ</t>
    </rPh>
    <rPh sb="42" eb="44">
      <t>ニンテイ</t>
    </rPh>
    <rPh sb="44" eb="46">
      <t>キギョウ</t>
    </rPh>
    <phoneticPr fontId="4"/>
  </si>
  <si>
    <t>参考：「女性の活躍・両立支援総合サイト」（厚生労働省）</t>
    <rPh sb="0" eb="2">
      <t>サンコウ</t>
    </rPh>
    <rPh sb="4" eb="6">
      <t>ジョセイ</t>
    </rPh>
    <rPh sb="7" eb="9">
      <t>カツヤク</t>
    </rPh>
    <rPh sb="10" eb="12">
      <t>リョウリツ</t>
    </rPh>
    <rPh sb="12" eb="14">
      <t>シエン</t>
    </rPh>
    <rPh sb="14" eb="16">
      <t>ソウゴウ</t>
    </rPh>
    <rPh sb="21" eb="26">
      <t>コウセイロウドウショウ</t>
    </rPh>
    <phoneticPr fontId="4"/>
  </si>
  <si>
    <t>参考：「えるぼし認定・プラチナえるぼし認定」（厚生労働省）</t>
    <rPh sb="0" eb="2">
      <t>サンコウ</t>
    </rPh>
    <phoneticPr fontId="4"/>
  </si>
  <si>
    <t>次世代育成支援対策推進法に基づく一般事業主行動計画を公表している企業あるいはくるみん認定企業</t>
    <rPh sb="0" eb="3">
      <t>ジセダイ</t>
    </rPh>
    <rPh sb="3" eb="5">
      <t>イクセイ</t>
    </rPh>
    <rPh sb="5" eb="7">
      <t>シエン</t>
    </rPh>
    <rPh sb="7" eb="9">
      <t>タイサク</t>
    </rPh>
    <rPh sb="9" eb="11">
      <t>スイシン</t>
    </rPh>
    <rPh sb="11" eb="12">
      <t>ホウ</t>
    </rPh>
    <rPh sb="13" eb="14">
      <t>モト</t>
    </rPh>
    <rPh sb="16" eb="18">
      <t>イッパン</t>
    </rPh>
    <rPh sb="18" eb="21">
      <t>ジギョウヌシ</t>
    </rPh>
    <rPh sb="21" eb="23">
      <t>コウドウ</t>
    </rPh>
    <rPh sb="23" eb="25">
      <t>ケイカク</t>
    </rPh>
    <rPh sb="26" eb="28">
      <t>コウヒョウ</t>
    </rPh>
    <rPh sb="32" eb="34">
      <t>キギョウ</t>
    </rPh>
    <rPh sb="42" eb="44">
      <t>ニンテイ</t>
    </rPh>
    <rPh sb="44" eb="46">
      <t>キギョウ</t>
    </rPh>
    <phoneticPr fontId="4"/>
  </si>
  <si>
    <t>参考：「くるみんについて」（厚生労働省）</t>
    <rPh sb="0" eb="2">
      <t>サンコウ</t>
    </rPh>
    <phoneticPr fontId="4"/>
  </si>
  <si>
    <t>地域未来牽引企業</t>
    <rPh sb="0" eb="2">
      <t>チイキ</t>
    </rPh>
    <rPh sb="2" eb="4">
      <t>ミライ</t>
    </rPh>
    <rPh sb="4" eb="6">
      <t>ケンイン</t>
    </rPh>
    <rPh sb="6" eb="8">
      <t>キギョウ</t>
    </rPh>
    <phoneticPr fontId="4"/>
  </si>
  <si>
    <t>参考：「地域未来牽引企業」（経済産業省）</t>
    <rPh sb="14" eb="19">
      <t>ケイザイサンギョウショウ</t>
    </rPh>
    <phoneticPr fontId="4"/>
  </si>
  <si>
    <t>パートナーシップ構築宣言登録企業</t>
    <rPh sb="8" eb="10">
      <t>コウチク</t>
    </rPh>
    <rPh sb="10" eb="12">
      <t>センゲン</t>
    </rPh>
    <rPh sb="12" eb="14">
      <t>トウロク</t>
    </rPh>
    <rPh sb="14" eb="16">
      <t>キギョウ</t>
    </rPh>
    <phoneticPr fontId="4"/>
  </si>
  <si>
    <t>参考：「パートナーシップ構築宣言」ポータルサイト</t>
    <phoneticPr fontId="4"/>
  </si>
  <si>
    <t>地域経済牽引事業計画</t>
    <rPh sb="0" eb="6">
      <t>チイキケイザイケンイン</t>
    </rPh>
    <rPh sb="6" eb="8">
      <t>ジギョウ</t>
    </rPh>
    <rPh sb="8" eb="10">
      <t>ケイカク</t>
    </rPh>
    <phoneticPr fontId="4"/>
  </si>
  <si>
    <t>参考：地域経済牽引事業計画</t>
    <rPh sb="0" eb="2">
      <t>サンコウ</t>
    </rPh>
    <phoneticPr fontId="1"/>
  </si>
  <si>
    <t>地域企業経営人材マッチング促進事業活用企業</t>
    <phoneticPr fontId="1"/>
  </si>
  <si>
    <t>▼役割を記載</t>
    <rPh sb="1" eb="3">
      <t>ヤクワリ</t>
    </rPh>
    <rPh sb="4" eb="5">
      <t>キ</t>
    </rPh>
    <phoneticPr fontId="1"/>
  </si>
  <si>
    <t>※補助事業の担当者が該当する場合は氏名（フルネーム）と補助事業実施体制内での役割を記載してください。</t>
    <rPh sb="1" eb="5">
      <t>ホジョジギョウ</t>
    </rPh>
    <rPh sb="6" eb="9">
      <t>タントウシャ</t>
    </rPh>
    <rPh sb="10" eb="12">
      <t>ガイトウ</t>
    </rPh>
    <rPh sb="14" eb="16">
      <t>バアイ</t>
    </rPh>
    <rPh sb="17" eb="19">
      <t>シメイ</t>
    </rPh>
    <rPh sb="27" eb="33">
      <t>ホジョジギョウジッシ</t>
    </rPh>
    <rPh sb="33" eb="36">
      <t>タイセイナイ</t>
    </rPh>
    <rPh sb="38" eb="40">
      <t>ヤクワリ</t>
    </rPh>
    <phoneticPr fontId="4"/>
  </si>
  <si>
    <t>1人目</t>
    <rPh sb="0" eb="3">
      <t>ヒトリメ</t>
    </rPh>
    <phoneticPr fontId="4"/>
  </si>
  <si>
    <t>※6名以上の場合は、5名まで記載してください。</t>
    <rPh sb="2" eb="5">
      <t>メイイジョウ</t>
    </rPh>
    <rPh sb="6" eb="8">
      <t>バアイ</t>
    </rPh>
    <rPh sb="11" eb="12">
      <t>メイ</t>
    </rPh>
    <rPh sb="14" eb="16">
      <t>キサイ</t>
    </rPh>
    <phoneticPr fontId="4"/>
  </si>
  <si>
    <t>2人目</t>
    <rPh sb="1" eb="3">
      <t>ニンメ</t>
    </rPh>
    <phoneticPr fontId="4"/>
  </si>
  <si>
    <t>3人目</t>
    <rPh sb="1" eb="3">
      <t>ニンメ</t>
    </rPh>
    <phoneticPr fontId="4"/>
  </si>
  <si>
    <t>4人目</t>
    <rPh sb="1" eb="3">
      <t>ニンメ</t>
    </rPh>
    <phoneticPr fontId="4"/>
  </si>
  <si>
    <t>5人目</t>
    <rPh sb="1" eb="3">
      <t>ニンメ</t>
    </rPh>
    <phoneticPr fontId="4"/>
  </si>
  <si>
    <t>全社の業種（大分類）</t>
    <rPh sb="0" eb="2">
      <t>ゼンシャ</t>
    </rPh>
    <rPh sb="3" eb="5">
      <t>ギョウシュ</t>
    </rPh>
    <rPh sb="6" eb="9">
      <t>ダイブンルイ</t>
    </rPh>
    <phoneticPr fontId="4"/>
  </si>
  <si>
    <t>全社の業種（中分類）</t>
    <rPh sb="0" eb="2">
      <t>ゼンシャ</t>
    </rPh>
    <rPh sb="3" eb="5">
      <t>ギョウシュ</t>
    </rPh>
    <rPh sb="6" eb="9">
      <t>チュウブンルイ</t>
    </rPh>
    <phoneticPr fontId="4"/>
  </si>
  <si>
    <t>全社の業種（小分類）</t>
    <rPh sb="0" eb="2">
      <t>ゼンシャ</t>
    </rPh>
    <rPh sb="3" eb="5">
      <t>ギョウシュ</t>
    </rPh>
    <rPh sb="6" eb="7">
      <t>ショウ</t>
    </rPh>
    <rPh sb="7" eb="9">
      <t>ブンルイ</t>
    </rPh>
    <phoneticPr fontId="4"/>
  </si>
  <si>
    <t>全社の業種（その他）　※大分類が「T_分類不能の産業」、小分類が「”その他の”もしくは”他に分類されない”から始まる産業」</t>
    <phoneticPr fontId="4"/>
  </si>
  <si>
    <t>記述</t>
    <rPh sb="0" eb="2">
      <t>キジュツ</t>
    </rPh>
    <phoneticPr fontId="4"/>
  </si>
  <si>
    <t>参考：日本標準産業分類（総務省）</t>
  </si>
  <si>
    <t>&lt;補助事業にかかる財務数値&gt;</t>
    <rPh sb="1" eb="3">
      <t>ホジョ</t>
    </rPh>
    <rPh sb="3" eb="5">
      <t>ジギョウ</t>
    </rPh>
    <rPh sb="9" eb="13">
      <t>ザイムスウチ</t>
    </rPh>
    <phoneticPr fontId="4"/>
  </si>
  <si>
    <t>■収支計画（補助事業における数値）</t>
    <rPh sb="1" eb="5">
      <t>シュウシケイカク</t>
    </rPh>
    <rPh sb="6" eb="8">
      <t>ホジョ</t>
    </rPh>
    <rPh sb="8" eb="10">
      <t>ジギョウ</t>
    </rPh>
    <rPh sb="14" eb="16">
      <t>スウチ</t>
    </rPh>
    <phoneticPr fontId="4"/>
  </si>
  <si>
    <t>　全社売上高に占める補助事業売上高の割合</t>
  </si>
  <si>
    <t>　売上総利益率</t>
    <rPh sb="1" eb="7">
      <t>ウリアゲソウリエキリツ</t>
    </rPh>
    <phoneticPr fontId="1"/>
  </si>
  <si>
    <t>　営業利益率</t>
    <rPh sb="1" eb="5">
      <t>エイギョウリエキ</t>
    </rPh>
    <rPh sb="5" eb="6">
      <t>リツ</t>
    </rPh>
    <phoneticPr fontId="1"/>
  </si>
  <si>
    <t>付加価値額</t>
    <phoneticPr fontId="4"/>
  </si>
  <si>
    <t>営業利益＋給与支給総額（従業員+役員）＋減価償却費</t>
    <phoneticPr fontId="1"/>
  </si>
  <si>
    <t>※給与支給総額÷就業時間換算の従業員数</t>
    <phoneticPr fontId="1"/>
  </si>
  <si>
    <t>単位：%、※就業時間換算の従業員数ベース</t>
    <phoneticPr fontId="4"/>
  </si>
  <si>
    <t>※給与支給総額（役員）÷役員数</t>
    <phoneticPr fontId="1"/>
  </si>
  <si>
    <t>※付加価値額÷(就業時間換算の従業員数+役員数)</t>
    <phoneticPr fontId="1"/>
  </si>
  <si>
    <t>市場伸び率（年あたり）</t>
    <rPh sb="0" eb="2">
      <t>シジョウ</t>
    </rPh>
    <rPh sb="2" eb="3">
      <t>ノ</t>
    </rPh>
    <rPh sb="4" eb="5">
      <t>リツ</t>
    </rPh>
    <rPh sb="6" eb="7">
      <t>ネン</t>
    </rPh>
    <phoneticPr fontId="4"/>
  </si>
  <si>
    <t>様式１の成長投資計画書（対象業界の市場規模の項）のCAGR（年平均成長率）と整合性をとってください。</t>
    <rPh sb="0" eb="2">
      <t>ヨウシキ</t>
    </rPh>
    <rPh sb="38" eb="41">
      <t>セイゴウセイ</t>
    </rPh>
    <phoneticPr fontId="1"/>
  </si>
  <si>
    <t>補助事業の業種（大分類）</t>
    <rPh sb="0" eb="4">
      <t>ホジョジギョウ</t>
    </rPh>
    <rPh sb="5" eb="7">
      <t>ギョウシュ</t>
    </rPh>
    <rPh sb="8" eb="11">
      <t>ダイブンルイ</t>
    </rPh>
    <phoneticPr fontId="4"/>
  </si>
  <si>
    <t>補助事業の業種（中分類）</t>
    <rPh sb="0" eb="4">
      <t>ホジョジギョウ</t>
    </rPh>
    <rPh sb="5" eb="7">
      <t>ギョウシュ</t>
    </rPh>
    <rPh sb="8" eb="11">
      <t>チュウブンルイ</t>
    </rPh>
    <phoneticPr fontId="4"/>
  </si>
  <si>
    <t>補助事業の業種（小分類）</t>
    <rPh sb="0" eb="4">
      <t>ホジョジギョウ</t>
    </rPh>
    <rPh sb="5" eb="7">
      <t>ギョウシュ</t>
    </rPh>
    <rPh sb="8" eb="9">
      <t>ショウ</t>
    </rPh>
    <rPh sb="9" eb="11">
      <t>ブンルイ</t>
    </rPh>
    <phoneticPr fontId="4"/>
  </si>
  <si>
    <t>補助事業の業種（その他）　※大分類が「T_分類不能の産業」、小分類が「”その他の”もしくは”他に分類されない”から始まる産業」</t>
    <rPh sb="0" eb="4">
      <t>ホジョジギョウ</t>
    </rPh>
    <phoneticPr fontId="4"/>
  </si>
  <si>
    <t>主な事業実施場所</t>
    <rPh sb="0" eb="1">
      <t>オモ</t>
    </rPh>
    <rPh sb="2" eb="8">
      <t>ジギョウジッシバショ</t>
    </rPh>
    <phoneticPr fontId="4"/>
  </si>
  <si>
    <t>事業実施場所</t>
    <rPh sb="0" eb="6">
      <t>ジギョウジッシバショ</t>
    </rPh>
    <phoneticPr fontId="4"/>
  </si>
  <si>
    <t>&lt;補足・留意事項&gt;</t>
    <rPh sb="1" eb="3">
      <t>ホソク</t>
    </rPh>
    <rPh sb="4" eb="6">
      <t>リュウイ</t>
    </rPh>
    <rPh sb="6" eb="8">
      <t>ジコウ</t>
    </rPh>
    <phoneticPr fontId="4"/>
  </si>
  <si>
    <t>従業員1人当たり給与支給総額の上昇率 及び 労働生産性は、従業員の総就業時間ベースで審査いたします。</t>
    <rPh sb="19" eb="20">
      <t>オヨ</t>
    </rPh>
    <rPh sb="29" eb="32">
      <t>ジュウギョウイン</t>
    </rPh>
    <rPh sb="33" eb="34">
      <t>ソウ</t>
    </rPh>
    <rPh sb="34" eb="36">
      <t>シュウギョウ</t>
    </rPh>
    <rPh sb="36" eb="38">
      <t>ジカン</t>
    </rPh>
    <rPh sb="42" eb="44">
      <t>シンサ</t>
    </rPh>
    <phoneticPr fontId="4"/>
  </si>
  <si>
    <t>なお、正社員は従業員数ベースでカウントし、就業時間換算はパートタイム従業者に対して適用してください。</t>
    <rPh sb="3" eb="6">
      <t>セイシャイン</t>
    </rPh>
    <rPh sb="7" eb="10">
      <t>ジュウギョウイン</t>
    </rPh>
    <rPh sb="10" eb="11">
      <t>スウ</t>
    </rPh>
    <rPh sb="21" eb="23">
      <t>シュウギョウ</t>
    </rPh>
    <rPh sb="23" eb="25">
      <t>ジカン</t>
    </rPh>
    <rPh sb="25" eb="27">
      <t>カンサン</t>
    </rPh>
    <phoneticPr fontId="4"/>
  </si>
  <si>
    <t>その場合、所定労働時間に換算するため、残業・深夜労働時間は含まず、事業者様の定時勤務時間で算出してください。</t>
  </si>
  <si>
    <t>＜就業時間換算パートタイム従業員数の考え方＞</t>
    <rPh sb="1" eb="3">
      <t>シュウギョウ</t>
    </rPh>
    <rPh sb="3" eb="5">
      <t>ジカン</t>
    </rPh>
    <rPh sb="5" eb="7">
      <t>カンサン</t>
    </rPh>
    <rPh sb="13" eb="16">
      <t>ジュウギョウイン</t>
    </rPh>
    <rPh sb="16" eb="17">
      <t>スウ</t>
    </rPh>
    <rPh sb="18" eb="19">
      <t>カンガ</t>
    </rPh>
    <rPh sb="20" eb="21">
      <t>カタ</t>
    </rPh>
    <phoneticPr fontId="4"/>
  </si>
  <si>
    <t>常用雇用者（企業に常時雇用されている者（期間を定めずに雇用されている者、１か月を超える期間を定めて雇用されている者又は</t>
    <phoneticPr fontId="4"/>
  </si>
  <si>
    <t>企業が主として給与を負担している場合は含み、そうでない場合は除く。他の企業などから派遣されている者（労働者派遣法にいう派遣労働者）は除く。）</t>
    <rPh sb="0" eb="2">
      <t>キギョウ</t>
    </rPh>
    <phoneticPr fontId="4"/>
  </si>
  <si>
    <t>のうち、１日の所定労働時間が正社員・正職員（一般に「正社員」、「正職員」などと呼ばれている者をいう。以下同じ。）よりも短い者又は１日の</t>
    <phoneticPr fontId="4"/>
  </si>
  <si>
    <t>所定労働時間が正社員・正職員と同じで１週の所定労働日数が正社員・正職員よりも少ない者のいずれかに該当する者について、全員の１週の就業時間を</t>
    <phoneticPr fontId="4"/>
  </si>
  <si>
    <t>足し合わせ、正社員・正職員の１人の就業時間で換算した人数。</t>
    <phoneticPr fontId="4"/>
  </si>
  <si>
    <t>計算式としては、「パートタイム従業者の年就業時間÷正社員1人当たり年就業時間」</t>
    <phoneticPr fontId="4"/>
  </si>
  <si>
    <t>&lt;事務局チェック用&gt;</t>
    <rPh sb="1" eb="4">
      <t>ジムキョク</t>
    </rPh>
    <rPh sb="8" eb="9">
      <t>ヨウ</t>
    </rPh>
    <phoneticPr fontId="4"/>
  </si>
  <si>
    <t>判定</t>
    <rPh sb="0" eb="2">
      <t>ハンテイ</t>
    </rPh>
    <phoneticPr fontId="1"/>
  </si>
  <si>
    <t>備考</t>
    <rPh sb="0" eb="2">
      <t>ビコウ</t>
    </rPh>
    <phoneticPr fontId="1"/>
  </si>
  <si>
    <t>補助事業期間：最長で2028年12月末まで、補助事業期間の整合性</t>
    <rPh sb="22" eb="24">
      <t>ホジョ</t>
    </rPh>
    <rPh sb="24" eb="26">
      <t>ジギョウ</t>
    </rPh>
    <rPh sb="26" eb="28">
      <t>キカン</t>
    </rPh>
    <rPh sb="29" eb="32">
      <t>セイゴウセイ</t>
    </rPh>
    <phoneticPr fontId="4"/>
  </si>
  <si>
    <t>１．（３）補助事業期間</t>
    <rPh sb="5" eb="11">
      <t>ホジョジギョウキカン</t>
    </rPh>
    <phoneticPr fontId="4"/>
  </si>
  <si>
    <t>常時使用する従業員の数が2,000人以下
※最新決算期時点で常時使用する従業員の数が0人の場合は、役員数でチェック</t>
    <rPh sb="22" eb="27">
      <t>サイシンケッサンキ</t>
    </rPh>
    <rPh sb="27" eb="29">
      <t>ジテン</t>
    </rPh>
    <rPh sb="43" eb="44">
      <t>ニン</t>
    </rPh>
    <rPh sb="45" eb="47">
      <t>バアイ</t>
    </rPh>
    <rPh sb="49" eb="52">
      <t>ヤクインスウ</t>
    </rPh>
    <phoneticPr fontId="4"/>
  </si>
  <si>
    <t>１．（４）補助対象者</t>
    <rPh sb="5" eb="10">
      <t>ホジョタイショウシャ</t>
    </rPh>
    <phoneticPr fontId="4"/>
  </si>
  <si>
    <t>補助事業が１次産業（農業、林業、漁業）でない</t>
    <rPh sb="0" eb="2">
      <t>ホジョ</t>
    </rPh>
    <rPh sb="2" eb="4">
      <t>ジギョウ</t>
    </rPh>
    <rPh sb="6" eb="7">
      <t>ジ</t>
    </rPh>
    <rPh sb="7" eb="9">
      <t>サンギョウ</t>
    </rPh>
    <rPh sb="10" eb="12">
      <t>ノウギョウ</t>
    </rPh>
    <rPh sb="13" eb="15">
      <t>リンギョウ</t>
    </rPh>
    <rPh sb="16" eb="18">
      <t>ギョギョウ</t>
    </rPh>
    <phoneticPr fontId="4"/>
  </si>
  <si>
    <t>①１人当たり給与支給総額の年平均上昇率≧基準率かつ②１人当たり給与支給総額において基準年度≧最新決算期※最新決算なし：公募申請時含む事業年度</t>
    <rPh sb="2" eb="3">
      <t>ニン</t>
    </rPh>
    <rPh sb="3" eb="4">
      <t>ア</t>
    </rPh>
    <rPh sb="6" eb="8">
      <t>キュウヨ</t>
    </rPh>
    <rPh sb="8" eb="12">
      <t>シキュウソウガク</t>
    </rPh>
    <rPh sb="13" eb="19">
      <t>ネンヘイキンジョウショウリツ</t>
    </rPh>
    <rPh sb="20" eb="22">
      <t>キジュン</t>
    </rPh>
    <rPh sb="22" eb="23">
      <t>リツ</t>
    </rPh>
    <phoneticPr fontId="1"/>
  </si>
  <si>
    <t>１．（５）補助事業の要件
②賃上げ要件</t>
    <rPh sb="5" eb="9">
      <t>ホジョジギョウ</t>
    </rPh>
    <rPh sb="10" eb="12">
      <t>ヨウケン</t>
    </rPh>
    <rPh sb="14" eb="16">
      <t>チンア</t>
    </rPh>
    <rPh sb="17" eb="19">
      <t>ヨウケン</t>
    </rPh>
    <phoneticPr fontId="4"/>
  </si>
  <si>
    <t>途中計算用</t>
    <rPh sb="0" eb="5">
      <t>トチュウケイサンヨウ</t>
    </rPh>
    <phoneticPr fontId="1"/>
  </si>
  <si>
    <t>結果</t>
    <rPh sb="0" eb="2">
      <t>ケッカ</t>
    </rPh>
    <phoneticPr fontId="1"/>
  </si>
  <si>
    <t>適用可否</t>
  </si>
  <si>
    <t>条件合致</t>
    <rPh sb="0" eb="2">
      <t>ジョウケン</t>
    </rPh>
    <rPh sb="2" eb="4">
      <t>ガッチ</t>
    </rPh>
    <phoneticPr fontId="1"/>
  </si>
  <si>
    <t>基準数値等</t>
    <rPh sb="0" eb="2">
      <t>キジュン</t>
    </rPh>
    <rPh sb="2" eb="4">
      <t>スウチ</t>
    </rPh>
    <rPh sb="4" eb="5">
      <t>ナド</t>
    </rPh>
    <phoneticPr fontId="1"/>
  </si>
  <si>
    <t>参照セル情報等</t>
    <rPh sb="0" eb="2">
      <t>サンショウ</t>
    </rPh>
    <rPh sb="4" eb="6">
      <t>ジョウホウ</t>
    </rPh>
    <rPh sb="6" eb="7">
      <t>ナド</t>
    </rPh>
    <phoneticPr fontId="1"/>
  </si>
  <si>
    <t>途中式１</t>
    <rPh sb="0" eb="2">
      <t>トチュウ</t>
    </rPh>
    <rPh sb="2" eb="3">
      <t>シキ</t>
    </rPh>
    <phoneticPr fontId="1"/>
  </si>
  <si>
    <t>途中式２</t>
    <rPh sb="0" eb="2">
      <t>トチュウ</t>
    </rPh>
    <rPh sb="2" eb="3">
      <t>シキ</t>
    </rPh>
    <phoneticPr fontId="1"/>
  </si>
  <si>
    <t>途中式３</t>
    <rPh sb="0" eb="3">
      <t>トチュウシキ</t>
    </rPh>
    <phoneticPr fontId="1"/>
  </si>
  <si>
    <t>途中式４</t>
    <rPh sb="0" eb="3">
      <t>トチュウシキ</t>
    </rPh>
    <phoneticPr fontId="1"/>
  </si>
  <si>
    <t>途中式５</t>
    <rPh sb="0" eb="2">
      <t>トチュウ</t>
    </rPh>
    <rPh sb="2" eb="3">
      <t>シキ</t>
    </rPh>
    <phoneticPr fontId="1"/>
  </si>
  <si>
    <t>途中式６</t>
    <rPh sb="0" eb="2">
      <t>トチュウ</t>
    </rPh>
    <rPh sb="2" eb="3">
      <t>シキ</t>
    </rPh>
    <phoneticPr fontId="1"/>
  </si>
  <si>
    <t>説明↓</t>
    <rPh sb="0" eb="2">
      <t>セツメイ</t>
    </rPh>
    <phoneticPr fontId="4"/>
  </si>
  <si>
    <t>6-1-A</t>
    <phoneticPr fontId="1"/>
  </si>
  <si>
    <t>補助事業の終了後3年間の補助事業に関わる従業員（非常勤含む。）1人当たり給与支給総額の年平均成長率≧基準率</t>
    <rPh sb="12" eb="14">
      <t>ホジョ</t>
    </rPh>
    <rPh sb="24" eb="27">
      <t>ヒジョウキン</t>
    </rPh>
    <rPh sb="27" eb="28">
      <t>フク</t>
    </rPh>
    <rPh sb="38" eb="40">
      <t>シキュウ</t>
    </rPh>
    <phoneticPr fontId="4"/>
  </si>
  <si>
    <t>補助事業の要件</t>
    <rPh sb="0" eb="2">
      <t>ホジョ</t>
    </rPh>
    <rPh sb="2" eb="4">
      <t>ジギョウ</t>
    </rPh>
    <rPh sb="5" eb="7">
      <t>ヨウケン</t>
    </rPh>
    <phoneticPr fontId="4"/>
  </si>
  <si>
    <t>SU該当参照時の①のズレ数、補助事業の従業員1人当たり賃金（基準年）、補助事業の従業員1人当たり賃金（最終年度）、年間賃上げ率、、、補助事業の従業員数（基準年）</t>
    <rPh sb="2" eb="4">
      <t>ガイトウ</t>
    </rPh>
    <rPh sb="4" eb="7">
      <t>サンショウジ</t>
    </rPh>
    <rPh sb="12" eb="13">
      <t>スウ</t>
    </rPh>
    <rPh sb="14" eb="18">
      <t>ホジョジギョウ</t>
    </rPh>
    <rPh sb="19" eb="22">
      <t>ジュウギョウイン</t>
    </rPh>
    <rPh sb="22" eb="25">
      <t>ヒトリア</t>
    </rPh>
    <rPh sb="27" eb="29">
      <t>チンギン</t>
    </rPh>
    <rPh sb="30" eb="33">
      <t>キジュンネン</t>
    </rPh>
    <rPh sb="51" eb="55">
      <t>サイシュウネンド</t>
    </rPh>
    <rPh sb="57" eb="61">
      <t>ネンカンチンア</t>
    </rPh>
    <rPh sb="62" eb="63">
      <t>リツ</t>
    </rPh>
    <rPh sb="66" eb="70">
      <t>ホジョジギョウ</t>
    </rPh>
    <rPh sb="71" eb="75">
      <t>ジュウギョウインスウ</t>
    </rPh>
    <rPh sb="76" eb="79">
      <t>キジュンネン</t>
    </rPh>
    <phoneticPr fontId="4"/>
  </si>
  <si>
    <t>6-1-B</t>
    <phoneticPr fontId="1"/>
  </si>
  <si>
    <t>補助事業の終了後3年間の全社従業員（非常勤含む。）1人当たり給与支給総額の年平均成長率≧基準率</t>
    <rPh sb="12" eb="14">
      <t>ゼンシャ</t>
    </rPh>
    <rPh sb="18" eb="21">
      <t>ヒジョウキン</t>
    </rPh>
    <rPh sb="21" eb="22">
      <t>フク</t>
    </rPh>
    <rPh sb="32" eb="34">
      <t>シキュウ</t>
    </rPh>
    <phoneticPr fontId="4"/>
  </si>
  <si>
    <t>SU該当参照時の①のズレ数、全社の従業員1人当たり賃金（基準年）、全社の従業員1人当たり賃金（最終年度）、年間賃上げ率、、、全社の従業員数（基準年）</t>
    <rPh sb="2" eb="4">
      <t>ガイトウ</t>
    </rPh>
    <rPh sb="4" eb="7">
      <t>サンショウジ</t>
    </rPh>
    <rPh sb="12" eb="13">
      <t>スウ</t>
    </rPh>
    <rPh sb="14" eb="16">
      <t>ゼンシャ</t>
    </rPh>
    <rPh sb="17" eb="20">
      <t>ジュウギョウイン</t>
    </rPh>
    <rPh sb="20" eb="23">
      <t>ヒトリア</t>
    </rPh>
    <rPh sb="25" eb="27">
      <t>チンギン</t>
    </rPh>
    <rPh sb="28" eb="31">
      <t>キジュンネン</t>
    </rPh>
    <rPh sb="33" eb="35">
      <t>ゼンシャ</t>
    </rPh>
    <rPh sb="47" eb="51">
      <t>サイシュウネンド</t>
    </rPh>
    <rPh sb="53" eb="57">
      <t>ネンカンチンア</t>
    </rPh>
    <rPh sb="58" eb="59">
      <t>リツ</t>
    </rPh>
    <rPh sb="62" eb="64">
      <t>ゼンシャ</t>
    </rPh>
    <rPh sb="65" eb="69">
      <t>ジュウギョウインスウ</t>
    </rPh>
    <rPh sb="70" eb="73">
      <t>キジュンネン</t>
    </rPh>
    <phoneticPr fontId="4"/>
  </si>
  <si>
    <t>6-1-C</t>
    <phoneticPr fontId="1"/>
  </si>
  <si>
    <t>補助事業の終了後3年間の補助事業に関わる役員1人当たり給与支給総額の年平均成長率≧基準率</t>
    <rPh sb="0" eb="2">
      <t>ホジョ</t>
    </rPh>
    <rPh sb="2" eb="4">
      <t>ジギョウ</t>
    </rPh>
    <rPh sb="5" eb="7">
      <t>シュウリョウ</t>
    </rPh>
    <rPh sb="7" eb="8">
      <t>ゴ</t>
    </rPh>
    <rPh sb="9" eb="11">
      <t>ネンカン</t>
    </rPh>
    <rPh sb="12" eb="14">
      <t>ホジョ</t>
    </rPh>
    <rPh sb="14" eb="16">
      <t>ジギョウ</t>
    </rPh>
    <rPh sb="17" eb="18">
      <t>カカ</t>
    </rPh>
    <rPh sb="20" eb="22">
      <t>ヤクイン</t>
    </rPh>
    <rPh sb="23" eb="24">
      <t>ニン</t>
    </rPh>
    <rPh sb="24" eb="25">
      <t>ア</t>
    </rPh>
    <rPh sb="27" eb="29">
      <t>キュウヨ</t>
    </rPh>
    <rPh sb="29" eb="31">
      <t>シキュウ</t>
    </rPh>
    <rPh sb="31" eb="33">
      <t>ソウガク</t>
    </rPh>
    <rPh sb="34" eb="37">
      <t>ネンヘイキン</t>
    </rPh>
    <rPh sb="37" eb="40">
      <t>セイチョウリツ</t>
    </rPh>
    <phoneticPr fontId="4"/>
  </si>
  <si>
    <t>SU該当参照時の①のズレ数、補助事業の役員1人当たり賃金（基準年）、補助事業の役員1人当たり賃金（最終年度）、年間賃上げ率、基準年の列番号、補助事業の従業員数の行番号、補助事業の従業員数（基準年）</t>
    <rPh sb="2" eb="4">
      <t>ガイトウ</t>
    </rPh>
    <rPh sb="4" eb="7">
      <t>サンショウジ</t>
    </rPh>
    <rPh sb="12" eb="13">
      <t>スウ</t>
    </rPh>
    <rPh sb="14" eb="18">
      <t>ホジョジギョウ</t>
    </rPh>
    <rPh sb="19" eb="21">
      <t>ヤクイン</t>
    </rPh>
    <rPh sb="21" eb="24">
      <t>ヒトリア</t>
    </rPh>
    <rPh sb="26" eb="28">
      <t>チンギン</t>
    </rPh>
    <rPh sb="29" eb="32">
      <t>キジュンネン</t>
    </rPh>
    <rPh sb="39" eb="41">
      <t>ヤクイン</t>
    </rPh>
    <rPh sb="49" eb="53">
      <t>サイシュウネンド</t>
    </rPh>
    <rPh sb="55" eb="59">
      <t>ネンカンチンア</t>
    </rPh>
    <rPh sb="60" eb="61">
      <t>リツ</t>
    </rPh>
    <rPh sb="62" eb="65">
      <t>キジュンネン</t>
    </rPh>
    <rPh sb="66" eb="69">
      <t>レツバンゴウ</t>
    </rPh>
    <rPh sb="70" eb="72">
      <t>ホジョ</t>
    </rPh>
    <rPh sb="72" eb="74">
      <t>ジギョウ</t>
    </rPh>
    <rPh sb="75" eb="78">
      <t>ジュウギョウイン</t>
    </rPh>
    <rPh sb="78" eb="79">
      <t>スウ</t>
    </rPh>
    <rPh sb="80" eb="83">
      <t>ギョウバンゴウ</t>
    </rPh>
    <rPh sb="84" eb="88">
      <t>ホジョジギョウ</t>
    </rPh>
    <rPh sb="89" eb="92">
      <t>ジュウギョウイン</t>
    </rPh>
    <rPh sb="92" eb="93">
      <t>スウ</t>
    </rPh>
    <rPh sb="94" eb="97">
      <t>キジュンネン</t>
    </rPh>
    <phoneticPr fontId="4"/>
  </si>
  <si>
    <t>6-1-D</t>
    <phoneticPr fontId="1"/>
  </si>
  <si>
    <t>補助事業の終了後3年間の全社役員1人当たり給与支給総額の年平均成長率≧基準率</t>
    <rPh sb="0" eb="2">
      <t>ホジョ</t>
    </rPh>
    <rPh sb="2" eb="4">
      <t>ジギョウ</t>
    </rPh>
    <rPh sb="5" eb="7">
      <t>シュウリョウ</t>
    </rPh>
    <rPh sb="7" eb="8">
      <t>ゴ</t>
    </rPh>
    <rPh sb="9" eb="11">
      <t>ネンカン</t>
    </rPh>
    <rPh sb="12" eb="14">
      <t>ゼンシャ</t>
    </rPh>
    <rPh sb="14" eb="16">
      <t>ヤクイン</t>
    </rPh>
    <rPh sb="17" eb="18">
      <t>ニン</t>
    </rPh>
    <rPh sb="18" eb="19">
      <t>ア</t>
    </rPh>
    <rPh sb="21" eb="23">
      <t>キュウヨ</t>
    </rPh>
    <rPh sb="23" eb="25">
      <t>シキュウ</t>
    </rPh>
    <rPh sb="25" eb="27">
      <t>ソウガク</t>
    </rPh>
    <rPh sb="28" eb="31">
      <t>ネンヘイキン</t>
    </rPh>
    <rPh sb="31" eb="34">
      <t>セイチョウリツ</t>
    </rPh>
    <phoneticPr fontId="4"/>
  </si>
  <si>
    <t>SU該当参照時の①のズレ数、全社の役員1人当たり賃金（基準年）、全社の役員1人当たり賃金（最終年度）、年間賃上げ率、基準年の列番号、全社・従業員の行番号、全社の従業員数（基準年）</t>
    <rPh sb="2" eb="4">
      <t>ガイトウ</t>
    </rPh>
    <rPh sb="4" eb="7">
      <t>サンショウジ</t>
    </rPh>
    <rPh sb="12" eb="13">
      <t>スウ</t>
    </rPh>
    <rPh sb="14" eb="16">
      <t>ゼンシャ</t>
    </rPh>
    <rPh sb="17" eb="19">
      <t>ヤクイン</t>
    </rPh>
    <rPh sb="19" eb="22">
      <t>ヒトリア</t>
    </rPh>
    <rPh sb="24" eb="26">
      <t>チンギン</t>
    </rPh>
    <rPh sb="27" eb="30">
      <t>キジュンネン</t>
    </rPh>
    <rPh sb="32" eb="34">
      <t>ゼンシャ</t>
    </rPh>
    <rPh sb="35" eb="37">
      <t>ヤクイン</t>
    </rPh>
    <rPh sb="45" eb="49">
      <t>サイシュウネンド</t>
    </rPh>
    <rPh sb="51" eb="55">
      <t>ネンカンチンア</t>
    </rPh>
    <rPh sb="56" eb="57">
      <t>リツ</t>
    </rPh>
    <rPh sb="66" eb="68">
      <t>ゼンシャ</t>
    </rPh>
    <rPh sb="69" eb="72">
      <t>ジュウギョウイン</t>
    </rPh>
    <rPh sb="77" eb="79">
      <t>ゼンシャ</t>
    </rPh>
    <rPh sb="80" eb="83">
      <t>ジュウギョウイン</t>
    </rPh>
    <rPh sb="83" eb="84">
      <t>スウ</t>
    </rPh>
    <rPh sb="85" eb="88">
      <t>キジュンネン</t>
    </rPh>
    <phoneticPr fontId="4"/>
  </si>
  <si>
    <t>6-2-A</t>
    <phoneticPr fontId="1"/>
  </si>
  <si>
    <t>補助事業における従業員の1人当たり給与支給総額：基準年度≧最新決算期
※最新決算なし：公募申請時含む事業年度</t>
    <rPh sb="0" eb="4">
      <t>ホジョジギョウ</t>
    </rPh>
    <rPh sb="24" eb="28">
      <t>キジュンネンド</t>
    </rPh>
    <rPh sb="29" eb="34">
      <t>サイシンケッサンキ</t>
    </rPh>
    <rPh sb="36" eb="40">
      <t>サイシンケッサン</t>
    </rPh>
    <rPh sb="43" eb="45">
      <t>コウボ</t>
    </rPh>
    <rPh sb="45" eb="47">
      <t>シンセイ</t>
    </rPh>
    <rPh sb="47" eb="48">
      <t>ジ</t>
    </rPh>
    <rPh sb="48" eb="49">
      <t>フク</t>
    </rPh>
    <rPh sb="50" eb="54">
      <t>ジギョウネンド</t>
    </rPh>
    <phoneticPr fontId="4"/>
  </si>
  <si>
    <t>従業員1人当たり賃金の行番号、補助事業の従業員1人当たり賃金（基準年）、補助事業の従業員1人当たり賃金（最新決算）、補助事業の従業員1人当たり賃金（最新決算ない場合、提出日を含む事業年度）、提出日を含む事業年度の列番号、提出日を含む事業年度、補助事業の従業員数（基準年）</t>
    <rPh sb="0" eb="3">
      <t>ジュウギョウイン</t>
    </rPh>
    <rPh sb="3" eb="6">
      <t>ヒトリア</t>
    </rPh>
    <rPh sb="8" eb="10">
      <t>チンギン</t>
    </rPh>
    <rPh sb="11" eb="14">
      <t>ギョウバンゴウ</t>
    </rPh>
    <rPh sb="15" eb="17">
      <t>ホジョ</t>
    </rPh>
    <rPh sb="17" eb="19">
      <t>ジギョウ</t>
    </rPh>
    <rPh sb="20" eb="23">
      <t>ジュウギョウイン</t>
    </rPh>
    <rPh sb="23" eb="30">
      <t>ヒトリアタリチンギン</t>
    </rPh>
    <rPh sb="31" eb="34">
      <t>キジュンネン</t>
    </rPh>
    <rPh sb="52" eb="54">
      <t>サイシン</t>
    </rPh>
    <rPh sb="54" eb="56">
      <t>ケッサン</t>
    </rPh>
    <rPh sb="80" eb="82">
      <t>バアイ</t>
    </rPh>
    <rPh sb="83" eb="85">
      <t>テイシュツ</t>
    </rPh>
    <rPh sb="85" eb="86">
      <t>ヒ</t>
    </rPh>
    <rPh sb="87" eb="88">
      <t>フク</t>
    </rPh>
    <rPh sb="95" eb="98">
      <t>テイシュツビ</t>
    </rPh>
    <rPh sb="99" eb="100">
      <t>フク</t>
    </rPh>
    <rPh sb="101" eb="105">
      <t>ジギョウネンド</t>
    </rPh>
    <rPh sb="106" eb="109">
      <t>レツバンゴウ</t>
    </rPh>
    <phoneticPr fontId="4"/>
  </si>
  <si>
    <t>6-2-B</t>
    <phoneticPr fontId="1"/>
  </si>
  <si>
    <t>全社における従業員の1人当たり給与支給総額：基準年度≧最新決算期
※最新決算なし：公募申請時含む事業年度</t>
    <rPh sb="0" eb="2">
      <t>ゼンシャ</t>
    </rPh>
    <rPh sb="22" eb="26">
      <t>キジュンネンド</t>
    </rPh>
    <rPh sb="27" eb="32">
      <t>サイシンケッサンキ</t>
    </rPh>
    <phoneticPr fontId="4"/>
  </si>
  <si>
    <t>補助事業の要件</t>
    <rPh sb="0" eb="4">
      <t>ホジョジギョウ</t>
    </rPh>
    <rPh sb="5" eb="7">
      <t>ヨウケン</t>
    </rPh>
    <phoneticPr fontId="4"/>
  </si>
  <si>
    <t>従業員1人当たり賃金の行番号、全社の従業員1人当たり賃金（基準年）、全社の従業員1人当たり賃金（最新決算）、全社の従業員1人当たり賃金（最新決算ない場合、提出日を含む事業年度）、提出日を含む事業年度の列番号、全社の従業員数（基準年）</t>
    <rPh sb="0" eb="3">
      <t>ジュウギョウイン</t>
    </rPh>
    <rPh sb="3" eb="6">
      <t>ヒトリア</t>
    </rPh>
    <rPh sb="8" eb="10">
      <t>チンギン</t>
    </rPh>
    <rPh sb="11" eb="14">
      <t>ギョウバンゴウ</t>
    </rPh>
    <rPh sb="15" eb="17">
      <t>ゼンシャ</t>
    </rPh>
    <rPh sb="18" eb="21">
      <t>ジュウギョウイン</t>
    </rPh>
    <rPh sb="21" eb="28">
      <t>ヒトリアタリチンギン</t>
    </rPh>
    <rPh sb="29" eb="32">
      <t>キジュンネン</t>
    </rPh>
    <rPh sb="34" eb="36">
      <t>ゼンシャ</t>
    </rPh>
    <rPh sb="48" eb="50">
      <t>サイシン</t>
    </rPh>
    <rPh sb="50" eb="52">
      <t>ケッサン</t>
    </rPh>
    <rPh sb="54" eb="56">
      <t>ゼンシャ</t>
    </rPh>
    <rPh sb="74" eb="76">
      <t>バアイ</t>
    </rPh>
    <rPh sb="100" eb="103">
      <t>レツバンゴウ</t>
    </rPh>
    <phoneticPr fontId="4"/>
  </si>
  <si>
    <t>6-2-C</t>
    <phoneticPr fontId="1"/>
  </si>
  <si>
    <t>補助事業における役員の１人当たり給与支給総額：基準年度≧最新決算期
※最新決算なし：公募申請時含む事業年度</t>
    <rPh sb="23" eb="27">
      <t>キジュンネンド</t>
    </rPh>
    <rPh sb="28" eb="33">
      <t>サイシンケッサンキ</t>
    </rPh>
    <phoneticPr fontId="4"/>
  </si>
  <si>
    <t>役員1人当たり賃金の行番号、補助事業の役員1人当たり賃金（基準年）、補助事業の役員1人当たり賃金（最新決算）、補助事業の役員1人当たり賃金（最新決算ない場合、提出日を含む事業年度）、提出日を含む事業年度の列番号、補助事業の従業員数（基準年）</t>
    <rPh sb="0" eb="2">
      <t>ヤクイン</t>
    </rPh>
    <rPh sb="2" eb="5">
      <t>ヒトリア</t>
    </rPh>
    <rPh sb="7" eb="9">
      <t>チンギン</t>
    </rPh>
    <rPh sb="10" eb="13">
      <t>ギョウバンゴウ</t>
    </rPh>
    <rPh sb="14" eb="16">
      <t>ホジョ</t>
    </rPh>
    <rPh sb="16" eb="18">
      <t>ジギョウ</t>
    </rPh>
    <rPh sb="19" eb="21">
      <t>ヤクイン</t>
    </rPh>
    <rPh sb="21" eb="28">
      <t>ヒトリアタリチンギン</t>
    </rPh>
    <rPh sb="29" eb="32">
      <t>キジュンネン</t>
    </rPh>
    <rPh sb="39" eb="41">
      <t>ヤクイン</t>
    </rPh>
    <rPh sb="49" eb="51">
      <t>サイシン</t>
    </rPh>
    <rPh sb="51" eb="53">
      <t>ケッサン</t>
    </rPh>
    <rPh sb="60" eb="62">
      <t>ヤクイン</t>
    </rPh>
    <rPh sb="76" eb="78">
      <t>バアイ</t>
    </rPh>
    <rPh sb="102" eb="105">
      <t>レツバンゴウ</t>
    </rPh>
    <phoneticPr fontId="4"/>
  </si>
  <si>
    <t>6-2-D</t>
    <phoneticPr fontId="1"/>
  </si>
  <si>
    <t>全社における役員の１人当たり給与支給総額：基準年度≧最新決算期
※最新決算なし：公募申請時含む事業年度</t>
    <rPh sb="0" eb="2">
      <t>ゼンシャ</t>
    </rPh>
    <rPh sb="21" eb="25">
      <t>キジュンネンド</t>
    </rPh>
    <rPh sb="26" eb="31">
      <t>サイシンケッサンキ</t>
    </rPh>
    <phoneticPr fontId="4"/>
  </si>
  <si>
    <t>役員1人当たり賃金の行番号、全社の役員1人当たり賃金（基準年）、全社の役員1人当たり賃金（最新決算）、全社の役員1人当たり賃金（最新決算ない場合、提出日を含む事業年度）、提出日を含む事業年度の列番号、全社の従業員数（基準年）</t>
    <rPh sb="0" eb="2">
      <t>ヤクイン</t>
    </rPh>
    <rPh sb="2" eb="5">
      <t>ヒトリア</t>
    </rPh>
    <rPh sb="7" eb="9">
      <t>チンギン</t>
    </rPh>
    <rPh sb="10" eb="13">
      <t>ギョウバンゴウ</t>
    </rPh>
    <rPh sb="14" eb="16">
      <t>ゼンシャ</t>
    </rPh>
    <rPh sb="17" eb="19">
      <t>ヤクイン</t>
    </rPh>
    <rPh sb="19" eb="26">
      <t>ヒトリアタリチンギン</t>
    </rPh>
    <rPh sb="27" eb="30">
      <t>キジュンネン</t>
    </rPh>
    <rPh sb="32" eb="34">
      <t>ゼンシャ</t>
    </rPh>
    <rPh sb="35" eb="37">
      <t>ヤクイン</t>
    </rPh>
    <rPh sb="45" eb="47">
      <t>サイシン</t>
    </rPh>
    <rPh sb="47" eb="49">
      <t>ケッサン</t>
    </rPh>
    <rPh sb="51" eb="53">
      <t>ゼンシャ</t>
    </rPh>
    <rPh sb="54" eb="56">
      <t>ヤクイン</t>
    </rPh>
    <rPh sb="70" eb="72">
      <t>バアイ</t>
    </rPh>
    <rPh sb="96" eb="99">
      <t>レツバンゴウ</t>
    </rPh>
    <phoneticPr fontId="4"/>
  </si>
  <si>
    <t>■①経営力（ウ）経営基盤｜P/L</t>
  </si>
  <si>
    <t>売上高</t>
  </si>
  <si>
    <t>売上高成長率</t>
  </si>
  <si>
    <t>うち減価償却費</t>
  </si>
  <si>
    <t>売上総利益率</t>
  </si>
  <si>
    <t>販売費及び一般管理費</t>
  </si>
  <si>
    <t>うち役員の人件費</t>
  </si>
  <si>
    <t>うち役員報酬</t>
  </si>
  <si>
    <t>うち役員賞与</t>
  </si>
  <si>
    <t>うち従業員の人件費</t>
  </si>
  <si>
    <t>うち従業員の給与</t>
  </si>
  <si>
    <t>うち従業員の賞与</t>
  </si>
  <si>
    <t>うち研究開発費</t>
  </si>
  <si>
    <t>営業利益率</t>
  </si>
  <si>
    <t>給与支給総額（常時使用する従業員）</t>
  </si>
  <si>
    <t>給与支給総額（役員）</t>
  </si>
  <si>
    <t>減価償却費（全社合計）</t>
  </si>
  <si>
    <t>付加価値額</t>
  </si>
  <si>
    <t>付加価値増加率</t>
  </si>
  <si>
    <t>売上高付加価値率</t>
  </si>
  <si>
    <t>常時使用する従業員数（就業時間換算）</t>
  </si>
  <si>
    <t>役員数</t>
  </si>
  <si>
    <t>従業員1人当たり給与支給総額</t>
  </si>
  <si>
    <t>従業員1人当たり給与支給総額の上昇率</t>
  </si>
  <si>
    <t>役員1人当たり給与支給総額</t>
  </si>
  <si>
    <t>役員1人当たり給与支給総額の上昇率</t>
  </si>
  <si>
    <t>労働生産性</t>
  </si>
  <si>
    <t>EBITDA</t>
  </si>
  <si>
    <t>EBITDAマージン</t>
  </si>
  <si>
    <t>EBITDA増加率</t>
  </si>
  <si>
    <t>■①経営力（ウ）経営基盤｜B/S</t>
  </si>
  <si>
    <t>資産総額</t>
  </si>
  <si>
    <t>うち流動資産</t>
  </si>
  <si>
    <t>うち現金及び預金</t>
  </si>
  <si>
    <t>うち固定資産</t>
  </si>
  <si>
    <t>うち有形固定資産</t>
  </si>
  <si>
    <t>うち建物及び構築物</t>
  </si>
  <si>
    <t>うち機械装置等</t>
  </si>
  <si>
    <t>うち土地</t>
  </si>
  <si>
    <t>うち無形固定資産</t>
  </si>
  <si>
    <t>うちソフトウェア</t>
  </si>
  <si>
    <t>その他（流動資産、固定資産を除くその他資産）</t>
  </si>
  <si>
    <t>負債総額</t>
  </si>
  <si>
    <t>うち流動負債</t>
  </si>
  <si>
    <t>うち短期借入金</t>
  </si>
  <si>
    <t>うち固定負債</t>
  </si>
  <si>
    <t>うち長期借入金</t>
  </si>
  <si>
    <t>その他（上記を除く負債）</t>
  </si>
  <si>
    <t>純資産総額</t>
  </si>
  <si>
    <t>うち株主資本</t>
  </si>
  <si>
    <t>うち資本金</t>
  </si>
  <si>
    <t>その他（上記を除く純資産）</t>
  </si>
  <si>
    <t>自己資本比率</t>
  </si>
  <si>
    <t>新規設備投資による支出
（または有形・無形固定資産の取得による支出）</t>
  </si>
  <si>
    <t xml:space="preserve">EBITDA有利子負債倍率
</t>
  </si>
  <si>
    <t>■②先進性・成長性（イ）補助事業における成長｜売上高</t>
  </si>
  <si>
    <t>市場伸び率（年あたり）</t>
  </si>
  <si>
    <t>売上高（全社）</t>
  </si>
  <si>
    <t>売上高成長率（全社）</t>
  </si>
  <si>
    <t>売上高（補助事業）</t>
  </si>
  <si>
    <t>売上高成長率（補助事業）</t>
  </si>
  <si>
    <t>全社売上高に占める売上高の割合</t>
  </si>
  <si>
    <t>■②先進性・成長性（ウ）補助事業における労働生産性向上｜労働生産性（付加価値額÷労働量）</t>
  </si>
  <si>
    <t>減価償却費（合計）</t>
  </si>
  <si>
    <t>■③地域への波及効果（ア）賃上げ計画｜従業員給与の推移</t>
  </si>
  <si>
    <t>※補助事業の場合</t>
  </si>
  <si>
    <t>※全社の場合</t>
  </si>
  <si>
    <t>従業員1人当たり給与支給総額の増加率</t>
  </si>
  <si>
    <t>給与支給総額（常時使用する従業員）の増加率</t>
  </si>
  <si>
    <t>■④大規模投資・費用対効果（ア）投資規模｜全社売上高に占める設備投資額の割合</t>
  </si>
  <si>
    <t>全社売上高に占める割合</t>
  </si>
  <si>
    <t>設備投資額</t>
  </si>
  <si>
    <t>全社売上高</t>
  </si>
  <si>
    <t>■④大規模投資・費用対効果（イ）費用対効果｜補助金の費用対効果</t>
  </si>
  <si>
    <t>費用対効果</t>
  </si>
  <si>
    <t>付加価値額増額</t>
  </si>
  <si>
    <t>補助金申請額</t>
  </si>
  <si>
    <t>=</t>
  </si>
  <si>
    <t>÷</t>
  </si>
  <si>
    <t>百万円</t>
  </si>
  <si>
    <t>基準年</t>
  </si>
  <si>
    <t>←計算用</t>
  </si>
  <si>
    <t>事業化報告3年目</t>
  </si>
  <si>
    <t>■④大規模投資・費用対効果（ウ）補助事業による行動変容｜行動変容に係る数値</t>
  </si>
  <si>
    <t>直近過去
3年間実績</t>
  </si>
  <si>
    <t>▶</t>
  </si>
  <si>
    <t>補助事業実施を
踏まえた計画</t>
  </si>
  <si>
    <t>年間平均投資額（全社）</t>
  </si>
  <si>
    <t>年間賃上げ率（全社）</t>
  </si>
  <si>
    <t>年間賃上げ率（補助事業）</t>
  </si>
  <si>
    <t>年間売上成長率（全社）</t>
  </si>
  <si>
    <t>■①経営力（ウ）経営基盤｜P/L</t>
    <rPh sb="2" eb="5">
      <t>ケイエイリョク</t>
    </rPh>
    <rPh sb="8" eb="12">
      <t>ケイエイキバン</t>
    </rPh>
    <phoneticPr fontId="4"/>
  </si>
  <si>
    <t>うち役員の人件費</t>
    <rPh sb="2" eb="4">
      <t>ヤクイン</t>
    </rPh>
    <rPh sb="5" eb="8">
      <t>ジンケンヒ</t>
    </rPh>
    <phoneticPr fontId="1"/>
  </si>
  <si>
    <t>うち従業員の人件費</t>
    <rPh sb="2" eb="5">
      <t>ジュウギョウイン</t>
    </rPh>
    <rPh sb="6" eb="9">
      <t>ジンケンヒ</t>
    </rPh>
    <phoneticPr fontId="1"/>
  </si>
  <si>
    <t>うち従業員の給与</t>
    <rPh sb="2" eb="5">
      <t>ジュウギョウイン</t>
    </rPh>
    <rPh sb="6" eb="8">
      <t>キュウヨ</t>
    </rPh>
    <phoneticPr fontId="1"/>
  </si>
  <si>
    <t>うち従業員の賞与</t>
    <rPh sb="2" eb="5">
      <t>ジュウギョウイン</t>
    </rPh>
    <rPh sb="6" eb="8">
      <t>ショウヨ</t>
    </rPh>
    <phoneticPr fontId="1"/>
  </si>
  <si>
    <t>減価償却費（全社合計）</t>
    <rPh sb="0" eb="5">
      <t>ゲンカショウキャクヒ</t>
    </rPh>
    <rPh sb="6" eb="10">
      <t>ゼンシャゴウケイ</t>
    </rPh>
    <phoneticPr fontId="4"/>
  </si>
  <si>
    <t>役員1人当たり給与支給総額の上昇率</t>
    <rPh sb="0" eb="2">
      <t>ヤクイン</t>
    </rPh>
    <phoneticPr fontId="4"/>
  </si>
  <si>
    <t>■①経営力（ウ）経営基盤｜B/S</t>
    <rPh sb="2" eb="5">
      <t>ケイエイリョク</t>
    </rPh>
    <rPh sb="8" eb="12">
      <t>ケイエイキバン</t>
    </rPh>
    <phoneticPr fontId="4"/>
  </si>
  <si>
    <t>うち流動資産</t>
    <rPh sb="2" eb="6">
      <t>リュウドウシサン</t>
    </rPh>
    <phoneticPr fontId="4"/>
  </si>
  <si>
    <t>うち固定資産</t>
    <rPh sb="2" eb="6">
      <t>コテイシサン</t>
    </rPh>
    <phoneticPr fontId="4"/>
  </si>
  <si>
    <t>うち有形固定資産</t>
    <rPh sb="2" eb="4">
      <t>ユウケイ</t>
    </rPh>
    <rPh sb="4" eb="6">
      <t>コテイ</t>
    </rPh>
    <rPh sb="6" eb="8">
      <t>シサン</t>
    </rPh>
    <phoneticPr fontId="4"/>
  </si>
  <si>
    <t>うち建物及び構築物</t>
    <rPh sb="2" eb="4">
      <t>タテモノ</t>
    </rPh>
    <rPh sb="4" eb="5">
      <t>オヨ</t>
    </rPh>
    <rPh sb="6" eb="9">
      <t>コウチクブツ</t>
    </rPh>
    <phoneticPr fontId="4"/>
  </si>
  <si>
    <t>うち機械装置等</t>
    <rPh sb="2" eb="7">
      <t>キカイソウチトウ</t>
    </rPh>
    <phoneticPr fontId="4"/>
  </si>
  <si>
    <t>うち土地</t>
    <rPh sb="2" eb="4">
      <t>トチ</t>
    </rPh>
    <phoneticPr fontId="1"/>
  </si>
  <si>
    <t>うち無形固定資産</t>
    <rPh sb="2" eb="4">
      <t>ムケイ</t>
    </rPh>
    <rPh sb="4" eb="6">
      <t>コテイ</t>
    </rPh>
    <rPh sb="6" eb="8">
      <t>シサン</t>
    </rPh>
    <phoneticPr fontId="4"/>
  </si>
  <si>
    <t>その他（流動資産、固定資産を除くその他資産）</t>
    <rPh sb="2" eb="3">
      <t>ホカ</t>
    </rPh>
    <rPh sb="4" eb="8">
      <t>リュウドウシサン</t>
    </rPh>
    <rPh sb="9" eb="13">
      <t>コテイシサン</t>
    </rPh>
    <rPh sb="14" eb="15">
      <t>ノゾ</t>
    </rPh>
    <rPh sb="18" eb="19">
      <t>タ</t>
    </rPh>
    <rPh sb="19" eb="21">
      <t>シサン</t>
    </rPh>
    <phoneticPr fontId="1"/>
  </si>
  <si>
    <t>うち流動負債</t>
    <rPh sb="2" eb="4">
      <t>リュウドウ</t>
    </rPh>
    <rPh sb="4" eb="6">
      <t>フサイ</t>
    </rPh>
    <phoneticPr fontId="4"/>
  </si>
  <si>
    <t>うち短期借入金</t>
    <rPh sb="2" eb="7">
      <t>タンキカリイレキン</t>
    </rPh>
    <phoneticPr fontId="1"/>
  </si>
  <si>
    <t>うち固定負債</t>
    <rPh sb="2" eb="4">
      <t>コテイ</t>
    </rPh>
    <rPh sb="4" eb="6">
      <t>フサイ</t>
    </rPh>
    <phoneticPr fontId="4"/>
  </si>
  <si>
    <t>うち長期借入金</t>
    <rPh sb="2" eb="7">
      <t>チョウキカリイレキン</t>
    </rPh>
    <phoneticPr fontId="1"/>
  </si>
  <si>
    <t>その他（上記を除く負債）</t>
    <rPh sb="2" eb="3">
      <t>タ</t>
    </rPh>
    <rPh sb="4" eb="6">
      <t>ジョウキ</t>
    </rPh>
    <rPh sb="7" eb="8">
      <t>ノゾ</t>
    </rPh>
    <rPh sb="9" eb="11">
      <t>フサイ</t>
    </rPh>
    <phoneticPr fontId="1"/>
  </si>
  <si>
    <t>うち株主資本</t>
    <rPh sb="2" eb="4">
      <t>カブヌシ</t>
    </rPh>
    <rPh sb="4" eb="6">
      <t>シホン</t>
    </rPh>
    <phoneticPr fontId="1"/>
  </si>
  <si>
    <t>うち資本金</t>
    <rPh sb="2" eb="5">
      <t>シホンキン</t>
    </rPh>
    <phoneticPr fontId="4"/>
  </si>
  <si>
    <t>その他（上記を除く純資産）</t>
    <rPh sb="2" eb="3">
      <t>タ</t>
    </rPh>
    <rPh sb="4" eb="6">
      <t>ジョウキ</t>
    </rPh>
    <rPh sb="7" eb="8">
      <t>ノゾ</t>
    </rPh>
    <rPh sb="9" eb="12">
      <t>ジュンシサン</t>
    </rPh>
    <phoneticPr fontId="1"/>
  </si>
  <si>
    <t>新規設備投資による支出
（または有形・無形固定資産の取得による支出）</t>
    <phoneticPr fontId="1"/>
  </si>
  <si>
    <t xml:space="preserve">EBITDA有利子負債倍率
</t>
    <rPh sb="6" eb="11">
      <t>ユウリシフサイ</t>
    </rPh>
    <rPh sb="11" eb="13">
      <t>バイリツ</t>
    </rPh>
    <phoneticPr fontId="1"/>
  </si>
  <si>
    <t>■②先進性・成長性（イ）補助事業における成長｜売上高</t>
    <rPh sb="23" eb="26">
      <t>ウリアゲダカ</t>
    </rPh>
    <phoneticPr fontId="4"/>
  </si>
  <si>
    <t>市場伸び率（年あたり）</t>
    <phoneticPr fontId="1"/>
  </si>
  <si>
    <t>売上高（全社）</t>
    <rPh sb="0" eb="3">
      <t>ウリアゲダカ</t>
    </rPh>
    <rPh sb="4" eb="6">
      <t>ゼンシャ</t>
    </rPh>
    <phoneticPr fontId="1"/>
  </si>
  <si>
    <t>売上高成長率（全社）</t>
    <rPh sb="0" eb="2">
      <t>ウリアゲ</t>
    </rPh>
    <rPh sb="2" eb="3">
      <t>ダカ</t>
    </rPh>
    <rPh sb="3" eb="6">
      <t>セイチョウリツ</t>
    </rPh>
    <rPh sb="7" eb="9">
      <t>ゼンシャ</t>
    </rPh>
    <phoneticPr fontId="1"/>
  </si>
  <si>
    <t>売上高（補助事業）</t>
    <rPh sb="0" eb="3">
      <t>ウリアゲダカ</t>
    </rPh>
    <phoneticPr fontId="1"/>
  </si>
  <si>
    <t>売上高成長率（補助事業）</t>
    <rPh sb="0" eb="3">
      <t>ウリアゲダカ</t>
    </rPh>
    <rPh sb="3" eb="6">
      <t>セイチョウリツ</t>
    </rPh>
    <phoneticPr fontId="1"/>
  </si>
  <si>
    <t>全社売上高に占める売上高の割合</t>
    <phoneticPr fontId="1"/>
  </si>
  <si>
    <r>
      <t>■</t>
    </r>
    <r>
      <rPr>
        <b/>
        <u/>
        <sz val="11"/>
        <color theme="1"/>
        <rFont val="Yu Gothic UI"/>
        <family val="3"/>
        <charset val="128"/>
      </rPr>
      <t>②先進性・成長性（ウ）補助事業における労働生産性向上｜労働生産性（付加価値額÷労働量）</t>
    </r>
    <rPh sb="2" eb="5">
      <t>センシンセイ</t>
    </rPh>
    <rPh sb="6" eb="9">
      <t>セイチョウセイ</t>
    </rPh>
    <rPh sb="12" eb="16">
      <t>ホジョジギョウ</t>
    </rPh>
    <rPh sb="20" eb="25">
      <t>ロウドウセイサンセイ</t>
    </rPh>
    <rPh sb="25" eb="27">
      <t>コウジョウ</t>
    </rPh>
    <rPh sb="28" eb="33">
      <t>ロウドウセイサンセイ</t>
    </rPh>
    <rPh sb="34" eb="39">
      <t>フカカチガク</t>
    </rPh>
    <rPh sb="40" eb="43">
      <t>ロウドウリョウ</t>
    </rPh>
    <phoneticPr fontId="4"/>
  </si>
  <si>
    <t>付加価値増加率</t>
    <rPh sb="0" eb="2">
      <t>フカ</t>
    </rPh>
    <rPh sb="2" eb="4">
      <t>カチ</t>
    </rPh>
    <rPh sb="4" eb="6">
      <t>ゾウカ</t>
    </rPh>
    <rPh sb="6" eb="7">
      <t>リツ</t>
    </rPh>
    <phoneticPr fontId="1"/>
  </si>
  <si>
    <t>営業利益</t>
    <phoneticPr fontId="1"/>
  </si>
  <si>
    <t>減価償却費（合計）</t>
    <rPh sb="6" eb="8">
      <t>ゴウケイ</t>
    </rPh>
    <phoneticPr fontId="1"/>
  </si>
  <si>
    <t>常時使用する従業員数（就業時間換算）</t>
    <phoneticPr fontId="1"/>
  </si>
  <si>
    <t>役員数</t>
    <phoneticPr fontId="1"/>
  </si>
  <si>
    <r>
      <t>■③地域への波及効果</t>
    </r>
    <r>
      <rPr>
        <b/>
        <u/>
        <sz val="11"/>
        <color theme="1"/>
        <rFont val="Yu Gothic UI"/>
        <family val="3"/>
        <charset val="128"/>
      </rPr>
      <t>（ア）賃上げ計画｜</t>
    </r>
    <r>
      <rPr>
        <b/>
        <u/>
        <sz val="11"/>
        <color theme="1"/>
        <rFont val="Yu Gothic UI"/>
        <family val="3"/>
        <charset val="128"/>
        <scheme val="minor"/>
      </rPr>
      <t>従業員給与の推移</t>
    </r>
    <rPh sb="2" eb="4">
      <t>チイキ</t>
    </rPh>
    <rPh sb="6" eb="10">
      <t>ハキュウコウカ</t>
    </rPh>
    <rPh sb="13" eb="15">
      <t>チンア</t>
    </rPh>
    <rPh sb="16" eb="18">
      <t>ケイカク</t>
    </rPh>
    <rPh sb="19" eb="22">
      <t>ジュウギョウイン</t>
    </rPh>
    <rPh sb="22" eb="24">
      <t>キュウヨ</t>
    </rPh>
    <rPh sb="25" eb="27">
      <t>スイイ</t>
    </rPh>
    <phoneticPr fontId="4"/>
  </si>
  <si>
    <t>従業員1人当たり給与支給総額の増加率</t>
    <rPh sb="15" eb="18">
      <t>ゾウカリツ</t>
    </rPh>
    <phoneticPr fontId="1"/>
  </si>
  <si>
    <t>給与支給総額（常時使用する従業員）の増加率</t>
    <rPh sb="18" eb="21">
      <t>ゾウカリツ</t>
    </rPh>
    <phoneticPr fontId="1"/>
  </si>
  <si>
    <t>■④大規模投資・費用対効果（ア）投資規模｜全社売上高に占める設備投資額の割合</t>
    <rPh sb="16" eb="20">
      <t>トウシキボ</t>
    </rPh>
    <rPh sb="21" eb="26">
      <t>ゼンシャウリアゲダカ</t>
    </rPh>
    <rPh sb="27" eb="28">
      <t>シ</t>
    </rPh>
    <rPh sb="30" eb="34">
      <t>セツビトウシ</t>
    </rPh>
    <rPh sb="34" eb="35">
      <t>ガク</t>
    </rPh>
    <rPh sb="36" eb="38">
      <t>ワリアイ</t>
    </rPh>
    <phoneticPr fontId="4"/>
  </si>
  <si>
    <t>全社売上高に占める割合</t>
    <phoneticPr fontId="1"/>
  </si>
  <si>
    <t>■④大規模投資・費用対効果（イ）費用対効果｜補助金の費用対効果</t>
    <rPh sb="16" eb="21">
      <t>ヒヨウツイコウカ</t>
    </rPh>
    <rPh sb="22" eb="25">
      <t>ホジョキン</t>
    </rPh>
    <rPh sb="26" eb="31">
      <t>ヒヨウツイコウカ</t>
    </rPh>
    <phoneticPr fontId="4"/>
  </si>
  <si>
    <t>費用対効果</t>
    <rPh sb="0" eb="5">
      <t>ヒヨウツイコウカ</t>
    </rPh>
    <phoneticPr fontId="1"/>
  </si>
  <si>
    <t>付加価値額増額</t>
    <rPh sb="0" eb="4">
      <t>フカカチ</t>
    </rPh>
    <rPh sb="4" eb="5">
      <t>ガク</t>
    </rPh>
    <rPh sb="5" eb="7">
      <t>ゾウガク</t>
    </rPh>
    <phoneticPr fontId="1"/>
  </si>
  <si>
    <t>補助金申請額</t>
    <rPh sb="0" eb="3">
      <t>ホジョキン</t>
    </rPh>
    <rPh sb="3" eb="5">
      <t>シンセイ</t>
    </rPh>
    <rPh sb="5" eb="6">
      <t>ガク</t>
    </rPh>
    <phoneticPr fontId="1"/>
  </si>
  <si>
    <t>=</t>
    <phoneticPr fontId="1"/>
  </si>
  <si>
    <t>÷</t>
    <phoneticPr fontId="1"/>
  </si>
  <si>
    <t>百万円</t>
    <rPh sb="0" eb="3">
      <t>ヒャクマンエン</t>
    </rPh>
    <phoneticPr fontId="1"/>
  </si>
  <si>
    <t>基準年</t>
    <rPh sb="0" eb="3">
      <t>キジュンネン</t>
    </rPh>
    <phoneticPr fontId="1"/>
  </si>
  <si>
    <t>←計算用</t>
    <rPh sb="1" eb="3">
      <t>ケイサン</t>
    </rPh>
    <rPh sb="3" eb="4">
      <t>ヨウ</t>
    </rPh>
    <phoneticPr fontId="1"/>
  </si>
  <si>
    <t>事業化報告3年目</t>
    <rPh sb="0" eb="3">
      <t>ジギョウカ</t>
    </rPh>
    <rPh sb="3" eb="5">
      <t>ホウコク</t>
    </rPh>
    <rPh sb="6" eb="7">
      <t>ネン</t>
    </rPh>
    <rPh sb="7" eb="8">
      <t>メ</t>
    </rPh>
    <phoneticPr fontId="1"/>
  </si>
  <si>
    <t>■④大規模投資・費用対効果（ウ）補助事業による行動変容｜行動変容に係る数値</t>
    <rPh sb="16" eb="18">
      <t>ホジョ</t>
    </rPh>
    <rPh sb="18" eb="20">
      <t>ジギョウ</t>
    </rPh>
    <rPh sb="23" eb="27">
      <t>コウドウヘンヨウ</t>
    </rPh>
    <rPh sb="28" eb="32">
      <t>コウドウヘンヨウ</t>
    </rPh>
    <rPh sb="33" eb="34">
      <t>カカワ</t>
    </rPh>
    <rPh sb="35" eb="37">
      <t>スウチ</t>
    </rPh>
    <phoneticPr fontId="4"/>
  </si>
  <si>
    <t>直近過去
3年間実績</t>
    <rPh sb="0" eb="4">
      <t>チョッキンカコ</t>
    </rPh>
    <rPh sb="6" eb="8">
      <t>ネンカン</t>
    </rPh>
    <rPh sb="8" eb="10">
      <t>ジッセキ</t>
    </rPh>
    <phoneticPr fontId="1"/>
  </si>
  <si>
    <t>▶</t>
    <phoneticPr fontId="1"/>
  </si>
  <si>
    <t>補助事業実施を
踏まえた計画</t>
    <rPh sb="0" eb="4">
      <t>ホジョジギョウ</t>
    </rPh>
    <rPh sb="4" eb="6">
      <t>ジッシ</t>
    </rPh>
    <rPh sb="8" eb="9">
      <t>フ</t>
    </rPh>
    <rPh sb="12" eb="14">
      <t>ケイカク</t>
    </rPh>
    <phoneticPr fontId="1"/>
  </si>
  <si>
    <t>年間平均投資額（全社）</t>
    <rPh sb="8" eb="10">
      <t>ゼンシャ</t>
    </rPh>
    <phoneticPr fontId="1"/>
  </si>
  <si>
    <t>年間賃上げ率（全社）</t>
    <rPh sb="7" eb="9">
      <t>ゼンシャ</t>
    </rPh>
    <phoneticPr fontId="1"/>
  </si>
  <si>
    <t>年間賃上げ率（補助事業）</t>
    <rPh sb="7" eb="11">
      <t>ホジョジギョウ</t>
    </rPh>
    <phoneticPr fontId="1"/>
  </si>
  <si>
    <t>年間売上成長率（全社）</t>
    <rPh sb="8" eb="10">
      <t>ゼンシャ</t>
    </rPh>
    <phoneticPr fontId="1"/>
  </si>
  <si>
    <t>前々期決算期</t>
    <rPh sb="0" eb="6">
      <t>ゼンゼンキケッサンキ</t>
    </rPh>
    <phoneticPr fontId="1"/>
  </si>
  <si>
    <t>前期決算期</t>
    <rPh sb="0" eb="5">
      <t>ゼンキケッサンキ</t>
    </rPh>
    <phoneticPr fontId="1"/>
  </si>
  <si>
    <t>最新決算期</t>
    <rPh sb="0" eb="5">
      <t>サイシンケッサンキ</t>
    </rPh>
    <phoneticPr fontId="1"/>
  </si>
  <si>
    <t>事業化報告1年目</t>
    <phoneticPr fontId="1"/>
  </si>
  <si>
    <t>事業化報告2年目</t>
    <phoneticPr fontId="1"/>
  </si>
  <si>
    <t>↑設備投資</t>
    <rPh sb="1" eb="5">
      <t>セツビトウシ</t>
    </rPh>
    <phoneticPr fontId="1"/>
  </si>
  <si>
    <t>↑賃金（全社）</t>
    <rPh sb="1" eb="3">
      <t>チンギン</t>
    </rPh>
    <rPh sb="4" eb="6">
      <t>ゼンシャ</t>
    </rPh>
    <phoneticPr fontId="1"/>
  </si>
  <si>
    <t>↑賃金（補助）</t>
    <rPh sb="1" eb="3">
      <t>チンギン</t>
    </rPh>
    <rPh sb="4" eb="6">
      <t>ホジョ</t>
    </rPh>
    <phoneticPr fontId="1"/>
  </si>
  <si>
    <t>↑売上（補助）</t>
    <rPh sb="1" eb="3">
      <t>ウリアゲ</t>
    </rPh>
    <rPh sb="4" eb="6">
      <t>ホジョ</t>
    </rPh>
    <phoneticPr fontId="1"/>
  </si>
  <si>
    <t>↑売上（全社）</t>
    <rPh sb="1" eb="3">
      <t>ウリアゲ</t>
    </rPh>
    <rPh sb="4" eb="6">
      <t>ゼンシャ</t>
    </rPh>
    <phoneticPr fontId="1"/>
  </si>
  <si>
    <t>■経費明細書</t>
    <rPh sb="1" eb="6">
      <t>ケイヒメイサイショ</t>
    </rPh>
    <phoneticPr fontId="4"/>
  </si>
  <si>
    <t>・交付申請時に、経費区分に該当しないと判断される経費を計上されている場合は補助対象外となりますので、予めよくご確認の上申請してください。</t>
    <rPh sb="1" eb="6">
      <t>コウフシンセイジ</t>
    </rPh>
    <rPh sb="8" eb="12">
      <t>ケイヒクブン</t>
    </rPh>
    <rPh sb="13" eb="15">
      <t>ガイトウ</t>
    </rPh>
    <rPh sb="19" eb="21">
      <t>ハンダン</t>
    </rPh>
    <rPh sb="24" eb="26">
      <t>ケイヒ</t>
    </rPh>
    <rPh sb="27" eb="29">
      <t>ケイジョウ</t>
    </rPh>
    <rPh sb="34" eb="36">
      <t>バアイ</t>
    </rPh>
    <rPh sb="37" eb="42">
      <t>ホジョタイショウガイ</t>
    </rPh>
    <rPh sb="50" eb="51">
      <t>アラカジ</t>
    </rPh>
    <rPh sb="55" eb="57">
      <t>カクニン</t>
    </rPh>
    <rPh sb="58" eb="59">
      <t>ウエ</t>
    </rPh>
    <rPh sb="59" eb="61">
      <t>シンセイ</t>
    </rPh>
    <phoneticPr fontId="4"/>
  </si>
  <si>
    <t>　※経費明細書は当該期間に必要な経費を記載してください（補助事業1年目：交付決定日～翌年3月31日、補助事業2年目：4月1日～翌年3月31日、補助事業3年目：4月1日～12月31日）。</t>
    <rPh sb="2" eb="7">
      <t>ケイヒメイサイショ</t>
    </rPh>
    <rPh sb="8" eb="10">
      <t>トウガイ</t>
    </rPh>
    <rPh sb="10" eb="12">
      <t>キカン</t>
    </rPh>
    <rPh sb="28" eb="30">
      <t>ホジョ</t>
    </rPh>
    <rPh sb="30" eb="32">
      <t>ジギョウ</t>
    </rPh>
    <rPh sb="33" eb="35">
      <t>ネンメ</t>
    </rPh>
    <rPh sb="42" eb="44">
      <t>ヨクネン</t>
    </rPh>
    <rPh sb="50" eb="54">
      <t>ホジョジギョウ</t>
    </rPh>
    <rPh sb="55" eb="56">
      <t>ネン</t>
    </rPh>
    <rPh sb="56" eb="57">
      <t>メ</t>
    </rPh>
    <rPh sb="59" eb="60">
      <t>ガツ</t>
    </rPh>
    <rPh sb="61" eb="62">
      <t>ヒ</t>
    </rPh>
    <rPh sb="63" eb="64">
      <t>ヨク</t>
    </rPh>
    <rPh sb="64" eb="65">
      <t>ネン</t>
    </rPh>
    <rPh sb="66" eb="67">
      <t>ガツ</t>
    </rPh>
    <rPh sb="69" eb="70">
      <t>ヒ</t>
    </rPh>
    <rPh sb="71" eb="75">
      <t>ホジョジギョウ</t>
    </rPh>
    <rPh sb="76" eb="78">
      <t>ネンメ</t>
    </rPh>
    <rPh sb="80" eb="81">
      <t>ガツ</t>
    </rPh>
    <rPh sb="82" eb="83">
      <t>ヒ</t>
    </rPh>
    <rPh sb="86" eb="87">
      <t>ガツ</t>
    </rPh>
    <rPh sb="89" eb="90">
      <t>ヒ</t>
    </rPh>
    <phoneticPr fontId="4"/>
  </si>
  <si>
    <t>&lt;事業者毎の経費明細&gt;</t>
    <rPh sb="1" eb="4">
      <t>ジギョウシャ</t>
    </rPh>
    <rPh sb="4" eb="5">
      <t>ゴト</t>
    </rPh>
    <rPh sb="6" eb="8">
      <t>ケイヒ</t>
    </rPh>
    <rPh sb="8" eb="10">
      <t>メイサイ</t>
    </rPh>
    <phoneticPr fontId="4"/>
  </si>
  <si>
    <t>経費区分</t>
    <rPh sb="0" eb="2">
      <t>ケイヒ</t>
    </rPh>
    <rPh sb="2" eb="4">
      <t>クブン</t>
    </rPh>
    <phoneticPr fontId="4"/>
  </si>
  <si>
    <t>事業期間</t>
    <rPh sb="0" eb="4">
      <t>ジギョウキカン</t>
    </rPh>
    <phoneticPr fontId="4"/>
  </si>
  <si>
    <t>（A）事業に要する経費
（税抜き）</t>
    <rPh sb="3" eb="5">
      <t>ジギョウ</t>
    </rPh>
    <rPh sb="6" eb="7">
      <t>ヨウ</t>
    </rPh>
    <rPh sb="9" eb="11">
      <t>ケイヒ</t>
    </rPh>
    <phoneticPr fontId="4"/>
  </si>
  <si>
    <t>（B）補助対象経費
（税抜き）</t>
    <rPh sb="3" eb="9">
      <t>ホジョタイショウケイヒ</t>
    </rPh>
    <rPh sb="11" eb="13">
      <t>ゼイヌ</t>
    </rPh>
    <phoneticPr fontId="4"/>
  </si>
  <si>
    <t>（C）積算基礎
※（B）の内訳（機械装置名、単価×数量等）</t>
    <rPh sb="13" eb="15">
      <t>ウチワケ</t>
    </rPh>
    <rPh sb="16" eb="21">
      <t>キカイソウチメイ</t>
    </rPh>
    <rPh sb="22" eb="24">
      <t>タンカ</t>
    </rPh>
    <rPh sb="25" eb="27">
      <t>スウリョウ</t>
    </rPh>
    <rPh sb="27" eb="28">
      <t>トウ</t>
    </rPh>
    <phoneticPr fontId="4"/>
  </si>
  <si>
    <t>合計</t>
    <rPh sb="0" eb="2">
      <t>ゴウケイ</t>
    </rPh>
    <phoneticPr fontId="4"/>
  </si>
  <si>
    <t>補助事業１年目</t>
    <phoneticPr fontId="4"/>
  </si>
  <si>
    <t>交付決定日～2027年3月31日</t>
    <phoneticPr fontId="4"/>
  </si>
  <si>
    <t>補助事業２年目</t>
    <phoneticPr fontId="4"/>
  </si>
  <si>
    <t>2027年4月1日～2028年3月31日</t>
    <phoneticPr fontId="4"/>
  </si>
  <si>
    <t>補助事業３年目</t>
    <phoneticPr fontId="4"/>
  </si>
  <si>
    <t>2028年4月1日～2028年12月31日</t>
    <phoneticPr fontId="4"/>
  </si>
  <si>
    <t>補助事業 合計</t>
    <phoneticPr fontId="4"/>
  </si>
  <si>
    <t>交付決定日～補助事業完了日</t>
    <phoneticPr fontId="4"/>
  </si>
  <si>
    <t>外注費・専門家経費除く合計</t>
    <rPh sb="0" eb="3">
      <t>ガイチュウヒ</t>
    </rPh>
    <rPh sb="4" eb="9">
      <t>センモンカケイヒ</t>
    </rPh>
    <rPh sb="9" eb="10">
      <t>ノゾ</t>
    </rPh>
    <rPh sb="11" eb="13">
      <t>ゴウケイ</t>
    </rPh>
    <phoneticPr fontId="1"/>
  </si>
  <si>
    <t>補助事業１年目</t>
  </si>
  <si>
    <t>外注費・専門家経費除く合計</t>
    <rPh sb="0" eb="3">
      <t>ガイチュウヒ</t>
    </rPh>
    <rPh sb="4" eb="9">
      <t>センモンカケイヒ</t>
    </rPh>
    <rPh sb="9" eb="10">
      <t>ノゾ</t>
    </rPh>
    <rPh sb="11" eb="13">
      <t>ゴウケイ</t>
    </rPh>
    <phoneticPr fontId="4"/>
  </si>
  <si>
    <t>補助事業２年目</t>
  </si>
  <si>
    <t>補助事業３年目</t>
  </si>
  <si>
    <t>補助事業 合計</t>
  </si>
  <si>
    <t>外注費・専門家経費の合計</t>
    <rPh sb="0" eb="3">
      <t>ガイチュウヒ</t>
    </rPh>
    <rPh sb="4" eb="9">
      <t>センモンカケイヒ</t>
    </rPh>
    <rPh sb="10" eb="12">
      <t>ゴウケイ</t>
    </rPh>
    <phoneticPr fontId="4"/>
  </si>
  <si>
    <t>外注費・専門家経費の合計</t>
    <rPh sb="0" eb="3">
      <t>ガイチュウヒ</t>
    </rPh>
    <rPh sb="4" eb="7">
      <t>センモンカ</t>
    </rPh>
    <rPh sb="7" eb="9">
      <t>ケイヒ</t>
    </rPh>
    <rPh sb="10" eb="12">
      <t>ゴウケイ</t>
    </rPh>
    <phoneticPr fontId="4"/>
  </si>
  <si>
    <t>建物費</t>
    <rPh sb="0" eb="2">
      <t>タテモノ</t>
    </rPh>
    <rPh sb="2" eb="3">
      <t>ヒ</t>
    </rPh>
    <phoneticPr fontId="4"/>
  </si>
  <si>
    <t>補助事業１年目</t>
    <rPh sb="0" eb="4">
      <t>ホジョジギョウ</t>
    </rPh>
    <phoneticPr fontId="4"/>
  </si>
  <si>
    <t>交付決定日～2027年3月31日</t>
    <rPh sb="0" eb="5">
      <t>コウフケッテイビ</t>
    </rPh>
    <rPh sb="10" eb="11">
      <t>ネン</t>
    </rPh>
    <rPh sb="12" eb="13">
      <t>ガツ</t>
    </rPh>
    <rPh sb="15" eb="16">
      <t>ニチ</t>
    </rPh>
    <phoneticPr fontId="4"/>
  </si>
  <si>
    <t>補助事業２年目</t>
    <rPh sb="0" eb="4">
      <t>ホジョジギョウ</t>
    </rPh>
    <phoneticPr fontId="4"/>
  </si>
  <si>
    <t>2027年4月1日～2028年3月31日</t>
    <rPh sb="4" eb="5">
      <t>ネン</t>
    </rPh>
    <rPh sb="6" eb="7">
      <t>ガツ</t>
    </rPh>
    <rPh sb="7" eb="9">
      <t>ツイタチ</t>
    </rPh>
    <rPh sb="14" eb="15">
      <t>ネン</t>
    </rPh>
    <rPh sb="16" eb="17">
      <t>ガツ</t>
    </rPh>
    <rPh sb="19" eb="20">
      <t>ニチ</t>
    </rPh>
    <phoneticPr fontId="4"/>
  </si>
  <si>
    <t>補助事業３年目</t>
    <rPh sb="0" eb="4">
      <t>ホジョジギョウ</t>
    </rPh>
    <phoneticPr fontId="4"/>
  </si>
  <si>
    <t>2028年4月1日～2028年12月31日</t>
    <rPh sb="4" eb="5">
      <t>ネン</t>
    </rPh>
    <rPh sb="6" eb="7">
      <t>ガツ</t>
    </rPh>
    <rPh sb="7" eb="9">
      <t>ツイタチ</t>
    </rPh>
    <rPh sb="14" eb="15">
      <t>ネン</t>
    </rPh>
    <rPh sb="17" eb="18">
      <t>ガツ</t>
    </rPh>
    <rPh sb="20" eb="21">
      <t>ニチ</t>
    </rPh>
    <phoneticPr fontId="4"/>
  </si>
  <si>
    <t>補助事業 合計</t>
    <rPh sb="0" eb="4">
      <t>ホジョジギョウ</t>
    </rPh>
    <rPh sb="5" eb="7">
      <t>ゴウケイ</t>
    </rPh>
    <phoneticPr fontId="4"/>
  </si>
  <si>
    <t>交付決定日～補助事業完了日</t>
    <rPh sb="0" eb="5">
      <t>コウフケッテイビ</t>
    </rPh>
    <rPh sb="6" eb="10">
      <t>ホジョジギョウ</t>
    </rPh>
    <rPh sb="10" eb="13">
      <t>カンリョウビ</t>
    </rPh>
    <phoneticPr fontId="4"/>
  </si>
  <si>
    <t>機械装置費</t>
    <rPh sb="0" eb="4">
      <t>キカイソウチ</t>
    </rPh>
    <rPh sb="4" eb="5">
      <t>ヒ</t>
    </rPh>
    <phoneticPr fontId="4"/>
  </si>
  <si>
    <t>ソフトウェア費</t>
    <rPh sb="6" eb="7">
      <t>ヒ</t>
    </rPh>
    <phoneticPr fontId="4"/>
  </si>
  <si>
    <t>外注費</t>
    <rPh sb="0" eb="3">
      <t>ガイチュウヒ</t>
    </rPh>
    <phoneticPr fontId="4"/>
  </si>
  <si>
    <t>専門家経費</t>
    <rPh sb="0" eb="5">
      <t>センモンカケイヒ</t>
    </rPh>
    <phoneticPr fontId="4"/>
  </si>
  <si>
    <t>補助率（１/３）を乗じた後の補助対象経費（税抜き）</t>
    <phoneticPr fontId="1"/>
  </si>
  <si>
    <t>補助率（１/４）を乗じた後の補助対象経費（税抜き）</t>
    <phoneticPr fontId="1"/>
  </si>
  <si>
    <t>補助対象可否</t>
    <rPh sb="0" eb="6">
      <t>ホジョタイショウカヒ</t>
    </rPh>
    <phoneticPr fontId="1"/>
  </si>
  <si>
    <t>合計（除く補助対象外の事業者）</t>
    <rPh sb="0" eb="2">
      <t>ゴウケイ</t>
    </rPh>
    <rPh sb="3" eb="4">
      <t>ノゾ</t>
    </rPh>
    <rPh sb="5" eb="10">
      <t>ホジョタイショウガイ</t>
    </rPh>
    <rPh sb="11" eb="14">
      <t>ジギョウシャ</t>
    </rPh>
    <phoneticPr fontId="1"/>
  </si>
  <si>
    <t>■補助金等受給実績説明</t>
    <rPh sb="4" eb="5">
      <t>トウ</t>
    </rPh>
    <rPh sb="5" eb="7">
      <t>ジュキュウ</t>
    </rPh>
    <phoneticPr fontId="4"/>
  </si>
  <si>
    <t>これまでに補助金、委託費等の交付を受けた実績を、必ず、全て入力してください。（申請中の案件を含む）
※過去に応募申請し、不採択となった事業の入力は不要です。
補助対象経費の重複に限らず、テーマや事業内容から判断し、国（独立行政法人等を含む）が支出する過去
又は現在の他の制度（補助金、委託費、公的医療保険・介護保険からの診療報酬・介護報酬、固定価格買取
制度等）との重複を含む事業、及び同一又は類似した内容の事業は対象外となります。
申告漏れがあった場合には不採択又は交付決定の取消しとなる場合があります。</t>
    <phoneticPr fontId="1"/>
  </si>
  <si>
    <t>実績1</t>
    <rPh sb="0" eb="2">
      <t>ジッセキ</t>
    </rPh>
    <phoneticPr fontId="4"/>
  </si>
  <si>
    <t>受給実績のある申請者</t>
    <rPh sb="0" eb="2">
      <t>ジュキュウ</t>
    </rPh>
    <rPh sb="2" eb="4">
      <t>ジッセキ</t>
    </rPh>
    <rPh sb="7" eb="10">
      <t>シンセイシャ</t>
    </rPh>
    <phoneticPr fontId="4"/>
  </si>
  <si>
    <t>本補助金の申請者の内、他補助金の受給実績がある申請者を選択</t>
    <phoneticPr fontId="1"/>
  </si>
  <si>
    <t>補助金等の名称</t>
    <phoneticPr fontId="4"/>
  </si>
  <si>
    <t>国（独立行政法人等を含む）が支出する補助金、委託費等
※地方自治体等が支出する補助金等は除く</t>
  </si>
  <si>
    <t>事業主体（関係省庁・独立行政法人等）</t>
  </si>
  <si>
    <t>事業の進捗状況</t>
  </si>
  <si>
    <t>事業期間（事業計画期間を含む）</t>
    <rPh sb="0" eb="4">
      <t>ジギョウキカン</t>
    </rPh>
    <rPh sb="5" eb="11">
      <t>ジギョウケイカクキカン</t>
    </rPh>
    <rPh sb="12" eb="13">
      <t>フク</t>
    </rPh>
    <phoneticPr fontId="1"/>
  </si>
  <si>
    <t>西暦</t>
    <phoneticPr fontId="4"/>
  </si>
  <si>
    <t>年</t>
    <rPh sb="0" eb="1">
      <t>トシ</t>
    </rPh>
    <phoneticPr fontId="4"/>
  </si>
  <si>
    <t>月</t>
    <rPh sb="0" eb="1">
      <t>ガツ</t>
    </rPh>
    <phoneticPr fontId="1"/>
  </si>
  <si>
    <t>～</t>
    <phoneticPr fontId="1"/>
  </si>
  <si>
    <t>補助金額・委託額</t>
    <rPh sb="0" eb="4">
      <t>ホジョキンガク</t>
    </rPh>
    <rPh sb="5" eb="8">
      <t>イタクガク</t>
    </rPh>
    <phoneticPr fontId="1"/>
  </si>
  <si>
    <t>千円</t>
    <phoneticPr fontId="4"/>
  </si>
  <si>
    <t>実施事業名</t>
    <phoneticPr fontId="1"/>
  </si>
  <si>
    <t>事業概要（100字以内）</t>
    <rPh sb="0" eb="4">
      <t>ジギョウガイヨウ</t>
    </rPh>
    <rPh sb="8" eb="9">
      <t>ジ</t>
    </rPh>
    <rPh sb="9" eb="11">
      <t>イナイ</t>
    </rPh>
    <phoneticPr fontId="1"/>
  </si>
  <si>
    <t>本事業との相違点</t>
    <rPh sb="5" eb="8">
      <t>ソウイテン</t>
    </rPh>
    <phoneticPr fontId="1"/>
  </si>
  <si>
    <t>以下の観点に基づき、本事業との相違点について詳細をご記入ください。​ 
・製品及びサービスの内容、製品の製造方法又は製造過程・サービスの提供方法、製品及びサービスを販売する市場又は顧客の種類、製品及びサービスの販売方法等を総合的に勘案し、異なるもの（重複を含む事業、及び同一又は類似した内容の事業とはなっていないこと）となっていること。
※当該事業に係る資産・費用が区分されていること（固定資産台帳上で異なる資産科目として計上されているなど補助対象経費として重複していないこと）が必要となります。必要に応じて顧問税理士等にご相談頂くことをお勧めします。</t>
    <rPh sb="0" eb="2">
      <t>イカ</t>
    </rPh>
    <rPh sb="3" eb="5">
      <t>カンテン</t>
    </rPh>
    <rPh sb="6" eb="7">
      <t>モト</t>
    </rPh>
    <rPh sb="11" eb="13">
      <t>ジギョウ</t>
    </rPh>
    <rPh sb="15" eb="18">
      <t>ソウイテン</t>
    </rPh>
    <rPh sb="22" eb="24">
      <t>ショウサイ</t>
    </rPh>
    <rPh sb="240" eb="242">
      <t>ヒツヨウ</t>
    </rPh>
    <phoneticPr fontId="1"/>
  </si>
  <si>
    <t>実績2</t>
    <phoneticPr fontId="4"/>
  </si>
  <si>
    <t>実績3</t>
  </si>
  <si>
    <t>年</t>
    <phoneticPr fontId="4"/>
  </si>
  <si>
    <t>実績4</t>
  </si>
  <si>
    <t>実績5</t>
  </si>
  <si>
    <t>実績6</t>
  </si>
  <si>
    <t>実績7</t>
  </si>
  <si>
    <t>実績8</t>
  </si>
  <si>
    <t>実績9</t>
  </si>
  <si>
    <t>千円</t>
  </si>
  <si>
    <t>実績10</t>
  </si>
  <si>
    <t>実績11</t>
    <rPh sb="0" eb="2">
      <t>ジッセキ</t>
    </rPh>
    <phoneticPr fontId="4"/>
  </si>
  <si>
    <t>実績12</t>
    <phoneticPr fontId="4"/>
  </si>
  <si>
    <t>実績13</t>
    <phoneticPr fontId="1"/>
  </si>
  <si>
    <t>実績14</t>
    <phoneticPr fontId="1"/>
  </si>
  <si>
    <t>実績15</t>
    <phoneticPr fontId="1"/>
  </si>
  <si>
    <t>実績16</t>
    <phoneticPr fontId="1"/>
  </si>
  <si>
    <t>実績17</t>
    <phoneticPr fontId="1"/>
  </si>
  <si>
    <t>実績18</t>
    <phoneticPr fontId="1"/>
  </si>
  <si>
    <t>実績19</t>
    <phoneticPr fontId="1"/>
  </si>
  <si>
    <t>実績20</t>
    <phoneticPr fontId="1"/>
  </si>
  <si>
    <t>実績21</t>
    <rPh sb="0" eb="2">
      <t>ジッセキ</t>
    </rPh>
    <phoneticPr fontId="4"/>
  </si>
  <si>
    <t>実績22</t>
    <phoneticPr fontId="4"/>
  </si>
  <si>
    <t>実績23</t>
    <phoneticPr fontId="1"/>
  </si>
  <si>
    <t>実績24</t>
    <phoneticPr fontId="1"/>
  </si>
  <si>
    <t>実績25</t>
    <phoneticPr fontId="1"/>
  </si>
  <si>
    <t>実績26</t>
    <phoneticPr fontId="1"/>
  </si>
  <si>
    <t>実績27</t>
    <phoneticPr fontId="1"/>
  </si>
  <si>
    <t>実績28</t>
    <phoneticPr fontId="1"/>
  </si>
  <si>
    <t>実績29</t>
    <phoneticPr fontId="1"/>
  </si>
  <si>
    <t>実績30</t>
    <phoneticPr fontId="1"/>
  </si>
  <si>
    <t>実績31</t>
    <rPh sb="0" eb="2">
      <t>ジッセキ</t>
    </rPh>
    <phoneticPr fontId="4"/>
  </si>
  <si>
    <t>実績32</t>
    <phoneticPr fontId="4"/>
  </si>
  <si>
    <t>実績33</t>
    <phoneticPr fontId="1"/>
  </si>
  <si>
    <t>実績34</t>
    <phoneticPr fontId="1"/>
  </si>
  <si>
    <t>実績35</t>
    <phoneticPr fontId="1"/>
  </si>
  <si>
    <t>実績36</t>
    <phoneticPr fontId="1"/>
  </si>
  <si>
    <t>実績37</t>
    <phoneticPr fontId="1"/>
  </si>
  <si>
    <t>実績38</t>
    <phoneticPr fontId="1"/>
  </si>
  <si>
    <t>実績39</t>
    <phoneticPr fontId="1"/>
  </si>
  <si>
    <t>実績40</t>
    <phoneticPr fontId="1"/>
  </si>
  <si>
    <t>実績41</t>
    <rPh sb="0" eb="2">
      <t>ジッセキ</t>
    </rPh>
    <phoneticPr fontId="4"/>
  </si>
  <si>
    <t>実績42</t>
    <phoneticPr fontId="4"/>
  </si>
  <si>
    <t>実績43</t>
    <phoneticPr fontId="1"/>
  </si>
  <si>
    <t>実績44</t>
    <phoneticPr fontId="1"/>
  </si>
  <si>
    <t>実績45</t>
    <phoneticPr fontId="1"/>
  </si>
  <si>
    <t>実績46</t>
    <phoneticPr fontId="1"/>
  </si>
  <si>
    <t>実績47</t>
    <phoneticPr fontId="1"/>
  </si>
  <si>
    <t>実績48</t>
    <phoneticPr fontId="1"/>
  </si>
  <si>
    <t>実績49</t>
    <phoneticPr fontId="1"/>
  </si>
  <si>
    <t>実績50</t>
    <phoneticPr fontId="1"/>
  </si>
  <si>
    <t>J-StartupプログラムかJ-Startup地域展開プログラムに該当すれば加点</t>
    <rPh sb="34" eb="36">
      <t>ガイトウ</t>
    </rPh>
    <rPh sb="39" eb="41">
      <t>カテン</t>
    </rPh>
    <phoneticPr fontId="1"/>
  </si>
  <si>
    <t>※決算実績値がない期は明示的に０を入力（従業員数・役員数は入力）</t>
    <phoneticPr fontId="1"/>
  </si>
  <si>
    <t>※決算実績値がない期は明示的に０を入力</t>
    <phoneticPr fontId="1"/>
  </si>
  <si>
    <t>v5.51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</si>
</sst>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quot;年&quot;&quot;度&quot;"/>
    <numFmt numFmtId="177" formatCode="yyyy&quot;年&quot;m&quot;月期&quot;"/>
    <numFmt numFmtId="178" formatCode="yy&quot;年&quot;m&quot;月期&quot;"/>
    <numFmt numFmtId="179" formatCode="yy/m&quot;月期&quot;"/>
    <numFmt numFmtId="180" formatCode="0_);[Red]\(0\)"/>
    <numFmt numFmtId="181" formatCode="0.0%"/>
    <numFmt numFmtId="182" formatCode="0_ "/>
    <numFmt numFmtId="183" formatCode="yyyy/mm/dd"/>
    <numFmt numFmtId="184" formatCode="#,##0_ "/>
  </numFmts>
  <fonts count="63" x14ac:knownFonts="1">
    <font>
      <sz val="11"/>
      <color theme="1"/>
      <name val="Yu Gothic UI"/>
      <family val="3"/>
      <charset val="128"/>
      <scheme val="minor"/>
    </font>
    <font>
      <sz val="6"/>
      <name val="Yu Gothic UI"/>
      <family val="3"/>
      <charset val="128"/>
      <scheme val="minor"/>
    </font>
    <font>
      <sz val="11"/>
      <color theme="1"/>
      <name val="Yu Gothic UI"/>
      <family val="3"/>
      <charset val="128"/>
      <scheme val="minor"/>
    </font>
    <font>
      <sz val="10"/>
      <color theme="4"/>
      <name val="Yu Gothic UI"/>
      <family val="3"/>
      <charset val="128"/>
      <scheme val="minor"/>
    </font>
    <font>
      <sz val="6"/>
      <name val="Yu Gothic UI"/>
      <family val="2"/>
      <charset val="128"/>
      <scheme val="minor"/>
    </font>
    <font>
      <sz val="11"/>
      <color rgb="FFC00000"/>
      <name val="Yu Gothic UI"/>
      <family val="3"/>
      <charset val="128"/>
      <scheme val="minor"/>
    </font>
    <font>
      <b/>
      <sz val="14"/>
      <color theme="1"/>
      <name val="Yu Gothic UI"/>
      <family val="3"/>
      <charset val="128"/>
      <scheme val="minor"/>
    </font>
    <font>
      <b/>
      <sz val="11"/>
      <color theme="1"/>
      <name val="Yu Gothic UI"/>
      <family val="3"/>
      <charset val="128"/>
      <scheme val="minor"/>
    </font>
    <font>
      <sz val="12"/>
      <color theme="4"/>
      <name val="Yu Gothic UI"/>
      <family val="3"/>
      <charset val="128"/>
      <scheme val="minor"/>
    </font>
    <font>
      <b/>
      <sz val="11"/>
      <color theme="4"/>
      <name val="Yu Gothic UI"/>
      <family val="3"/>
      <charset val="128"/>
      <scheme val="minor"/>
    </font>
    <font>
      <sz val="11"/>
      <name val="Yu Gothic UI"/>
      <family val="3"/>
      <charset val="128"/>
      <scheme val="minor"/>
    </font>
    <font>
      <u/>
      <sz val="11"/>
      <color theme="10"/>
      <name val="Yu Gothic UI"/>
      <family val="2"/>
      <charset val="128"/>
      <scheme val="minor"/>
    </font>
    <font>
      <b/>
      <sz val="12"/>
      <color theme="1"/>
      <name val="Yu Gothic UI"/>
      <family val="3"/>
      <charset val="128"/>
      <scheme val="minor"/>
    </font>
    <font>
      <sz val="11"/>
      <color theme="4"/>
      <name val="Yu Gothic UI"/>
      <family val="3"/>
      <charset val="128"/>
      <scheme val="minor"/>
    </font>
    <font>
      <b/>
      <sz val="11"/>
      <name val="Yu Gothic UI"/>
      <family val="3"/>
      <charset val="128"/>
      <scheme val="minor"/>
    </font>
    <font>
      <sz val="11"/>
      <color theme="0"/>
      <name val="Yu Gothic UI"/>
      <family val="3"/>
      <charset val="128"/>
      <scheme val="minor"/>
    </font>
    <font>
      <b/>
      <sz val="10"/>
      <color theme="4"/>
      <name val="Yu Gothic UI"/>
      <family val="3"/>
      <charset val="128"/>
      <scheme val="minor"/>
    </font>
    <font>
      <sz val="10"/>
      <color theme="1"/>
      <name val="Yu Gothic UI"/>
      <family val="3"/>
      <charset val="128"/>
      <scheme val="minor"/>
    </font>
    <font>
      <sz val="11"/>
      <color rgb="FFA5A5A5"/>
      <name val="Yu Gothic UI"/>
      <family val="3"/>
      <charset val="128"/>
      <scheme val="minor"/>
    </font>
    <font>
      <sz val="8"/>
      <color theme="1"/>
      <name val="Yu Gothic UI"/>
      <family val="3"/>
      <charset val="128"/>
      <scheme val="minor"/>
    </font>
    <font>
      <sz val="11"/>
      <color theme="0" tint="-0.249977111117893"/>
      <name val="Yu Gothic UI"/>
      <family val="3"/>
      <charset val="128"/>
      <scheme val="minor"/>
    </font>
    <font>
      <sz val="11"/>
      <color theme="2"/>
      <name val="Yu Gothic UI"/>
      <family val="3"/>
      <charset val="128"/>
      <scheme val="minor"/>
    </font>
    <font>
      <sz val="10"/>
      <name val="Yu Gothic UI"/>
      <family val="3"/>
      <charset val="128"/>
      <scheme val="minor"/>
    </font>
    <font>
      <b/>
      <sz val="11"/>
      <color theme="0"/>
      <name val="Yu Gothic UI"/>
      <family val="3"/>
      <charset val="128"/>
      <scheme val="minor"/>
    </font>
    <font>
      <b/>
      <u/>
      <sz val="11"/>
      <color theme="1"/>
      <name val="Yu Gothic UI"/>
      <family val="3"/>
      <charset val="128"/>
    </font>
    <font>
      <b/>
      <u/>
      <sz val="11"/>
      <color theme="1"/>
      <name val="Yu Gothic UI"/>
      <family val="3"/>
      <charset val="128"/>
      <scheme val="minor"/>
    </font>
    <font>
      <sz val="16"/>
      <color theme="4"/>
      <name val="Yu Gothic UI"/>
      <family val="3"/>
      <charset val="128"/>
      <scheme val="minor"/>
    </font>
    <font>
      <sz val="11"/>
      <color theme="3"/>
      <name val="Yu Gothic UI"/>
      <family val="3"/>
      <charset val="128"/>
      <scheme val="minor"/>
    </font>
    <font>
      <sz val="11"/>
      <color theme="1"/>
      <name val="ＭＳ Ｐゴシック"/>
      <family val="3"/>
      <charset val="128"/>
    </font>
    <font>
      <b/>
      <sz val="11"/>
      <color rgb="FFFF0000"/>
      <name val="Yu Gothic UI"/>
      <family val="3"/>
      <charset val="128"/>
      <scheme val="minor"/>
    </font>
    <font>
      <sz val="11"/>
      <color theme="0" tint="-0.34998626667073579"/>
      <name val="Yu Gothic UI"/>
      <family val="3"/>
      <charset val="128"/>
      <scheme val="minor"/>
    </font>
    <font>
      <b/>
      <sz val="11"/>
      <color theme="0" tint="-0.34998626667073579"/>
      <name val="Yu Gothic UI"/>
      <family val="3"/>
      <charset val="128"/>
      <scheme val="minor"/>
    </font>
    <font>
      <sz val="10"/>
      <color theme="3"/>
      <name val="Yu Gothic UI"/>
      <family val="3"/>
      <charset val="128"/>
      <scheme val="minor"/>
    </font>
    <font>
      <sz val="11"/>
      <color theme="3"/>
      <name val="Yu Gothic UI"/>
      <family val="3"/>
      <charset val="128"/>
    </font>
    <font>
      <b/>
      <sz val="16"/>
      <color theme="1"/>
      <name val="Yu Gothic UI"/>
      <family val="3"/>
      <charset val="128"/>
      <scheme val="minor"/>
    </font>
    <font>
      <sz val="11"/>
      <color theme="1" tint="0.34998626667073579"/>
      <name val="Yu Gothic UI"/>
      <family val="3"/>
      <charset val="128"/>
      <scheme val="minor"/>
    </font>
    <font>
      <sz val="9"/>
      <color theme="1"/>
      <name val="Yu Gothic UI"/>
      <family val="3"/>
      <charset val="128"/>
      <scheme val="minor"/>
    </font>
    <font>
      <u/>
      <sz val="11"/>
      <color rgb="FFFF0000"/>
      <name val="Yu Gothic UI"/>
      <family val="3"/>
      <charset val="128"/>
      <scheme val="minor"/>
    </font>
    <font>
      <u/>
      <sz val="11"/>
      <color rgb="FFFF0000"/>
      <name val="Yu Gothic UI"/>
      <family val="2"/>
      <charset val="128"/>
      <scheme val="minor"/>
    </font>
    <font>
      <b/>
      <sz val="18"/>
      <color theme="4"/>
      <name val="Yu Gothic UI"/>
      <family val="3"/>
      <charset val="128"/>
      <scheme val="minor"/>
    </font>
    <font>
      <sz val="18"/>
      <color theme="1"/>
      <name val="Yu Gothic UI"/>
      <family val="3"/>
      <charset val="128"/>
      <scheme val="minor"/>
    </font>
    <font>
      <b/>
      <sz val="18"/>
      <color theme="8"/>
      <name val="Yu Gothic UI"/>
      <family val="3"/>
      <charset val="128"/>
      <scheme val="minor"/>
    </font>
    <font>
      <sz val="18"/>
      <color theme="8"/>
      <name val="Yu Gothic UI"/>
      <family val="3"/>
      <charset val="128"/>
      <scheme val="minor"/>
    </font>
    <font>
      <b/>
      <u/>
      <sz val="18"/>
      <color theme="1"/>
      <name val="Yu Gothic UI"/>
      <family val="3"/>
      <charset val="128"/>
      <scheme val="minor"/>
    </font>
    <font>
      <b/>
      <sz val="18"/>
      <color theme="1"/>
      <name val="Yu Gothic UI"/>
      <family val="3"/>
      <charset val="128"/>
      <scheme val="minor"/>
    </font>
    <font>
      <sz val="18"/>
      <color theme="3"/>
      <name val="Yu Gothic UI"/>
      <family val="3"/>
      <charset val="128"/>
      <scheme val="minor"/>
    </font>
    <font>
      <sz val="18"/>
      <color theme="4"/>
      <name val="Yu Gothic UI"/>
      <family val="3"/>
      <charset val="128"/>
      <scheme val="minor"/>
    </font>
    <font>
      <u/>
      <sz val="11"/>
      <color theme="10"/>
      <name val="Yu Gothic UI"/>
      <family val="3"/>
      <charset val="128"/>
      <scheme val="minor"/>
    </font>
    <font>
      <sz val="11"/>
      <color rgb="FFFF0000"/>
      <name val="Yu Gothic UI"/>
      <family val="3"/>
      <charset val="128"/>
      <scheme val="minor"/>
    </font>
    <font>
      <sz val="8"/>
      <color rgb="FF3F4350"/>
      <name val="Arial"/>
      <family val="2"/>
    </font>
    <font>
      <sz val="8"/>
      <color rgb="FF3F4350"/>
      <name val="ＭＳ Ｐゴシック"/>
      <family val="3"/>
      <charset val="128"/>
    </font>
    <font>
      <sz val="11"/>
      <name val="Yu Gothic UI"/>
      <family val="2"/>
      <charset val="128"/>
      <scheme val="minor"/>
    </font>
    <font>
      <sz val="11"/>
      <color theme="0" tint="-0.34998626667073579"/>
      <name val="Segoe UI Symbol"/>
      <family val="2"/>
    </font>
    <font>
      <sz val="11"/>
      <color theme="0" tint="-4.9989318521683403E-2"/>
      <name val="Yu Gothic UI"/>
      <family val="3"/>
      <charset val="128"/>
      <scheme val="minor"/>
    </font>
    <font>
      <u/>
      <sz val="11"/>
      <name val="Yu Gothic UI"/>
      <family val="3"/>
      <charset val="128"/>
      <scheme val="minor"/>
    </font>
    <font>
      <sz val="10"/>
      <color theme="0"/>
      <name val="Yu Gothic UI"/>
      <family val="3"/>
      <charset val="128"/>
      <scheme val="minor"/>
    </font>
    <font>
      <b/>
      <sz val="14"/>
      <color theme="4"/>
      <name val="Yu Gothic UI"/>
      <family val="3"/>
      <charset val="128"/>
      <scheme val="minor"/>
    </font>
    <font>
      <sz val="16"/>
      <color theme="1"/>
      <name val="Yu Gothic UI"/>
      <family val="3"/>
      <charset val="128"/>
      <scheme val="minor"/>
    </font>
    <font>
      <b/>
      <sz val="11"/>
      <color theme="3"/>
      <name val="Yu Gothic UI"/>
      <family val="3"/>
      <charset val="128"/>
      <scheme val="minor"/>
    </font>
    <font>
      <sz val="14"/>
      <color theme="1"/>
      <name val="Yu Gothic UI"/>
      <family val="3"/>
      <charset val="128"/>
      <scheme val="minor"/>
    </font>
    <font>
      <sz val="11"/>
      <color theme="1"/>
      <name val="Yu Gothic UI"/>
      <family val="2"/>
      <scheme val="minor"/>
    </font>
    <font>
      <sz val="11"/>
      <color theme="8"/>
      <name val="Yu Gothic UI"/>
      <family val="3"/>
      <charset val="128"/>
      <scheme val="minor"/>
    </font>
    <font>
      <u/>
      <sz val="11"/>
      <color theme="10"/>
      <name val="Yu Gothic UI"/>
      <family val="2"/>
      <scheme val="minor"/>
    </font>
  </fonts>
  <fills count="16">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5"/>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FF00"/>
        <bgColor indexed="64"/>
      </patternFill>
    </fill>
    <fill>
      <patternFill patternType="solid">
        <fgColor theme="8"/>
        <bgColor indexed="64"/>
      </patternFill>
    </fill>
    <fill>
      <patternFill patternType="solid">
        <fgColor theme="7" tint="0.39997558519241921"/>
        <bgColor indexed="64"/>
      </patternFill>
    </fill>
  </fills>
  <borders count="79">
    <border>
      <left/>
      <right/>
      <top/>
      <bottom/>
      <diagonal/>
    </border>
    <border>
      <left style="hair">
        <color indexed="64"/>
      </left>
      <right/>
      <top style="hair">
        <color indexed="64"/>
      </top>
      <bottom style="hair">
        <color indexed="64"/>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bottom/>
      <diagonal/>
    </border>
    <border>
      <left/>
      <right/>
      <top style="hair">
        <color indexed="64"/>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style="hair">
        <color auto="1"/>
      </left>
      <right/>
      <top style="hair">
        <color indexed="64"/>
      </top>
      <bottom/>
      <diagonal/>
    </border>
    <border>
      <left style="hair">
        <color indexed="64"/>
      </left>
      <right/>
      <top/>
      <bottom style="hair">
        <color indexed="64"/>
      </bottom>
      <diagonal/>
    </border>
    <border>
      <left style="hair">
        <color theme="1" tint="0.499984740745262"/>
      </left>
      <right/>
      <top style="hair">
        <color theme="1" tint="0.499984740745262"/>
      </top>
      <bottom style="hair">
        <color theme="1" tint="0.499984740745262"/>
      </bottom>
      <diagonal/>
    </border>
    <border>
      <left/>
      <right style="hair">
        <color theme="1" tint="0.499984740745262"/>
      </right>
      <top style="hair">
        <color theme="1" tint="0.499984740745262"/>
      </top>
      <bottom style="hair">
        <color theme="1" tint="0.499984740745262"/>
      </bottom>
      <diagonal/>
    </border>
    <border>
      <left style="hair">
        <color theme="1" tint="0.499984740745262"/>
      </left>
      <right style="hair">
        <color theme="1" tint="0.499984740745262"/>
      </right>
      <top style="hair">
        <color theme="1" tint="0.499984740745262"/>
      </top>
      <bottom style="hair">
        <color theme="1" tint="0.499984740745262"/>
      </bottom>
      <diagonal/>
    </border>
    <border>
      <left/>
      <right style="hair">
        <color indexed="64"/>
      </right>
      <top/>
      <bottom style="hair">
        <color indexed="64"/>
      </bottom>
      <diagonal/>
    </border>
    <border>
      <left/>
      <right style="hair">
        <color auto="1"/>
      </right>
      <top style="hair">
        <color auto="1"/>
      </top>
      <bottom/>
      <diagonal/>
    </border>
    <border>
      <left/>
      <right style="hair">
        <color auto="1"/>
      </right>
      <top/>
      <bottom/>
      <diagonal/>
    </border>
    <border diagonalUp="1">
      <left style="hair">
        <color auto="1"/>
      </left>
      <right style="hair">
        <color auto="1"/>
      </right>
      <top style="hair">
        <color auto="1"/>
      </top>
      <bottom style="hair">
        <color auto="1"/>
      </bottom>
      <diagonal style="thin">
        <color auto="1"/>
      </diagonal>
    </border>
    <border diagonalUp="1">
      <left style="hair">
        <color auto="1"/>
      </left>
      <right style="hair">
        <color auto="1"/>
      </right>
      <top style="hair">
        <color auto="1"/>
      </top>
      <bottom style="hair">
        <color auto="1"/>
      </bottom>
      <diagonal style="hair">
        <color auto="1"/>
      </diagonal>
    </border>
    <border>
      <left style="hair">
        <color auto="1"/>
      </left>
      <right style="thin">
        <color auto="1"/>
      </right>
      <top style="hair">
        <color auto="1"/>
      </top>
      <bottom/>
      <diagonal/>
    </border>
    <border>
      <left style="thin">
        <color auto="1"/>
      </left>
      <right style="hair">
        <color auto="1"/>
      </right>
      <top style="hair">
        <color auto="1"/>
      </top>
      <bottom/>
      <diagonal/>
    </border>
    <border>
      <left style="thin">
        <color auto="1"/>
      </left>
      <right style="hair">
        <color auto="1"/>
      </right>
      <top/>
      <bottom/>
      <diagonal/>
    </border>
    <border>
      <left style="thin">
        <color auto="1"/>
      </left>
      <right style="hair">
        <color auto="1"/>
      </right>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double">
        <color theme="4"/>
      </left>
      <right/>
      <top style="double">
        <color theme="4"/>
      </top>
      <bottom/>
      <diagonal/>
    </border>
    <border>
      <left/>
      <right/>
      <top style="double">
        <color theme="4"/>
      </top>
      <bottom/>
      <diagonal/>
    </border>
    <border>
      <left/>
      <right style="double">
        <color theme="4"/>
      </right>
      <top style="double">
        <color theme="4"/>
      </top>
      <bottom/>
      <diagonal/>
    </border>
    <border>
      <left style="double">
        <color theme="4"/>
      </left>
      <right/>
      <top/>
      <bottom/>
      <diagonal/>
    </border>
    <border>
      <left style="hair">
        <color auto="1"/>
      </left>
      <right style="double">
        <color theme="4"/>
      </right>
      <top style="hair">
        <color auto="1"/>
      </top>
      <bottom style="hair">
        <color auto="1"/>
      </bottom>
      <diagonal/>
    </border>
    <border>
      <left/>
      <right style="double">
        <color theme="4"/>
      </right>
      <top/>
      <bottom/>
      <diagonal/>
    </border>
    <border>
      <left style="double">
        <color theme="4"/>
      </left>
      <right/>
      <top/>
      <bottom style="double">
        <color theme="4"/>
      </bottom>
      <diagonal/>
    </border>
    <border>
      <left/>
      <right/>
      <top/>
      <bottom style="double">
        <color theme="4"/>
      </bottom>
      <diagonal/>
    </border>
    <border>
      <left/>
      <right style="double">
        <color theme="4"/>
      </right>
      <top/>
      <bottom style="double">
        <color theme="4"/>
      </bottom>
      <diagonal/>
    </border>
    <border>
      <left/>
      <right style="double">
        <color theme="4"/>
      </right>
      <top style="hair">
        <color auto="1"/>
      </top>
      <bottom style="double">
        <color theme="4"/>
      </bottom>
      <diagonal/>
    </border>
    <border>
      <left/>
      <right style="double">
        <color theme="4"/>
      </right>
      <top style="hair">
        <color auto="1"/>
      </top>
      <bottom style="hair">
        <color auto="1"/>
      </bottom>
      <diagonal/>
    </border>
    <border>
      <left/>
      <right/>
      <top style="hair">
        <color auto="1"/>
      </top>
      <bottom style="double">
        <color theme="4"/>
      </bottom>
      <diagonal/>
    </border>
    <border>
      <left style="double">
        <color theme="4"/>
      </left>
      <right/>
      <top/>
      <bottom style="hair">
        <color auto="1"/>
      </bottom>
      <diagonal/>
    </border>
    <border>
      <left style="double">
        <color theme="4"/>
      </left>
      <right/>
      <top style="hair">
        <color auto="1"/>
      </top>
      <bottom style="hair">
        <color auto="1"/>
      </bottom>
      <diagonal/>
    </border>
    <border>
      <left style="double">
        <color theme="4"/>
      </left>
      <right/>
      <top style="hair">
        <color auto="1"/>
      </top>
      <bottom style="double">
        <color theme="4"/>
      </bottom>
      <diagonal/>
    </border>
    <border>
      <left/>
      <right style="double">
        <color theme="4"/>
      </right>
      <top/>
      <bottom style="hair">
        <color auto="1"/>
      </bottom>
      <diagonal/>
    </border>
    <border>
      <left/>
      <right/>
      <top style="hair">
        <color auto="1"/>
      </top>
      <bottom style="hair">
        <color theme="1"/>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style="thin">
        <color indexed="64"/>
      </right>
      <top/>
      <bottom style="thin">
        <color indexed="64"/>
      </bottom>
      <diagonal/>
    </border>
    <border>
      <left/>
      <right style="double">
        <color theme="4"/>
      </right>
      <top style="hair">
        <color auto="1"/>
      </top>
      <bottom/>
      <diagonal/>
    </border>
    <border diagonalUp="1">
      <left style="hair">
        <color auto="1"/>
      </left>
      <right/>
      <top style="hair">
        <color auto="1"/>
      </top>
      <bottom style="hair">
        <color auto="1"/>
      </bottom>
      <diagonal style="thin">
        <color auto="1"/>
      </diagonal>
    </border>
    <border diagonalUp="1">
      <left/>
      <right/>
      <top style="hair">
        <color auto="1"/>
      </top>
      <bottom style="hair">
        <color auto="1"/>
      </bottom>
      <diagonal style="thin">
        <color auto="1"/>
      </diagonal>
    </border>
    <border diagonalUp="1">
      <left style="hair">
        <color auto="1"/>
      </left>
      <right/>
      <top style="hair">
        <color auto="1"/>
      </top>
      <bottom style="double">
        <color theme="4"/>
      </bottom>
      <diagonal style="hair">
        <color auto="1"/>
      </diagonal>
    </border>
    <border diagonalUp="1">
      <left/>
      <right/>
      <top style="hair">
        <color auto="1"/>
      </top>
      <bottom style="double">
        <color theme="4"/>
      </bottom>
      <diagonal style="hair">
        <color auto="1"/>
      </diagonal>
    </border>
    <border>
      <left style="dashed">
        <color theme="0" tint="-0.34998626667073579"/>
      </left>
      <right style="dashed">
        <color theme="0" tint="-0.34998626667073579"/>
      </right>
      <top style="dashed">
        <color theme="0" tint="-0.34998626667073579"/>
      </top>
      <bottom style="dashed">
        <color theme="0" tint="-0.34998626667073579"/>
      </bottom>
      <diagonal/>
    </border>
    <border>
      <left style="dashed">
        <color theme="0" tint="-0.34998626667073579"/>
      </left>
      <right style="dashed">
        <color theme="0" tint="-0.34998626667073579"/>
      </right>
      <top/>
      <bottom style="dashed">
        <color theme="0" tint="-0.34998626667073579"/>
      </bottom>
      <diagonal/>
    </border>
    <border>
      <left style="dashed">
        <color theme="0" tint="-0.34998626667073579"/>
      </left>
      <right/>
      <top/>
      <bottom style="dashed">
        <color theme="0" tint="-0.34998626667073579"/>
      </bottom>
      <diagonal/>
    </border>
    <border>
      <left/>
      <right/>
      <top/>
      <bottom style="dashed">
        <color theme="0" tint="-0.34998626667073579"/>
      </bottom>
      <diagonal/>
    </border>
    <border>
      <left/>
      <right style="thin">
        <color indexed="64"/>
      </right>
      <top style="thin">
        <color indexed="64"/>
      </top>
      <bottom style="thin">
        <color indexed="64"/>
      </bottom>
      <diagonal/>
    </border>
    <border>
      <left style="hair">
        <color indexed="64"/>
      </left>
      <right/>
      <top style="hair">
        <color indexed="64"/>
      </top>
      <bottom style="double">
        <color theme="4"/>
      </bottom>
      <diagonal/>
    </border>
    <border>
      <left style="hair">
        <color auto="1"/>
      </left>
      <right/>
      <top style="hair">
        <color auto="1"/>
      </top>
      <bottom style="hair">
        <color theme="1"/>
      </bottom>
      <diagonal/>
    </border>
    <border>
      <left/>
      <right/>
      <top style="thin">
        <color indexed="64"/>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diagonalUp="1">
      <left style="hair">
        <color auto="1"/>
      </left>
      <right/>
      <top style="hair">
        <color auto="1"/>
      </top>
      <bottom style="hair">
        <color auto="1"/>
      </bottom>
      <diagonal style="hair">
        <color auto="1"/>
      </diagonal>
    </border>
    <border>
      <left style="hair">
        <color indexed="64"/>
      </left>
      <right/>
      <top/>
      <bottom style="double">
        <color theme="4"/>
      </bottom>
      <diagonal/>
    </border>
    <border diagonalUp="1">
      <left style="hair">
        <color auto="1"/>
      </left>
      <right style="hair">
        <color auto="1"/>
      </right>
      <top style="hair">
        <color auto="1"/>
      </top>
      <bottom style="double">
        <color theme="4"/>
      </bottom>
      <diagonal style="hair">
        <color auto="1"/>
      </diagonal>
    </border>
    <border>
      <left/>
      <right/>
      <top/>
      <bottom style="hair">
        <color theme="1"/>
      </bottom>
      <diagonal/>
    </border>
    <border>
      <left/>
      <right style="double">
        <color theme="4"/>
      </right>
      <top/>
      <bottom style="hair">
        <color theme="1"/>
      </bottom>
      <diagonal/>
    </border>
    <border diagonalUp="1">
      <left/>
      <right/>
      <top/>
      <bottom style="hair">
        <color auto="1"/>
      </bottom>
      <diagonal style="thin">
        <color auto="1"/>
      </diagonal>
    </border>
    <border diagonalUp="1">
      <left/>
      <right style="double">
        <color theme="4"/>
      </right>
      <top style="hair">
        <color auto="1"/>
      </top>
      <bottom style="hair">
        <color auto="1"/>
      </bottom>
      <diagonal style="hair">
        <color auto="1"/>
      </diagonal>
    </border>
    <border diagonalUp="1">
      <left/>
      <right style="double">
        <color theme="4"/>
      </right>
      <top style="hair">
        <color auto="1"/>
      </top>
      <bottom style="double">
        <color theme="4"/>
      </bottom>
      <diagonal style="hair">
        <color auto="1"/>
      </diagonal>
    </border>
    <border>
      <left style="hair">
        <color auto="1"/>
      </left>
      <right style="double">
        <color theme="4"/>
      </right>
      <top style="hair">
        <color auto="1"/>
      </top>
      <bottom/>
      <diagonal/>
    </border>
  </borders>
  <cellStyleXfs count="10">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11" fillId="0" borderId="0" applyNumberFormat="0" applyFill="0" applyBorder="0" applyAlignment="0" applyProtection="0">
      <alignment vertical="center"/>
    </xf>
    <xf numFmtId="40" fontId="2" fillId="0" borderId="0" applyFont="0" applyFill="0" applyBorder="0" applyAlignment="0" applyProtection="0">
      <alignment vertical="center"/>
    </xf>
    <xf numFmtId="0" fontId="60" fillId="0" borderId="0"/>
    <xf numFmtId="0" fontId="62" fillId="0" borderId="0" applyNumberFormat="0" applyFill="0" applyBorder="0" applyAlignment="0" applyProtection="0"/>
    <xf numFmtId="9" fontId="60" fillId="0" borderId="0" applyFont="0" applyFill="0" applyBorder="0" applyAlignment="0" applyProtection="0">
      <alignment vertical="center"/>
    </xf>
    <xf numFmtId="38" fontId="60" fillId="0" borderId="0" applyFont="0" applyFill="0" applyBorder="0" applyAlignment="0" applyProtection="0">
      <alignment vertical="center"/>
    </xf>
  </cellStyleXfs>
  <cellXfs count="734">
    <xf numFmtId="0" fontId="0" fillId="0" borderId="0" xfId="0">
      <alignment vertical="center"/>
    </xf>
    <xf numFmtId="49" fontId="2" fillId="0" borderId="0" xfId="0" applyNumberFormat="1" applyFont="1">
      <alignment vertical="center"/>
    </xf>
    <xf numFmtId="49" fontId="2" fillId="0" borderId="0" xfId="0" applyNumberFormat="1" applyFont="1" applyAlignment="1">
      <alignment horizontal="right" vertical="center"/>
    </xf>
    <xf numFmtId="49" fontId="6" fillId="0" borderId="0" xfId="0" applyNumberFormat="1" applyFont="1">
      <alignment vertical="center"/>
    </xf>
    <xf numFmtId="49" fontId="0" fillId="0" borderId="0" xfId="0" applyNumberFormat="1">
      <alignment vertical="center"/>
    </xf>
    <xf numFmtId="49" fontId="7" fillId="0" borderId="0" xfId="0" applyNumberFormat="1" applyFont="1">
      <alignment vertical="center"/>
    </xf>
    <xf numFmtId="0" fontId="3" fillId="0" borderId="0" xfId="0" applyFont="1">
      <alignment vertical="center"/>
    </xf>
    <xf numFmtId="0" fontId="2" fillId="0" borderId="0" xfId="0" applyFont="1">
      <alignment vertical="center"/>
    </xf>
    <xf numFmtId="0" fontId="2" fillId="0" borderId="0" xfId="0" applyFont="1" applyAlignment="1">
      <alignment horizontal="right" vertical="center"/>
    </xf>
    <xf numFmtId="0" fontId="6" fillId="0" borderId="0" xfId="0" applyFont="1">
      <alignment vertical="center"/>
    </xf>
    <xf numFmtId="0" fontId="8" fillId="0" borderId="0" xfId="0" applyFont="1">
      <alignment vertical="center"/>
    </xf>
    <xf numFmtId="0" fontId="2" fillId="0" borderId="1" xfId="0" applyFont="1" applyBorder="1">
      <alignment vertical="center"/>
    </xf>
    <xf numFmtId="0" fontId="0" fillId="0" borderId="2" xfId="0" applyBorder="1">
      <alignment vertical="center"/>
    </xf>
    <xf numFmtId="0" fontId="2" fillId="0" borderId="3" xfId="0" applyFont="1" applyBorder="1">
      <alignment vertical="center"/>
    </xf>
    <xf numFmtId="0" fontId="2" fillId="0" borderId="4" xfId="0" applyFont="1" applyBorder="1">
      <alignment vertical="center"/>
    </xf>
    <xf numFmtId="0" fontId="0" fillId="0" borderId="4" xfId="0" applyBorder="1">
      <alignment vertical="center"/>
    </xf>
    <xf numFmtId="0" fontId="2" fillId="0" borderId="4" xfId="0" applyFont="1" applyBorder="1" applyAlignment="1">
      <alignment vertical="center" wrapText="1"/>
    </xf>
    <xf numFmtId="0" fontId="10" fillId="0" borderId="1" xfId="0" applyFont="1" applyBorder="1">
      <alignment vertical="center"/>
    </xf>
    <xf numFmtId="0" fontId="10" fillId="0" borderId="2" xfId="0" applyFont="1" applyBorder="1">
      <alignment vertical="center"/>
    </xf>
    <xf numFmtId="0" fontId="10" fillId="0" borderId="3" xfId="0" applyFont="1" applyBorder="1" applyAlignment="1">
      <alignment vertical="center" wrapText="1"/>
    </xf>
    <xf numFmtId="0" fontId="10" fillId="0" borderId="2" xfId="0" applyFont="1" applyBorder="1" applyAlignment="1">
      <alignment vertical="center" wrapText="1"/>
    </xf>
    <xf numFmtId="0" fontId="10" fillId="0" borderId="1" xfId="0" applyFont="1" applyBorder="1" applyAlignment="1">
      <alignment vertical="center" wrapText="1"/>
    </xf>
    <xf numFmtId="0" fontId="10" fillId="0" borderId="3" xfId="0" applyFont="1" applyBorder="1">
      <alignment vertical="center"/>
    </xf>
    <xf numFmtId="0" fontId="10" fillId="0" borderId="5" xfId="0" applyFont="1" applyBorder="1">
      <alignment vertical="center"/>
    </xf>
    <xf numFmtId="0" fontId="10" fillId="0" borderId="4" xfId="0" applyFont="1" applyBorder="1" applyAlignment="1">
      <alignment vertical="center" wrapText="1"/>
    </xf>
    <xf numFmtId="0" fontId="0" fillId="0" borderId="1" xfId="0" applyBorder="1">
      <alignment vertical="center"/>
    </xf>
    <xf numFmtId="0" fontId="0" fillId="0" borderId="8" xfId="0" applyBorder="1">
      <alignment vertical="center"/>
    </xf>
    <xf numFmtId="0" fontId="2" fillId="0" borderId="9" xfId="0" applyFont="1" applyBorder="1">
      <alignment vertical="center"/>
    </xf>
    <xf numFmtId="0" fontId="0" fillId="0" borderId="9" xfId="0" applyBorder="1">
      <alignment vertical="center"/>
    </xf>
    <xf numFmtId="0" fontId="0" fillId="0" borderId="8" xfId="0" applyBorder="1" applyAlignment="1">
      <alignment vertical="center" wrapText="1"/>
    </xf>
    <xf numFmtId="0" fontId="2" fillId="0" borderId="8" xfId="0" applyFont="1" applyBorder="1" applyAlignment="1">
      <alignment vertical="center" wrapText="1"/>
    </xf>
    <xf numFmtId="0" fontId="0" fillId="0" borderId="7" xfId="0" applyBorder="1">
      <alignment vertical="center"/>
    </xf>
    <xf numFmtId="0" fontId="2" fillId="0" borderId="3" xfId="0" applyFont="1" applyBorder="1" applyAlignment="1">
      <alignment vertical="center" wrapText="1"/>
    </xf>
    <xf numFmtId="0" fontId="9" fillId="0" borderId="10" xfId="0" applyFont="1" applyBorder="1">
      <alignment vertical="center"/>
    </xf>
    <xf numFmtId="0" fontId="0" fillId="0" borderId="10" xfId="0" applyBorder="1">
      <alignment vertical="center"/>
    </xf>
    <xf numFmtId="0" fontId="10" fillId="0" borderId="0" xfId="0" applyFont="1">
      <alignment vertical="center"/>
    </xf>
    <xf numFmtId="0" fontId="9" fillId="0" borderId="0" xfId="0" applyFont="1">
      <alignment vertical="center"/>
    </xf>
    <xf numFmtId="0" fontId="0" fillId="2" borderId="4" xfId="0" applyFill="1" applyBorder="1" applyProtection="1">
      <alignment vertical="center"/>
      <protection locked="0"/>
    </xf>
    <xf numFmtId="0" fontId="0" fillId="0" borderId="4" xfId="0" applyBorder="1" applyAlignment="1">
      <alignment vertical="center" wrapText="1"/>
    </xf>
    <xf numFmtId="0" fontId="0" fillId="0" borderId="0" xfId="0" applyAlignment="1">
      <alignment vertical="center" wrapText="1"/>
    </xf>
    <xf numFmtId="0" fontId="10" fillId="0" borderId="0" xfId="0" applyFont="1" applyAlignment="1">
      <alignment vertical="center" wrapText="1"/>
    </xf>
    <xf numFmtId="0" fontId="2" fillId="0" borderId="11"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vertical="center" wrapText="1"/>
    </xf>
    <xf numFmtId="0" fontId="2" fillId="0" borderId="12"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vertical="center" wrapText="1"/>
    </xf>
    <xf numFmtId="0" fontId="12" fillId="0" borderId="0" xfId="0" applyFont="1">
      <alignment vertical="center"/>
    </xf>
    <xf numFmtId="0" fontId="13" fillId="0" borderId="0" xfId="0" applyFont="1">
      <alignment vertical="center"/>
    </xf>
    <xf numFmtId="0" fontId="7" fillId="3" borderId="13" xfId="0" applyFont="1" applyFill="1" applyBorder="1">
      <alignment vertical="center"/>
    </xf>
    <xf numFmtId="0" fontId="7" fillId="3" borderId="14" xfId="0" applyFont="1" applyFill="1" applyBorder="1">
      <alignment vertical="center"/>
    </xf>
    <xf numFmtId="0" fontId="7" fillId="3" borderId="15" xfId="0" applyFont="1" applyFill="1" applyBorder="1">
      <alignment vertical="center"/>
    </xf>
    <xf numFmtId="0" fontId="0" fillId="0" borderId="12" xfId="0" applyBorder="1">
      <alignment vertical="center"/>
    </xf>
    <xf numFmtId="0" fontId="0" fillId="0" borderId="16" xfId="0" applyBorder="1">
      <alignment vertical="center"/>
    </xf>
    <xf numFmtId="0" fontId="0" fillId="0" borderId="11" xfId="0" applyBorder="1">
      <alignment vertical="center"/>
    </xf>
    <xf numFmtId="0" fontId="0" fillId="0" borderId="17" xfId="0" applyBorder="1">
      <alignment vertical="center"/>
    </xf>
    <xf numFmtId="0" fontId="15" fillId="0" borderId="0" xfId="0" applyFont="1" applyAlignment="1" applyProtection="1">
      <alignment vertical="center" wrapText="1"/>
      <protection hidden="1"/>
    </xf>
    <xf numFmtId="0" fontId="7" fillId="0" borderId="0" xfId="0" applyFont="1">
      <alignment vertical="center"/>
    </xf>
    <xf numFmtId="0" fontId="7" fillId="0" borderId="0" xfId="0" applyFont="1" applyAlignment="1">
      <alignment horizontal="right" vertical="center"/>
    </xf>
    <xf numFmtId="176" fontId="7" fillId="3" borderId="8" xfId="0" applyNumberFormat="1" applyFont="1" applyFill="1" applyBorder="1" applyAlignment="1">
      <alignment horizontal="center" vertical="center"/>
    </xf>
    <xf numFmtId="0" fontId="7" fillId="3" borderId="4" xfId="0" applyFont="1" applyFill="1" applyBorder="1" applyAlignment="1">
      <alignment horizontal="centerContinuous" vertical="center"/>
    </xf>
    <xf numFmtId="178" fontId="7" fillId="3" borderId="4" xfId="0" applyNumberFormat="1" applyFont="1" applyFill="1" applyBorder="1" applyAlignment="1">
      <alignment horizontal="center" vertical="center" shrinkToFit="1"/>
    </xf>
    <xf numFmtId="0" fontId="14" fillId="3" borderId="4" xfId="0" applyFont="1" applyFill="1" applyBorder="1" applyAlignment="1">
      <alignment horizontal="center" vertical="center" shrinkToFit="1"/>
    </xf>
    <xf numFmtId="0" fontId="7" fillId="0" borderId="0" xfId="0" applyFont="1" applyAlignment="1">
      <alignment horizontal="center" vertical="center"/>
    </xf>
    <xf numFmtId="0" fontId="7" fillId="0" borderId="0" xfId="0" applyFont="1" applyAlignment="1"/>
    <xf numFmtId="38" fontId="2" fillId="2" borderId="2" xfId="2" applyFont="1" applyFill="1" applyBorder="1" applyProtection="1">
      <alignment vertical="center"/>
      <protection locked="0"/>
    </xf>
    <xf numFmtId="38" fontId="2" fillId="3" borderId="2" xfId="2" applyFont="1" applyFill="1" applyBorder="1">
      <alignment vertical="center"/>
    </xf>
    <xf numFmtId="0" fontId="13" fillId="0" borderId="0" xfId="0" applyFont="1" applyAlignment="1">
      <alignment vertical="center" wrapText="1"/>
    </xf>
    <xf numFmtId="0" fontId="7" fillId="0" borderId="0" xfId="0" applyFont="1" applyAlignment="1">
      <alignment horizontal="left" indent="1"/>
    </xf>
    <xf numFmtId="179" fontId="7" fillId="3" borderId="4" xfId="0" applyNumberFormat="1" applyFont="1" applyFill="1" applyBorder="1" applyAlignment="1">
      <alignment horizontal="center" vertical="center"/>
    </xf>
    <xf numFmtId="0" fontId="10" fillId="3" borderId="3" xfId="0" applyFont="1" applyFill="1" applyBorder="1" applyAlignment="1">
      <alignment horizontal="left" vertical="center" wrapText="1"/>
    </xf>
    <xf numFmtId="38" fontId="2" fillId="3" borderId="4" xfId="2" applyFont="1" applyFill="1" applyBorder="1">
      <alignment vertical="center"/>
    </xf>
    <xf numFmtId="0" fontId="10" fillId="0" borderId="3" xfId="0" applyFont="1" applyBorder="1" applyAlignment="1">
      <alignment horizontal="left" vertical="center" wrapText="1"/>
    </xf>
    <xf numFmtId="38" fontId="0" fillId="2" borderId="2" xfId="2" applyFont="1" applyFill="1" applyBorder="1" applyProtection="1">
      <alignment vertical="center"/>
      <protection locked="0"/>
    </xf>
    <xf numFmtId="38" fontId="2" fillId="2" borderId="4" xfId="2" applyFont="1" applyFill="1" applyBorder="1" applyProtection="1">
      <alignment vertical="center"/>
      <protection locked="0"/>
    </xf>
    <xf numFmtId="0" fontId="11" fillId="0" borderId="0" xfId="4">
      <alignment vertical="center"/>
    </xf>
    <xf numFmtId="0" fontId="11" fillId="0" borderId="0" xfId="4" applyAlignment="1">
      <alignment horizontal="left" vertical="center" indent="1"/>
    </xf>
    <xf numFmtId="0" fontId="11" fillId="0" borderId="0" xfId="4" applyAlignment="1">
      <alignment horizontal="left" vertical="center"/>
    </xf>
    <xf numFmtId="0" fontId="11" fillId="0" borderId="0" xfId="4" applyAlignment="1">
      <alignment vertical="center" wrapText="1"/>
    </xf>
    <xf numFmtId="0" fontId="13" fillId="0" borderId="5" xfId="0" applyFont="1" applyBorder="1">
      <alignment vertical="center"/>
    </xf>
    <xf numFmtId="0" fontId="13" fillId="0" borderId="0" xfId="0" applyFont="1" applyAlignment="1">
      <alignment horizontal="left" indent="1"/>
    </xf>
    <xf numFmtId="0" fontId="7" fillId="0" borderId="0" xfId="0" applyFont="1" applyAlignment="1">
      <alignment horizontal="left" vertical="center" indent="1"/>
    </xf>
    <xf numFmtId="0" fontId="10" fillId="0" borderId="0" xfId="0" applyFont="1" applyAlignment="1">
      <alignment horizontal="left" vertical="center" wrapText="1"/>
    </xf>
    <xf numFmtId="0" fontId="19" fillId="0" borderId="0" xfId="0" applyFont="1">
      <alignment vertical="center"/>
    </xf>
    <xf numFmtId="0" fontId="13" fillId="0" borderId="0" xfId="0" applyFont="1" applyAlignment="1">
      <alignment horizontal="left" vertical="center" indent="1"/>
    </xf>
    <xf numFmtId="0" fontId="10" fillId="3" borderId="3" xfId="0" applyFont="1" applyFill="1" applyBorder="1" applyAlignment="1">
      <alignment vertical="center" wrapText="1"/>
    </xf>
    <xf numFmtId="0" fontId="2" fillId="3" borderId="4" xfId="0" applyFont="1" applyFill="1" applyBorder="1">
      <alignment vertical="center"/>
    </xf>
    <xf numFmtId="0" fontId="15" fillId="0" borderId="0" xfId="0" applyFont="1">
      <alignment vertical="center"/>
    </xf>
    <xf numFmtId="0" fontId="7" fillId="3" borderId="8" xfId="0" applyFont="1" applyFill="1" applyBorder="1" applyAlignment="1">
      <alignment horizontal="centerContinuous" vertical="center"/>
    </xf>
    <xf numFmtId="0" fontId="2" fillId="3" borderId="8" xfId="0" applyFont="1" applyFill="1" applyBorder="1" applyAlignment="1">
      <alignment horizontal="centerContinuous" vertical="center"/>
    </xf>
    <xf numFmtId="0" fontId="2" fillId="3" borderId="21" xfId="0" applyFont="1" applyFill="1" applyBorder="1" applyAlignment="1">
      <alignment horizontal="centerContinuous" vertical="center"/>
    </xf>
    <xf numFmtId="0" fontId="7" fillId="3" borderId="22" xfId="0" applyFont="1" applyFill="1" applyBorder="1" applyAlignment="1">
      <alignment horizontal="centerContinuous" vertical="center"/>
    </xf>
    <xf numFmtId="0" fontId="7" fillId="3" borderId="22" xfId="0" applyFont="1" applyFill="1" applyBorder="1" applyAlignment="1">
      <alignment horizontal="left" vertical="center" indent="1"/>
    </xf>
    <xf numFmtId="0" fontId="7" fillId="3" borderId="11" xfId="0" applyFont="1" applyFill="1" applyBorder="1" applyAlignment="1">
      <alignment horizontal="centerContinuous" vertical="center" wrapText="1"/>
    </xf>
    <xf numFmtId="0" fontId="7" fillId="3" borderId="2" xfId="0" applyFont="1" applyFill="1" applyBorder="1" applyAlignment="1">
      <alignment horizontal="centerContinuous" vertical="center" wrapText="1"/>
    </xf>
    <xf numFmtId="0" fontId="7" fillId="3" borderId="8" xfId="0" applyFont="1" applyFill="1" applyBorder="1" applyAlignment="1">
      <alignment vertical="center" wrapText="1"/>
    </xf>
    <xf numFmtId="0" fontId="7" fillId="3" borderId="21" xfId="0" applyFont="1" applyFill="1" applyBorder="1" applyAlignment="1">
      <alignment vertical="center" wrapText="1"/>
    </xf>
    <xf numFmtId="0" fontId="15" fillId="0" borderId="0" xfId="0" applyFont="1" applyAlignment="1">
      <alignment vertical="center" wrapText="1"/>
    </xf>
    <xf numFmtId="0" fontId="7" fillId="3" borderId="22" xfId="0" applyFont="1" applyFill="1" applyBorder="1" applyAlignment="1">
      <alignment vertical="center" wrapText="1"/>
    </xf>
    <xf numFmtId="0" fontId="2" fillId="0" borderId="22" xfId="0" applyFont="1" applyBorder="1" applyAlignment="1">
      <alignment horizontal="left" vertical="center" indent="1"/>
    </xf>
    <xf numFmtId="0" fontId="2" fillId="0" borderId="4" xfId="0" applyFont="1" applyBorder="1" applyAlignment="1">
      <alignment horizontal="left" vertical="center" indent="1"/>
    </xf>
    <xf numFmtId="0" fontId="10" fillId="0" borderId="4" xfId="0" applyFont="1" applyBorder="1" applyAlignment="1">
      <alignment horizontal="left" vertical="center" indent="1"/>
    </xf>
    <xf numFmtId="38" fontId="7" fillId="3" borderId="8" xfId="0" applyNumberFormat="1" applyFont="1" applyFill="1" applyBorder="1" applyAlignment="1">
      <alignment vertical="center" wrapText="1"/>
    </xf>
    <xf numFmtId="0" fontId="20" fillId="0" borderId="23" xfId="0" applyFont="1" applyBorder="1" applyAlignment="1">
      <alignment horizontal="left" vertical="center" indent="1"/>
    </xf>
    <xf numFmtId="38" fontId="15" fillId="0" borderId="0" xfId="2" applyFont="1" applyAlignment="1">
      <alignment vertical="center" wrapText="1"/>
    </xf>
    <xf numFmtId="38" fontId="2" fillId="0" borderId="0" xfId="2" applyFont="1" applyAlignment="1">
      <alignment vertical="center" wrapText="1"/>
    </xf>
    <xf numFmtId="49" fontId="2" fillId="2" borderId="25" xfId="0" applyNumberFormat="1" applyFont="1" applyFill="1" applyBorder="1" applyAlignment="1" applyProtection="1">
      <alignment vertical="center" wrapText="1"/>
      <protection locked="0"/>
    </xf>
    <xf numFmtId="38" fontId="2" fillId="2" borderId="26" xfId="2" applyFont="1" applyFill="1" applyBorder="1" applyProtection="1">
      <alignment vertical="center"/>
      <protection locked="0"/>
    </xf>
    <xf numFmtId="0" fontId="2" fillId="3" borderId="8" xfId="0" applyFont="1" applyFill="1" applyBorder="1" applyAlignment="1">
      <alignment horizontal="left" vertical="center" indent="1"/>
    </xf>
    <xf numFmtId="0" fontId="10" fillId="3" borderId="4" xfId="0" applyFont="1" applyFill="1" applyBorder="1" applyAlignment="1">
      <alignment horizontal="left" vertical="center" indent="1"/>
    </xf>
    <xf numFmtId="49" fontId="2" fillId="3" borderId="25" xfId="0" applyNumberFormat="1" applyFont="1" applyFill="1" applyBorder="1" applyAlignment="1">
      <alignment vertical="center" wrapText="1"/>
    </xf>
    <xf numFmtId="38" fontId="2" fillId="3" borderId="26" xfId="2" applyFont="1" applyFill="1" applyBorder="1">
      <alignment vertical="center"/>
    </xf>
    <xf numFmtId="38" fontId="2" fillId="2" borderId="8" xfId="2" applyFont="1" applyFill="1" applyBorder="1" applyProtection="1">
      <alignment vertical="center"/>
      <protection locked="0"/>
    </xf>
    <xf numFmtId="49" fontId="2" fillId="2" borderId="21" xfId="0" applyNumberFormat="1" applyFont="1" applyFill="1" applyBorder="1" applyAlignment="1" applyProtection="1">
      <alignment vertical="center" wrapText="1"/>
      <protection locked="0"/>
    </xf>
    <xf numFmtId="38" fontId="2" fillId="2" borderId="22" xfId="2" applyFont="1" applyFill="1" applyBorder="1" applyProtection="1">
      <alignment vertical="center"/>
      <protection locked="0"/>
    </xf>
    <xf numFmtId="0" fontId="2" fillId="3" borderId="4" xfId="0" applyFont="1" applyFill="1" applyBorder="1" applyAlignment="1">
      <alignment horizontal="left" vertical="center" indent="1"/>
    </xf>
    <xf numFmtId="14" fontId="0" fillId="0" borderId="0" xfId="0" applyNumberFormat="1">
      <alignment vertical="center"/>
    </xf>
    <xf numFmtId="38" fontId="0" fillId="0" borderId="0" xfId="0" applyNumberFormat="1">
      <alignment vertical="center"/>
    </xf>
    <xf numFmtId="0" fontId="10" fillId="3" borderId="4" xfId="0" applyFont="1" applyFill="1" applyBorder="1">
      <alignment vertical="center"/>
    </xf>
    <xf numFmtId="0" fontId="2" fillId="3" borderId="4" xfId="0" applyFont="1" applyFill="1" applyBorder="1" applyAlignment="1">
      <alignment vertical="center" wrapText="1"/>
    </xf>
    <xf numFmtId="0" fontId="10" fillId="7" borderId="4" xfId="0" applyFont="1" applyFill="1" applyBorder="1">
      <alignment vertical="center"/>
    </xf>
    <xf numFmtId="0" fontId="10" fillId="0" borderId="4" xfId="0" applyFont="1" applyBorder="1">
      <alignment vertical="center"/>
    </xf>
    <xf numFmtId="0" fontId="21" fillId="0" borderId="4" xfId="0" applyFont="1" applyBorder="1">
      <alignment vertical="center"/>
    </xf>
    <xf numFmtId="0" fontId="5" fillId="8" borderId="0" xfId="0" applyFont="1" applyFill="1">
      <alignment vertical="center"/>
    </xf>
    <xf numFmtId="0" fontId="6" fillId="8" borderId="0" xfId="0" applyFont="1" applyFill="1">
      <alignment vertical="center"/>
    </xf>
    <xf numFmtId="176" fontId="7" fillId="3" borderId="8" xfId="0" applyNumberFormat="1" applyFont="1" applyFill="1" applyBorder="1" applyAlignment="1">
      <alignment horizontal="center" vertical="center" shrinkToFit="1"/>
    </xf>
    <xf numFmtId="0" fontId="0" fillId="8" borderId="4" xfId="0" applyFill="1" applyBorder="1" applyAlignment="1">
      <alignment horizontal="left" vertical="center"/>
    </xf>
    <xf numFmtId="0" fontId="10" fillId="8" borderId="0" xfId="0" applyFont="1" applyFill="1">
      <alignment vertical="center"/>
    </xf>
    <xf numFmtId="0" fontId="0" fillId="8" borderId="0" xfId="0" applyFill="1">
      <alignment vertical="center"/>
    </xf>
    <xf numFmtId="0" fontId="10" fillId="8" borderId="12" xfId="0" applyFont="1" applyFill="1" applyBorder="1">
      <alignment vertical="center"/>
    </xf>
    <xf numFmtId="0" fontId="10" fillId="8" borderId="11" xfId="0" applyFont="1" applyFill="1" applyBorder="1">
      <alignment vertical="center"/>
    </xf>
    <xf numFmtId="0" fontId="2" fillId="0" borderId="2" xfId="0" applyFont="1" applyBorder="1" applyAlignment="1">
      <alignment horizontal="left" vertical="center"/>
    </xf>
    <xf numFmtId="0" fontId="7" fillId="0" borderId="0" xfId="0" applyFont="1" applyAlignment="1">
      <alignment vertical="center" wrapText="1"/>
    </xf>
    <xf numFmtId="0" fontId="0" fillId="6" borderId="27" xfId="0" applyFill="1" applyBorder="1" applyAlignment="1">
      <alignment vertical="center" wrapText="1"/>
    </xf>
    <xf numFmtId="0" fontId="0" fillId="0" borderId="2" xfId="0" applyBorder="1" applyAlignment="1">
      <alignment horizontal="center" vertical="center"/>
    </xf>
    <xf numFmtId="0" fontId="0" fillId="9" borderId="0" xfId="0" applyFill="1" applyAlignment="1">
      <alignment vertical="center" wrapText="1"/>
    </xf>
    <xf numFmtId="0" fontId="0" fillId="0" borderId="27" xfId="0" applyBorder="1" applyAlignment="1">
      <alignment vertical="center" wrapText="1"/>
    </xf>
    <xf numFmtId="0" fontId="25" fillId="0" borderId="0" xfId="0" applyFont="1">
      <alignment vertical="center"/>
    </xf>
    <xf numFmtId="0" fontId="0" fillId="0" borderId="29" xfId="0" applyBorder="1">
      <alignment vertical="center"/>
    </xf>
    <xf numFmtId="0" fontId="0" fillId="0" borderId="30" xfId="0" applyBorder="1">
      <alignment vertical="center"/>
    </xf>
    <xf numFmtId="178" fontId="7"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shrinkToFit="1"/>
    </xf>
    <xf numFmtId="0" fontId="23" fillId="9" borderId="28" xfId="0" applyFont="1" applyFill="1" applyBorder="1">
      <alignment vertical="center"/>
    </xf>
    <xf numFmtId="0" fontId="7" fillId="0" borderId="29" xfId="0" applyFont="1" applyBorder="1">
      <alignment vertical="center"/>
    </xf>
    <xf numFmtId="0" fontId="23" fillId="9" borderId="29" xfId="0" applyFont="1" applyFill="1" applyBorder="1">
      <alignment vertical="center"/>
    </xf>
    <xf numFmtId="0" fontId="23" fillId="9" borderId="30" xfId="0" applyFont="1" applyFill="1" applyBorder="1" applyAlignment="1">
      <alignment vertical="center" wrapText="1"/>
    </xf>
    <xf numFmtId="181" fontId="26" fillId="0" borderId="31" xfId="0" applyNumberFormat="1" applyFont="1" applyBorder="1">
      <alignment vertical="center"/>
    </xf>
    <xf numFmtId="0" fontId="26" fillId="0" borderId="0" xfId="0" applyFont="1" applyAlignment="1">
      <alignment horizontal="center" vertical="center"/>
    </xf>
    <xf numFmtId="0" fontId="13" fillId="0" borderId="34" xfId="0" applyFont="1" applyBorder="1">
      <alignment vertical="center"/>
    </xf>
    <xf numFmtId="0" fontId="13" fillId="0" borderId="35" xfId="0" applyFont="1" applyBorder="1">
      <alignment vertical="center"/>
    </xf>
    <xf numFmtId="0" fontId="13" fillId="0" borderId="35" xfId="0" applyFont="1" applyBorder="1" applyAlignment="1">
      <alignment horizontal="right" vertical="center"/>
    </xf>
    <xf numFmtId="0" fontId="13" fillId="0" borderId="36" xfId="0" applyFont="1" applyBorder="1" applyAlignment="1">
      <alignment horizontal="right" vertical="center"/>
    </xf>
    <xf numFmtId="0" fontId="27" fillId="0" borderId="0" xfId="0" applyFont="1">
      <alignment vertical="center"/>
    </xf>
    <xf numFmtId="0" fontId="0" fillId="0" borderId="3" xfId="0" applyBorder="1">
      <alignment vertical="center"/>
    </xf>
    <xf numFmtId="0" fontId="9" fillId="0" borderId="10" xfId="0" applyFont="1" applyBorder="1" applyAlignment="1">
      <alignment horizontal="center" vertical="center"/>
    </xf>
    <xf numFmtId="179" fontId="7" fillId="3" borderId="2" xfId="0" applyNumberFormat="1" applyFont="1" applyFill="1" applyBorder="1" applyAlignment="1">
      <alignment horizontal="center" vertical="center"/>
    </xf>
    <xf numFmtId="0" fontId="28" fillId="0" borderId="0" xfId="0" applyFont="1" applyAlignment="1">
      <alignment vertical="top"/>
    </xf>
    <xf numFmtId="0" fontId="0" fillId="0" borderId="0" xfId="0" applyAlignment="1">
      <alignment horizontal="right" vertical="center"/>
    </xf>
    <xf numFmtId="0" fontId="0" fillId="0" borderId="3" xfId="0" applyBorder="1" applyAlignment="1">
      <alignment horizontal="right" vertical="center"/>
    </xf>
    <xf numFmtId="0" fontId="0" fillId="0" borderId="4" xfId="0" applyBorder="1" applyAlignment="1">
      <alignment horizontal="left" vertical="center"/>
    </xf>
    <xf numFmtId="0" fontId="0" fillId="0" borderId="0" xfId="0" applyAlignment="1">
      <alignment horizontal="left" vertical="center"/>
    </xf>
    <xf numFmtId="49" fontId="0" fillId="2" borderId="2" xfId="0" applyNumberFormat="1" applyFill="1" applyBorder="1" applyProtection="1">
      <alignment vertical="center"/>
      <protection locked="0"/>
    </xf>
    <xf numFmtId="0" fontId="0" fillId="0" borderId="2" xfId="0" applyBorder="1" applyAlignment="1">
      <alignment horizontal="left" vertical="center" wrapText="1"/>
    </xf>
    <xf numFmtId="49" fontId="0" fillId="2" borderId="4" xfId="0" applyNumberFormat="1" applyFill="1" applyBorder="1" applyProtection="1">
      <alignment vertical="center"/>
      <protection locked="0"/>
    </xf>
    <xf numFmtId="0" fontId="0" fillId="0" borderId="17" xfId="0" applyBorder="1" applyAlignment="1">
      <alignment horizontal="center" vertical="center"/>
    </xf>
    <xf numFmtId="0" fontId="30" fillId="0" borderId="0" xfId="0" applyFont="1" applyAlignment="1">
      <alignment horizontal="right" vertical="center"/>
    </xf>
    <xf numFmtId="0" fontId="30" fillId="0" borderId="0" xfId="0" applyFont="1">
      <alignment vertical="center"/>
    </xf>
    <xf numFmtId="0" fontId="30" fillId="0" borderId="8" xfId="0" applyFont="1" applyBorder="1" applyAlignment="1">
      <alignment horizontal="center" vertical="center"/>
    </xf>
    <xf numFmtId="40" fontId="30" fillId="0" borderId="0" xfId="5" applyFont="1">
      <alignment vertical="center"/>
    </xf>
    <xf numFmtId="38" fontId="30" fillId="0" borderId="0" xfId="0" applyNumberFormat="1" applyFont="1">
      <alignment vertical="center"/>
    </xf>
    <xf numFmtId="0" fontId="30" fillId="3" borderId="17" xfId="0" applyFont="1" applyFill="1" applyBorder="1" applyAlignment="1">
      <alignment vertical="center" wrapText="1"/>
    </xf>
    <xf numFmtId="0" fontId="30" fillId="3" borderId="8" xfId="0" applyFont="1" applyFill="1" applyBorder="1">
      <alignment vertical="center"/>
    </xf>
    <xf numFmtId="38" fontId="30" fillId="0" borderId="0" xfId="5" applyNumberFormat="1" applyFont="1">
      <alignment vertical="center"/>
    </xf>
    <xf numFmtId="0" fontId="30" fillId="4" borderId="17" xfId="0" applyFont="1" applyFill="1" applyBorder="1" applyAlignment="1">
      <alignment vertical="center" wrapText="1"/>
    </xf>
    <xf numFmtId="0" fontId="30" fillId="4" borderId="8" xfId="0" applyFont="1" applyFill="1" applyBorder="1">
      <alignment vertical="center"/>
    </xf>
    <xf numFmtId="0" fontId="31" fillId="0" borderId="0" xfId="0" applyFont="1">
      <alignment vertical="center"/>
    </xf>
    <xf numFmtId="0" fontId="0" fillId="6" borderId="46" xfId="0" applyFill="1" applyBorder="1" applyAlignment="1">
      <alignment vertical="center" wrapText="1"/>
    </xf>
    <xf numFmtId="0" fontId="0" fillId="0" borderId="0" xfId="0" applyAlignment="1">
      <alignment horizontal="right" vertical="center" wrapText="1"/>
    </xf>
    <xf numFmtId="0" fontId="0" fillId="10" borderId="46" xfId="0" applyFill="1" applyBorder="1" applyAlignment="1">
      <alignment vertical="center" wrapText="1"/>
    </xf>
    <xf numFmtId="0" fontId="32" fillId="0" borderId="0" xfId="0" applyFont="1">
      <alignment vertical="center"/>
    </xf>
    <xf numFmtId="38" fontId="15" fillId="0" borderId="0" xfId="2" applyFont="1" applyFill="1" applyAlignment="1">
      <alignment vertical="center" wrapText="1"/>
    </xf>
    <xf numFmtId="0" fontId="33" fillId="0" borderId="0" xfId="0" applyFont="1">
      <alignment vertical="center"/>
    </xf>
    <xf numFmtId="0" fontId="34" fillId="0" borderId="0" xfId="0" applyFont="1">
      <alignment vertical="center"/>
    </xf>
    <xf numFmtId="49" fontId="0" fillId="2" borderId="1" xfId="0" applyNumberFormat="1" applyFill="1" applyBorder="1" applyAlignment="1" applyProtection="1">
      <alignment vertical="center" wrapText="1"/>
      <protection locked="0"/>
    </xf>
    <xf numFmtId="0" fontId="16" fillId="0" borderId="0" xfId="0" applyFont="1">
      <alignment vertical="center"/>
    </xf>
    <xf numFmtId="38" fontId="0" fillId="3" borderId="4" xfId="2" applyFont="1" applyFill="1" applyBorder="1" applyAlignment="1">
      <alignment horizontal="left" vertical="center" indent="1"/>
    </xf>
    <xf numFmtId="38" fontId="10" fillId="3" borderId="4" xfId="2" applyFont="1" applyFill="1" applyBorder="1" applyAlignment="1">
      <alignment horizontal="left" vertical="center" indent="1"/>
    </xf>
    <xf numFmtId="38" fontId="7" fillId="3" borderId="8" xfId="2" applyFont="1" applyFill="1" applyBorder="1" applyAlignment="1">
      <alignment vertical="center" wrapText="1"/>
    </xf>
    <xf numFmtId="38" fontId="7" fillId="3" borderId="21" xfId="2" applyFont="1" applyFill="1" applyBorder="1" applyAlignment="1">
      <alignment vertical="center" wrapText="1"/>
    </xf>
    <xf numFmtId="38" fontId="20" fillId="3" borderId="24" xfId="2" applyFont="1" applyFill="1" applyBorder="1" applyAlignment="1">
      <alignment horizontal="left" vertical="center" indent="1"/>
    </xf>
    <xf numFmtId="0" fontId="2" fillId="3" borderId="22" xfId="0" applyFont="1" applyFill="1" applyBorder="1" applyAlignment="1">
      <alignment horizontal="left" vertical="center" indent="1"/>
    </xf>
    <xf numFmtId="0" fontId="20" fillId="3" borderId="24" xfId="0" applyFont="1" applyFill="1" applyBorder="1" applyAlignment="1">
      <alignment horizontal="left" vertical="center" indent="1"/>
    </xf>
    <xf numFmtId="0" fontId="20" fillId="3" borderId="23" xfId="0" applyFont="1" applyFill="1" applyBorder="1" applyAlignment="1">
      <alignment horizontal="left" vertical="center" indent="1"/>
    </xf>
    <xf numFmtId="0" fontId="0" fillId="6" borderId="48" xfId="0" applyFill="1" applyBorder="1" applyAlignment="1">
      <alignment horizontal="center" vertical="center" wrapText="1"/>
    </xf>
    <xf numFmtId="0" fontId="0" fillId="6" borderId="27" xfId="0" applyFill="1" applyBorder="1" applyAlignment="1">
      <alignment horizontal="center" vertical="center" wrapText="1"/>
    </xf>
    <xf numFmtId="49" fontId="0" fillId="0" borderId="0" xfId="0" applyNumberFormat="1" applyAlignment="1">
      <alignment vertical="center" wrapText="1"/>
    </xf>
    <xf numFmtId="49" fontId="0" fillId="9" borderId="0" xfId="0" applyNumberFormat="1" applyFill="1" applyAlignment="1">
      <alignment vertical="center" wrapText="1"/>
    </xf>
    <xf numFmtId="0" fontId="15" fillId="9" borderId="0" xfId="0" applyFont="1" applyFill="1" applyAlignment="1">
      <alignment vertical="center" wrapText="1"/>
    </xf>
    <xf numFmtId="49" fontId="35" fillId="11" borderId="50" xfId="0" applyNumberFormat="1" applyFont="1" applyFill="1" applyBorder="1" applyAlignment="1">
      <alignment horizontal="center" vertical="center" wrapText="1"/>
    </xf>
    <xf numFmtId="0" fontId="0" fillId="0" borderId="46" xfId="0" applyBorder="1" applyAlignment="1">
      <alignment horizontal="left" vertical="center" wrapText="1"/>
    </xf>
    <xf numFmtId="0" fontId="0" fillId="0" borderId="46" xfId="0" applyBorder="1" applyAlignment="1">
      <alignment vertical="center" wrapText="1"/>
    </xf>
    <xf numFmtId="0" fontId="27" fillId="0" borderId="0" xfId="0" applyFont="1" applyAlignment="1">
      <alignment vertical="center" wrapText="1"/>
    </xf>
    <xf numFmtId="0" fontId="0" fillId="8" borderId="27" xfId="0" applyFill="1" applyBorder="1" applyAlignment="1">
      <alignment vertical="center" wrapText="1"/>
    </xf>
    <xf numFmtId="0" fontId="23" fillId="9" borderId="0" xfId="0" applyFont="1" applyFill="1" applyAlignment="1">
      <alignment vertical="center" wrapText="1"/>
    </xf>
    <xf numFmtId="0" fontId="23" fillId="0" borderId="0" xfId="0" applyFont="1" applyAlignment="1">
      <alignment vertical="center" wrapText="1"/>
    </xf>
    <xf numFmtId="0" fontId="0" fillId="6" borderId="48" xfId="0" applyFill="1" applyBorder="1" applyAlignment="1">
      <alignment vertical="center" wrapText="1"/>
    </xf>
    <xf numFmtId="0" fontId="7" fillId="6" borderId="27" xfId="0" applyFont="1" applyFill="1" applyBorder="1" applyAlignment="1">
      <alignment vertical="center" wrapText="1"/>
    </xf>
    <xf numFmtId="49" fontId="0" fillId="0" borderId="4" xfId="0" applyNumberFormat="1" applyBorder="1" applyProtection="1">
      <alignment vertical="center"/>
      <protection locked="0"/>
    </xf>
    <xf numFmtId="38" fontId="27" fillId="0" borderId="0" xfId="0" applyNumberFormat="1" applyFont="1" applyAlignment="1">
      <alignment vertical="center" wrapText="1"/>
    </xf>
    <xf numFmtId="0" fontId="0" fillId="0" borderId="45" xfId="0" applyBorder="1" applyAlignment="1">
      <alignment vertical="center" wrapText="1"/>
    </xf>
    <xf numFmtId="38" fontId="27" fillId="0" borderId="0" xfId="5" applyNumberFormat="1" applyFont="1" applyAlignment="1">
      <alignment vertical="center" wrapText="1"/>
    </xf>
    <xf numFmtId="0" fontId="3" fillId="8" borderId="0" xfId="0" applyFont="1" applyFill="1">
      <alignment vertical="center"/>
    </xf>
    <xf numFmtId="0" fontId="0" fillId="8" borderId="0" xfId="0" applyFill="1" applyAlignment="1">
      <alignment horizontal="right" vertical="center"/>
    </xf>
    <xf numFmtId="0" fontId="9" fillId="8" borderId="0" xfId="0" applyFont="1" applyFill="1">
      <alignment vertical="center"/>
    </xf>
    <xf numFmtId="0" fontId="36" fillId="8" borderId="6" xfId="0" applyFont="1" applyFill="1" applyBorder="1" applyAlignment="1">
      <alignment horizontal="right" vertical="center"/>
    </xf>
    <xf numFmtId="0" fontId="10" fillId="8" borderId="1" xfId="0" applyFont="1" applyFill="1" applyBorder="1">
      <alignment vertical="center"/>
    </xf>
    <xf numFmtId="0" fontId="10" fillId="8" borderId="2" xfId="0" applyFont="1" applyFill="1" applyBorder="1">
      <alignment vertical="center"/>
    </xf>
    <xf numFmtId="0" fontId="0" fillId="8" borderId="1" xfId="0" applyFill="1" applyBorder="1" applyAlignment="1">
      <alignment horizontal="left" vertical="center"/>
    </xf>
    <xf numFmtId="0" fontId="10" fillId="8" borderId="17" xfId="0" applyFont="1" applyFill="1" applyBorder="1">
      <alignment vertical="center"/>
    </xf>
    <xf numFmtId="0" fontId="36" fillId="8" borderId="16" xfId="0" applyFont="1" applyFill="1" applyBorder="1" applyAlignment="1">
      <alignment horizontal="right" vertical="center"/>
    </xf>
    <xf numFmtId="0" fontId="10" fillId="8" borderId="16" xfId="0" applyFont="1" applyFill="1" applyBorder="1">
      <alignment vertical="center"/>
    </xf>
    <xf numFmtId="0" fontId="0" fillId="8" borderId="10" xfId="0" applyFill="1" applyBorder="1">
      <alignment vertical="center"/>
    </xf>
    <xf numFmtId="0" fontId="0" fillId="8" borderId="6" xfId="0" applyFill="1" applyBorder="1">
      <alignment vertical="center"/>
    </xf>
    <xf numFmtId="0" fontId="36" fillId="8" borderId="10" xfId="0" applyFont="1" applyFill="1" applyBorder="1" applyAlignment="1">
      <alignment horizontal="right" vertical="center"/>
    </xf>
    <xf numFmtId="11" fontId="0" fillId="8" borderId="0" xfId="0" applyNumberFormat="1" applyFill="1">
      <alignment vertical="center"/>
    </xf>
    <xf numFmtId="0" fontId="36" fillId="8" borderId="2" xfId="0" applyFont="1" applyFill="1" applyBorder="1" applyAlignment="1">
      <alignment horizontal="right" vertical="center"/>
    </xf>
    <xf numFmtId="0" fontId="36" fillId="8" borderId="17" xfId="0" applyFont="1" applyFill="1" applyBorder="1" applyAlignment="1">
      <alignment horizontal="right" vertical="center"/>
    </xf>
    <xf numFmtId="0" fontId="36" fillId="8" borderId="18" xfId="0" applyFont="1" applyFill="1" applyBorder="1" applyAlignment="1">
      <alignment horizontal="right" vertical="center"/>
    </xf>
    <xf numFmtId="178" fontId="0" fillId="0" borderId="0" xfId="0" applyNumberFormat="1">
      <alignment vertical="center"/>
    </xf>
    <xf numFmtId="178" fontId="7" fillId="3" borderId="8" xfId="0" applyNumberFormat="1" applyFont="1" applyFill="1" applyBorder="1" applyAlignment="1">
      <alignment horizontal="center" vertical="center"/>
    </xf>
    <xf numFmtId="0" fontId="8" fillId="8" borderId="0" xfId="0" applyFont="1" applyFill="1">
      <alignment vertical="center"/>
    </xf>
    <xf numFmtId="0" fontId="10" fillId="8" borderId="3" xfId="0" applyFont="1" applyFill="1" applyBorder="1">
      <alignment vertical="center"/>
    </xf>
    <xf numFmtId="0" fontId="10" fillId="8" borderId="3" xfId="0" applyFont="1" applyFill="1" applyBorder="1" applyAlignment="1">
      <alignment vertical="center" wrapText="1"/>
    </xf>
    <xf numFmtId="178" fontId="7" fillId="3" borderId="4" xfId="0" applyNumberFormat="1" applyFont="1" applyFill="1" applyBorder="1" applyAlignment="1">
      <alignment horizontal="centerContinuous" vertical="center"/>
    </xf>
    <xf numFmtId="178" fontId="7" fillId="3" borderId="32" xfId="0" applyNumberFormat="1" applyFont="1" applyFill="1" applyBorder="1" applyAlignment="1">
      <alignment horizontal="centerContinuous" vertical="center"/>
    </xf>
    <xf numFmtId="0" fontId="37" fillId="0" borderId="0" xfId="4" applyFont="1" applyAlignment="1">
      <alignment horizontal="left" vertical="center" indent="1"/>
    </xf>
    <xf numFmtId="0" fontId="38" fillId="0" borderId="0" xfId="4" applyFont="1" applyAlignment="1">
      <alignment horizontal="left" vertical="center" indent="1"/>
    </xf>
    <xf numFmtId="176" fontId="7" fillId="3" borderId="17" xfId="0" applyNumberFormat="1" applyFont="1" applyFill="1" applyBorder="1" applyAlignment="1">
      <alignment horizontal="center" vertical="center"/>
    </xf>
    <xf numFmtId="178" fontId="7" fillId="3" borderId="2" xfId="0" applyNumberFormat="1" applyFont="1" applyFill="1" applyBorder="1" applyAlignment="1">
      <alignment horizontal="center" vertical="center" shrinkToFit="1"/>
    </xf>
    <xf numFmtId="0" fontId="14" fillId="3" borderId="2" xfId="0" applyFont="1" applyFill="1" applyBorder="1" applyAlignment="1">
      <alignment horizontal="center" vertical="center" shrinkToFit="1"/>
    </xf>
    <xf numFmtId="178" fontId="7" fillId="3" borderId="8" xfId="0" applyNumberFormat="1" applyFont="1" applyFill="1" applyBorder="1" applyAlignment="1">
      <alignment horizontal="center" vertical="center" shrinkToFit="1"/>
    </xf>
    <xf numFmtId="0" fontId="0" fillId="8" borderId="53" xfId="0" applyFill="1" applyBorder="1">
      <alignment vertical="center"/>
    </xf>
    <xf numFmtId="178" fontId="7" fillId="3" borderId="11" xfId="0" applyNumberFormat="1" applyFont="1" applyFill="1" applyBorder="1" applyAlignment="1">
      <alignment horizontal="center" vertical="center" shrinkToFit="1"/>
    </xf>
    <xf numFmtId="0" fontId="39" fillId="12" borderId="31" xfId="0" applyFont="1" applyFill="1" applyBorder="1">
      <alignment vertical="center"/>
    </xf>
    <xf numFmtId="0" fontId="39" fillId="12" borderId="0" xfId="0" applyFont="1" applyFill="1">
      <alignment vertical="center"/>
    </xf>
    <xf numFmtId="0" fontId="39" fillId="10" borderId="0" xfId="0" applyFont="1" applyFill="1">
      <alignment vertical="center"/>
    </xf>
    <xf numFmtId="0" fontId="39" fillId="5" borderId="0" xfId="0" applyFont="1" applyFill="1">
      <alignment vertical="center"/>
    </xf>
    <xf numFmtId="0" fontId="39" fillId="12" borderId="34" xfId="0" applyFont="1" applyFill="1" applyBorder="1">
      <alignment vertical="center"/>
    </xf>
    <xf numFmtId="0" fontId="39" fillId="10" borderId="35" xfId="0" applyFont="1" applyFill="1" applyBorder="1">
      <alignment vertical="center"/>
    </xf>
    <xf numFmtId="0" fontId="40" fillId="12" borderId="0" xfId="0" applyFont="1" applyFill="1">
      <alignment vertical="center"/>
    </xf>
    <xf numFmtId="0" fontId="40" fillId="10" borderId="0" xfId="0" applyFont="1" applyFill="1">
      <alignment vertical="center"/>
    </xf>
    <xf numFmtId="0" fontId="40" fillId="5" borderId="0" xfId="0" applyFont="1" applyFill="1">
      <alignment vertical="center"/>
    </xf>
    <xf numFmtId="0" fontId="39" fillId="0" borderId="0" xfId="0" applyFont="1">
      <alignment vertical="center"/>
    </xf>
    <xf numFmtId="0" fontId="40" fillId="12" borderId="31" xfId="0" applyFont="1" applyFill="1" applyBorder="1">
      <alignment vertical="center"/>
    </xf>
    <xf numFmtId="0" fontId="40" fillId="12" borderId="35" xfId="0" applyFont="1" applyFill="1" applyBorder="1">
      <alignment vertical="center"/>
    </xf>
    <xf numFmtId="0" fontId="40" fillId="0" borderId="0" xfId="0" applyFont="1">
      <alignment vertical="center"/>
    </xf>
    <xf numFmtId="0" fontId="40" fillId="0" borderId="28" xfId="0" applyFont="1" applyBorder="1">
      <alignment vertical="center"/>
    </xf>
    <xf numFmtId="0" fontId="40" fillId="0" borderId="29" xfId="0" applyFont="1" applyBorder="1">
      <alignment vertical="center"/>
    </xf>
    <xf numFmtId="0" fontId="40" fillId="0" borderId="31" xfId="0" applyFont="1" applyBorder="1">
      <alignment vertical="center"/>
    </xf>
    <xf numFmtId="178" fontId="40" fillId="0" borderId="31" xfId="0" applyNumberFormat="1" applyFont="1" applyBorder="1">
      <alignment vertical="center"/>
    </xf>
    <xf numFmtId="178" fontId="40" fillId="0" borderId="0" xfId="0" applyNumberFormat="1" applyFont="1">
      <alignment vertical="center"/>
    </xf>
    <xf numFmtId="0" fontId="41" fillId="0" borderId="0" xfId="0" applyFont="1" applyAlignment="1">
      <alignment horizontal="center" vertical="center"/>
    </xf>
    <xf numFmtId="10" fontId="40" fillId="0" borderId="0" xfId="0" applyNumberFormat="1" applyFont="1">
      <alignment vertical="center"/>
    </xf>
    <xf numFmtId="181" fontId="42" fillId="0" borderId="0" xfId="0" applyNumberFormat="1" applyFont="1" applyAlignment="1">
      <alignment horizontal="center" vertical="center"/>
    </xf>
    <xf numFmtId="0" fontId="43" fillId="0" borderId="0" xfId="0" applyFont="1">
      <alignment vertical="center"/>
    </xf>
    <xf numFmtId="0" fontId="40" fillId="12" borderId="34" xfId="0" applyFont="1" applyFill="1" applyBorder="1">
      <alignment vertical="center"/>
    </xf>
    <xf numFmtId="0" fontId="40" fillId="10" borderId="35" xfId="0" applyFont="1" applyFill="1" applyBorder="1">
      <alignment vertical="center"/>
    </xf>
    <xf numFmtId="0" fontId="44" fillId="0" borderId="0" xfId="0" applyFont="1">
      <alignment vertical="center"/>
    </xf>
    <xf numFmtId="0" fontId="45" fillId="0" borderId="0" xfId="0" applyFont="1">
      <alignment vertical="center"/>
    </xf>
    <xf numFmtId="0" fontId="39" fillId="12" borderId="40" xfId="0" applyFont="1" applyFill="1" applyBorder="1">
      <alignment vertical="center"/>
    </xf>
    <xf numFmtId="0" fontId="39" fillId="12" borderId="41" xfId="0" applyFont="1" applyFill="1" applyBorder="1">
      <alignment vertical="center"/>
    </xf>
    <xf numFmtId="0" fontId="39" fillId="12" borderId="42" xfId="0" applyFont="1" applyFill="1" applyBorder="1">
      <alignment vertical="center"/>
    </xf>
    <xf numFmtId="0" fontId="46" fillId="12" borderId="0" xfId="0" applyFont="1" applyFill="1">
      <alignment vertical="center"/>
    </xf>
    <xf numFmtId="0" fontId="46" fillId="12" borderId="31" xfId="0" applyFont="1" applyFill="1" applyBorder="1">
      <alignment vertical="center"/>
    </xf>
    <xf numFmtId="0" fontId="46" fillId="10" borderId="0" xfId="0" applyFont="1" applyFill="1">
      <alignment vertical="center"/>
    </xf>
    <xf numFmtId="0" fontId="46" fillId="12" borderId="34" xfId="0" applyFont="1" applyFill="1" applyBorder="1">
      <alignment vertical="center"/>
    </xf>
    <xf numFmtId="0" fontId="46" fillId="10" borderId="35" xfId="0" applyFont="1" applyFill="1" applyBorder="1">
      <alignment vertical="center"/>
    </xf>
    <xf numFmtId="0" fontId="46" fillId="5" borderId="0" xfId="0" applyFont="1" applyFill="1">
      <alignment vertical="center"/>
    </xf>
    <xf numFmtId="0" fontId="0" fillId="0" borderId="27" xfId="0" applyBorder="1" applyAlignment="1">
      <alignment horizontal="center" vertical="center" wrapText="1"/>
    </xf>
    <xf numFmtId="0" fontId="0" fillId="0" borderId="0" xfId="0" applyAlignment="1">
      <alignment horizontal="center" vertical="center" wrapText="1"/>
    </xf>
    <xf numFmtId="0" fontId="27" fillId="9" borderId="0" xfId="0" applyFont="1" applyFill="1" applyAlignment="1">
      <alignment horizontal="center" vertical="center" wrapText="1"/>
    </xf>
    <xf numFmtId="38" fontId="0" fillId="0" borderId="0" xfId="0" applyNumberFormat="1" applyAlignment="1">
      <alignment vertical="center" wrapText="1"/>
    </xf>
    <xf numFmtId="0" fontId="10" fillId="0" borderId="27" xfId="0" applyFont="1" applyBorder="1" applyAlignment="1">
      <alignment vertical="center" wrapText="1"/>
    </xf>
    <xf numFmtId="0" fontId="0" fillId="0" borderId="48" xfId="0" applyBorder="1" applyAlignment="1">
      <alignment vertical="center" wrapText="1"/>
    </xf>
    <xf numFmtId="0" fontId="10" fillId="0" borderId="46" xfId="0" applyFont="1" applyBorder="1" applyAlignment="1">
      <alignment vertical="center" wrapText="1"/>
    </xf>
    <xf numFmtId="0" fontId="10" fillId="0" borderId="48" xfId="0" applyFont="1" applyBorder="1" applyAlignment="1">
      <alignment vertical="center" wrapText="1"/>
    </xf>
    <xf numFmtId="0" fontId="29" fillId="0" borderId="0" xfId="0" applyFont="1" applyAlignment="1">
      <alignment vertical="center" wrapText="1"/>
    </xf>
    <xf numFmtId="0" fontId="0" fillId="0" borderId="0" xfId="0" applyAlignment="1">
      <alignment horizontal="left" vertical="center" wrapText="1"/>
    </xf>
    <xf numFmtId="0" fontId="17" fillId="0" borderId="0" xfId="0" applyFont="1" applyAlignment="1">
      <alignment horizontal="right" vertical="center"/>
    </xf>
    <xf numFmtId="0" fontId="17" fillId="0" borderId="0" xfId="0" applyFont="1" applyAlignment="1">
      <alignment horizontal="center" vertical="center" wrapText="1" shrinkToFit="1"/>
    </xf>
    <xf numFmtId="0" fontId="17" fillId="0" borderId="0" xfId="0" applyFont="1" applyAlignment="1">
      <alignment horizontal="center" vertical="center" shrinkToFit="1"/>
    </xf>
    <xf numFmtId="0" fontId="10" fillId="0" borderId="1" xfId="0" applyFont="1" applyBorder="1" applyAlignment="1">
      <alignment horizontal="left" vertical="center"/>
    </xf>
    <xf numFmtId="0" fontId="0" fillId="3" borderId="22" xfId="0" applyFill="1" applyBorder="1" applyAlignment="1">
      <alignment horizontal="left" vertical="center" indent="1"/>
    </xf>
    <xf numFmtId="38" fontId="0" fillId="2" borderId="26" xfId="2" applyFont="1" applyFill="1" applyBorder="1" applyProtection="1">
      <alignment vertical="center"/>
      <protection locked="0"/>
    </xf>
    <xf numFmtId="0" fontId="0" fillId="3" borderId="21" xfId="0" applyFill="1" applyBorder="1" applyAlignment="1">
      <alignment vertical="center" wrapText="1"/>
    </xf>
    <xf numFmtId="183" fontId="27" fillId="0" borderId="0" xfId="0" applyNumberFormat="1" applyFont="1" applyAlignment="1">
      <alignment horizontal="right" vertical="center"/>
    </xf>
    <xf numFmtId="49" fontId="22" fillId="8" borderId="0" xfId="0" applyNumberFormat="1" applyFont="1" applyFill="1">
      <alignment vertical="center"/>
    </xf>
    <xf numFmtId="183" fontId="7" fillId="3" borderId="4" xfId="0" applyNumberFormat="1" applyFont="1" applyFill="1" applyBorder="1" applyAlignment="1">
      <alignment horizontal="left" vertical="center" wrapText="1"/>
    </xf>
    <xf numFmtId="0" fontId="7" fillId="3" borderId="4" xfId="0" applyFont="1" applyFill="1" applyBorder="1" applyAlignment="1">
      <alignment horizontal="left" vertical="center" wrapText="1"/>
    </xf>
    <xf numFmtId="38" fontId="20" fillId="3" borderId="23" xfId="2" applyFont="1" applyFill="1" applyBorder="1" applyAlignment="1">
      <alignment horizontal="left" vertical="center" indent="1"/>
    </xf>
    <xf numFmtId="38" fontId="7" fillId="3" borderId="17" xfId="2" applyFont="1" applyFill="1" applyBorder="1" applyAlignment="1">
      <alignment vertical="center" wrapText="1"/>
    </xf>
    <xf numFmtId="38" fontId="0" fillId="3" borderId="8" xfId="0" applyNumberFormat="1" applyFill="1" applyBorder="1" applyAlignment="1">
      <alignment vertical="center" wrapText="1"/>
    </xf>
    <xf numFmtId="49" fontId="27" fillId="0" borderId="0" xfId="0" applyNumberFormat="1" applyFont="1">
      <alignment vertical="center"/>
    </xf>
    <xf numFmtId="0" fontId="10" fillId="0" borderId="27" xfId="0" applyFont="1" applyBorder="1" applyAlignment="1">
      <alignment horizontal="center" vertical="center" wrapText="1"/>
    </xf>
    <xf numFmtId="38" fontId="0" fillId="0" borderId="27" xfId="5" applyNumberFormat="1" applyFont="1" applyBorder="1" applyAlignment="1">
      <alignment horizontal="right" vertical="center" wrapText="1"/>
    </xf>
    <xf numFmtId="0" fontId="0" fillId="3" borderId="46" xfId="0" applyFill="1" applyBorder="1" applyAlignment="1">
      <alignment vertical="center" wrapText="1"/>
    </xf>
    <xf numFmtId="38" fontId="0" fillId="0" borderId="45" xfId="5" applyNumberFormat="1" applyFont="1" applyBorder="1" applyAlignment="1">
      <alignment horizontal="right" vertical="center" wrapText="1"/>
    </xf>
    <xf numFmtId="38" fontId="0" fillId="0" borderId="27" xfId="5" applyNumberFormat="1" applyFont="1" applyBorder="1" applyAlignment="1">
      <alignment horizontal="center" vertical="center" wrapText="1"/>
    </xf>
    <xf numFmtId="0" fontId="0" fillId="3" borderId="48" xfId="0" applyFill="1" applyBorder="1" applyAlignment="1">
      <alignment horizontal="center" vertical="center" wrapText="1"/>
    </xf>
    <xf numFmtId="0" fontId="0" fillId="0" borderId="51" xfId="0" applyBorder="1" applyAlignment="1">
      <alignment horizontal="center" vertical="center" wrapText="1"/>
    </xf>
    <xf numFmtId="0" fontId="0" fillId="0" borderId="45" xfId="0" applyBorder="1" applyAlignment="1">
      <alignment horizontal="center" vertical="center" wrapText="1"/>
    </xf>
    <xf numFmtId="38" fontId="0" fillId="8" borderId="27" xfId="5" applyNumberFormat="1" applyFont="1" applyFill="1" applyBorder="1" applyAlignment="1">
      <alignment vertical="center" wrapText="1"/>
    </xf>
    <xf numFmtId="38" fontId="0" fillId="3" borderId="22" xfId="0" applyNumberFormat="1" applyFill="1" applyBorder="1" applyAlignment="1">
      <alignment vertical="center" wrapText="1"/>
    </xf>
    <xf numFmtId="38" fontId="0" fillId="3" borderId="22" xfId="2" applyFont="1" applyFill="1" applyBorder="1" applyAlignment="1">
      <alignment vertical="center" wrapText="1"/>
    </xf>
    <xf numFmtId="38" fontId="0" fillId="3" borderId="8" xfId="2" applyFont="1" applyFill="1" applyBorder="1" applyAlignment="1">
      <alignment vertical="center" wrapText="1"/>
    </xf>
    <xf numFmtId="38" fontId="0" fillId="3" borderId="21" xfId="2" applyFont="1" applyFill="1" applyBorder="1" applyAlignment="1">
      <alignment vertical="center" wrapText="1"/>
    </xf>
    <xf numFmtId="38" fontId="0" fillId="3" borderId="17" xfId="2" applyFont="1" applyFill="1" applyBorder="1" applyAlignment="1">
      <alignment vertical="center" wrapText="1"/>
    </xf>
    <xf numFmtId="0" fontId="2" fillId="0" borderId="8" xfId="0" applyFont="1" applyBorder="1">
      <alignment vertical="center"/>
    </xf>
    <xf numFmtId="0" fontId="10" fillId="0" borderId="12" xfId="0" applyFont="1" applyBorder="1">
      <alignment vertical="center"/>
    </xf>
    <xf numFmtId="0" fontId="10" fillId="0" borderId="57" xfId="0" applyFont="1" applyBorder="1">
      <alignment vertical="center"/>
    </xf>
    <xf numFmtId="0" fontId="0" fillId="0" borderId="57" xfId="0" applyBorder="1">
      <alignment vertical="center"/>
    </xf>
    <xf numFmtId="38" fontId="0" fillId="0" borderId="27" xfId="5" applyNumberFormat="1" applyFont="1" applyBorder="1" applyAlignment="1">
      <alignment vertical="center" wrapText="1"/>
    </xf>
    <xf numFmtId="0" fontId="0" fillId="0" borderId="27" xfId="0" applyBorder="1" applyAlignment="1">
      <alignment horizontal="right" vertical="center" wrapText="1"/>
    </xf>
    <xf numFmtId="0" fontId="0" fillId="0" borderId="5" xfId="0" applyBorder="1" applyAlignment="1">
      <alignment horizontal="center" vertical="center"/>
    </xf>
    <xf numFmtId="0" fontId="10" fillId="6" borderId="58" xfId="0" applyFont="1" applyFill="1" applyBorder="1" applyAlignment="1">
      <alignment horizontal="center" vertical="center" wrapText="1"/>
    </xf>
    <xf numFmtId="0" fontId="10" fillId="6" borderId="59" xfId="0" applyFont="1" applyFill="1" applyBorder="1" applyAlignment="1">
      <alignment horizontal="center" vertical="center" wrapText="1"/>
    </xf>
    <xf numFmtId="0" fontId="10" fillId="6" borderId="60" xfId="0" applyFont="1" applyFill="1" applyBorder="1" applyAlignment="1">
      <alignment horizontal="center" vertical="center" wrapText="1"/>
    </xf>
    <xf numFmtId="0" fontId="20" fillId="0" borderId="0" xfId="0" applyFont="1">
      <alignment vertical="center"/>
    </xf>
    <xf numFmtId="0" fontId="20" fillId="0" borderId="0" xfId="0" applyFont="1" applyAlignment="1">
      <alignment horizontal="left" vertical="center"/>
    </xf>
    <xf numFmtId="49" fontId="0" fillId="2" borderId="4" xfId="0" applyNumberFormat="1" applyFill="1" applyBorder="1" applyAlignment="1" applyProtection="1">
      <alignment vertical="center" wrapText="1"/>
      <protection locked="0"/>
    </xf>
    <xf numFmtId="0" fontId="2" fillId="0" borderId="8" xfId="0" applyFont="1" applyBorder="1" applyAlignment="1">
      <alignment horizontal="left" vertical="center" wrapText="1"/>
    </xf>
    <xf numFmtId="0" fontId="0" fillId="0" borderId="8" xfId="0" applyBorder="1" applyAlignment="1">
      <alignment horizontal="left" vertical="center" wrapText="1"/>
    </xf>
    <xf numFmtId="0" fontId="15" fillId="0" borderId="8" xfId="0" applyFont="1" applyBorder="1" applyAlignment="1">
      <alignment horizontal="left" vertical="center" wrapText="1"/>
    </xf>
    <xf numFmtId="0" fontId="0" fillId="0" borderId="11" xfId="0" applyBorder="1" applyAlignment="1">
      <alignment horizontal="left" vertical="center"/>
    </xf>
    <xf numFmtId="0" fontId="0" fillId="0" borderId="12" xfId="0" quotePrefix="1" applyBorder="1" applyAlignment="1">
      <alignment horizontal="left" vertical="center"/>
    </xf>
    <xf numFmtId="0" fontId="0" fillId="0" borderId="12" xfId="0" applyBorder="1" applyAlignment="1">
      <alignment horizontal="left" vertical="center"/>
    </xf>
    <xf numFmtId="38" fontId="26" fillId="0" borderId="33" xfId="5" applyNumberFormat="1" applyFont="1" applyBorder="1">
      <alignment vertical="center"/>
    </xf>
    <xf numFmtId="0" fontId="0" fillId="0" borderId="10" xfId="0" applyBorder="1" applyAlignment="1">
      <alignment horizontal="left" vertical="center" wrapText="1"/>
    </xf>
    <xf numFmtId="0" fontId="0" fillId="0" borderId="4" xfId="0" applyBorder="1" applyAlignment="1">
      <alignment horizontal="left" vertical="center" wrapText="1"/>
    </xf>
    <xf numFmtId="0" fontId="0" fillId="0" borderId="18" xfId="0" applyBorder="1" applyAlignment="1">
      <alignment vertical="center" wrapText="1"/>
    </xf>
    <xf numFmtId="0" fontId="48" fillId="0" borderId="4" xfId="0" applyFont="1" applyBorder="1">
      <alignment vertical="center"/>
    </xf>
    <xf numFmtId="0" fontId="48" fillId="0" borderId="0" xfId="0" applyFont="1">
      <alignment vertical="center"/>
    </xf>
    <xf numFmtId="0" fontId="0" fillId="0" borderId="61" xfId="0" applyBorder="1" applyAlignment="1">
      <alignment horizontal="center" vertical="center" wrapText="1"/>
    </xf>
    <xf numFmtId="0" fontId="50" fillId="0" borderId="0" xfId="0" applyFont="1">
      <alignment vertical="center"/>
    </xf>
    <xf numFmtId="38" fontId="10" fillId="0" borderId="4" xfId="2" applyFont="1" applyFill="1" applyBorder="1" applyAlignment="1">
      <alignment horizontal="left" vertical="center" indent="1"/>
    </xf>
    <xf numFmtId="0" fontId="2" fillId="0" borderId="1" xfId="0" applyFont="1" applyBorder="1" applyAlignment="1">
      <alignment horizontal="left" vertical="center" indent="1"/>
    </xf>
    <xf numFmtId="38" fontId="10" fillId="3" borderId="8" xfId="2" applyFont="1" applyFill="1" applyBorder="1" applyAlignment="1">
      <alignment horizontal="left" vertical="center" indent="1"/>
    </xf>
    <xf numFmtId="38" fontId="2" fillId="2" borderId="17" xfId="2" applyFont="1" applyFill="1" applyBorder="1" applyProtection="1">
      <alignment vertical="center"/>
      <protection locked="0"/>
    </xf>
    <xf numFmtId="38" fontId="2" fillId="2" borderId="24" xfId="2" applyFont="1" applyFill="1" applyBorder="1" applyProtection="1">
      <alignment vertical="center"/>
      <protection locked="0"/>
    </xf>
    <xf numFmtId="38" fontId="0" fillId="3" borderId="26" xfId="2" applyFont="1" applyFill="1" applyBorder="1" applyAlignment="1">
      <alignment vertical="center" wrapText="1"/>
    </xf>
    <xf numFmtId="0" fontId="7" fillId="3" borderId="17" xfId="0" applyFont="1" applyFill="1" applyBorder="1" applyAlignment="1">
      <alignment vertical="center" wrapText="1"/>
    </xf>
    <xf numFmtId="38" fontId="0" fillId="3" borderId="17" xfId="0" applyNumberFormat="1" applyFill="1" applyBorder="1" applyAlignment="1">
      <alignment vertical="center" wrapText="1"/>
    </xf>
    <xf numFmtId="0" fontId="2" fillId="3" borderId="17" xfId="0" applyFont="1" applyFill="1" applyBorder="1" applyAlignment="1">
      <alignment horizontal="centerContinuous" vertical="center"/>
    </xf>
    <xf numFmtId="0" fontId="10" fillId="0" borderId="16" xfId="0" applyFont="1" applyBorder="1">
      <alignment vertical="center"/>
    </xf>
    <xf numFmtId="0" fontId="10" fillId="0" borderId="10" xfId="0" applyFont="1" applyBorder="1" applyAlignment="1">
      <alignment vertical="center" wrapText="1"/>
    </xf>
    <xf numFmtId="0" fontId="0" fillId="0" borderId="3" xfId="0" applyBorder="1" applyAlignment="1">
      <alignment vertical="center" wrapText="1"/>
    </xf>
    <xf numFmtId="0" fontId="10" fillId="0" borderId="9" xfId="0" applyFont="1" applyBorder="1">
      <alignment vertical="center"/>
    </xf>
    <xf numFmtId="0" fontId="10" fillId="0" borderId="3" xfId="0" applyFont="1" applyBorder="1" applyAlignment="1">
      <alignment horizontal="left" vertical="center"/>
    </xf>
    <xf numFmtId="0" fontId="0" fillId="0" borderId="2" xfId="0" applyBorder="1" applyAlignment="1">
      <alignment vertical="center" wrapText="1"/>
    </xf>
    <xf numFmtId="0" fontId="15" fillId="0" borderId="9" xfId="0" applyFont="1" applyBorder="1" applyAlignment="1">
      <alignment horizontal="left" vertical="center" wrapText="1"/>
    </xf>
    <xf numFmtId="0" fontId="15" fillId="0" borderId="7" xfId="0" applyFont="1" applyBorder="1" applyAlignment="1">
      <alignment horizontal="left" vertical="center" wrapText="1"/>
    </xf>
    <xf numFmtId="49" fontId="0" fillId="2" borderId="7" xfId="0" applyNumberFormat="1" applyFill="1" applyBorder="1" applyProtection="1">
      <alignment vertical="center"/>
      <protection locked="0"/>
    </xf>
    <xf numFmtId="178" fontId="7" fillId="3" borderId="17" xfId="0" applyNumberFormat="1" applyFont="1" applyFill="1" applyBorder="1" applyAlignment="1">
      <alignment horizontal="center" vertical="center"/>
    </xf>
    <xf numFmtId="178" fontId="7" fillId="3" borderId="17" xfId="0" applyNumberFormat="1" applyFont="1" applyFill="1" applyBorder="1" applyAlignment="1">
      <alignment horizontal="center" vertical="center" shrinkToFit="1"/>
    </xf>
    <xf numFmtId="49" fontId="0" fillId="2" borderId="4" xfId="0" applyNumberFormat="1" applyFill="1" applyBorder="1" applyAlignment="1" applyProtection="1">
      <alignment horizontal="left" vertical="center" wrapText="1"/>
      <protection locked="0"/>
    </xf>
    <xf numFmtId="49" fontId="0" fillId="2" borderId="7" xfId="0" applyNumberFormat="1" applyFill="1" applyBorder="1" applyAlignment="1" applyProtection="1">
      <alignment horizontal="left" vertical="center" wrapText="1"/>
      <protection locked="0"/>
    </xf>
    <xf numFmtId="49" fontId="0" fillId="2" borderId="3" xfId="0" applyNumberFormat="1" applyFill="1" applyBorder="1" applyProtection="1">
      <alignment vertical="center"/>
      <protection locked="0"/>
    </xf>
    <xf numFmtId="49" fontId="0" fillId="2" borderId="7" xfId="0" applyNumberFormat="1" applyFill="1" applyBorder="1" applyAlignment="1" applyProtection="1">
      <alignment vertical="center" wrapText="1"/>
      <protection locked="0"/>
    </xf>
    <xf numFmtId="0" fontId="0" fillId="0" borderId="6" xfId="0" applyBorder="1" applyAlignment="1">
      <alignment horizontal="right" vertical="center"/>
    </xf>
    <xf numFmtId="0" fontId="30" fillId="0" borderId="3" xfId="0" quotePrefix="1" applyFont="1" applyBorder="1" applyAlignment="1">
      <alignment horizontal="right" vertical="center"/>
    </xf>
    <xf numFmtId="0" fontId="30" fillId="4" borderId="2" xfId="0" applyFont="1" applyFill="1" applyBorder="1" applyAlignment="1">
      <alignment vertical="center" wrapText="1"/>
    </xf>
    <xf numFmtId="0" fontId="30" fillId="4" borderId="4" xfId="0" applyFont="1" applyFill="1" applyBorder="1">
      <alignment vertical="center"/>
    </xf>
    <xf numFmtId="0" fontId="30" fillId="0" borderId="4" xfId="0" applyFont="1" applyBorder="1" applyAlignment="1">
      <alignment horizontal="center" vertical="center"/>
    </xf>
    <xf numFmtId="183" fontId="7" fillId="2" borderId="1" xfId="0" applyNumberFormat="1" applyFont="1" applyFill="1" applyBorder="1" applyAlignment="1" applyProtection="1">
      <alignment horizontal="left" vertical="center" wrapText="1"/>
      <protection locked="0"/>
    </xf>
    <xf numFmtId="0" fontId="7" fillId="2" borderId="4" xfId="0" applyFont="1" applyFill="1" applyBorder="1" applyAlignment="1" applyProtection="1">
      <alignment horizontal="center" vertical="center"/>
      <protection locked="0"/>
    </xf>
    <xf numFmtId="179" fontId="7" fillId="3" borderId="8" xfId="0" applyNumberFormat="1" applyFont="1" applyFill="1" applyBorder="1" applyAlignment="1">
      <alignment horizontal="center" vertical="center"/>
    </xf>
    <xf numFmtId="0" fontId="51" fillId="0" borderId="0" xfId="4" applyFont="1">
      <alignment vertical="center"/>
    </xf>
    <xf numFmtId="38" fontId="2" fillId="3" borderId="27" xfId="0" applyNumberFormat="1" applyFont="1" applyFill="1" applyBorder="1">
      <alignment vertical="center"/>
    </xf>
    <xf numFmtId="0" fontId="32" fillId="0" borderId="0" xfId="0" applyFont="1" applyAlignment="1">
      <alignment vertical="center" wrapText="1"/>
    </xf>
    <xf numFmtId="0" fontId="2" fillId="0" borderId="27" xfId="0" applyFont="1" applyBorder="1">
      <alignment vertical="center"/>
    </xf>
    <xf numFmtId="0" fontId="10" fillId="0" borderId="27" xfId="0" applyFont="1" applyBorder="1" applyAlignment="1">
      <alignment horizontal="left" vertical="center" indent="1"/>
    </xf>
    <xf numFmtId="0" fontId="7" fillId="0" borderId="27" xfId="0" applyFont="1" applyBorder="1" applyAlignment="1">
      <alignment horizontal="center" vertical="center"/>
    </xf>
    <xf numFmtId="38" fontId="2" fillId="3" borderId="27" xfId="5" applyNumberFormat="1" applyFont="1" applyFill="1" applyBorder="1">
      <alignment vertical="center"/>
    </xf>
    <xf numFmtId="0" fontId="7" fillId="0" borderId="27" xfId="0" applyFont="1" applyBorder="1" applyAlignment="1">
      <alignment horizontal="left" vertical="center" wrapText="1" indent="1"/>
    </xf>
    <xf numFmtId="49" fontId="0" fillId="0" borderId="5" xfId="0" applyNumberFormat="1" applyBorder="1" applyAlignment="1">
      <alignment vertical="center" wrapText="1"/>
    </xf>
    <xf numFmtId="49" fontId="20" fillId="0" borderId="0" xfId="0" applyNumberFormat="1" applyFont="1">
      <alignment vertical="center"/>
    </xf>
    <xf numFmtId="177" fontId="7" fillId="3" borderId="4" xfId="0" applyNumberFormat="1" applyFont="1" applyFill="1" applyBorder="1" applyAlignment="1">
      <alignment horizontal="left" vertical="center" wrapText="1"/>
    </xf>
    <xf numFmtId="0" fontId="15" fillId="0" borderId="4" xfId="0" applyFont="1" applyBorder="1" applyAlignment="1">
      <alignment horizontal="left" vertical="center" wrapText="1"/>
    </xf>
    <xf numFmtId="49" fontId="18" fillId="0" borderId="5" xfId="0" applyNumberFormat="1" applyFont="1" applyBorder="1" applyAlignment="1">
      <alignment vertical="center" wrapText="1"/>
    </xf>
    <xf numFmtId="49" fontId="18" fillId="0" borderId="0" xfId="0" applyNumberFormat="1" applyFont="1" applyAlignment="1">
      <alignment vertical="center" wrapText="1"/>
    </xf>
    <xf numFmtId="0" fontId="7" fillId="13" borderId="46" xfId="0" applyFont="1" applyFill="1" applyBorder="1">
      <alignment vertical="center"/>
    </xf>
    <xf numFmtId="0" fontId="7" fillId="13" borderId="64" xfId="0" applyFont="1" applyFill="1" applyBorder="1">
      <alignment vertical="center"/>
    </xf>
    <xf numFmtId="0" fontId="7" fillId="2" borderId="47" xfId="0" applyFont="1" applyFill="1" applyBorder="1">
      <alignment vertical="center"/>
    </xf>
    <xf numFmtId="0" fontId="7" fillId="2" borderId="65" xfId="0" applyFont="1" applyFill="1" applyBorder="1">
      <alignment vertical="center"/>
    </xf>
    <xf numFmtId="0" fontId="7" fillId="2" borderId="66" xfId="0" applyFont="1" applyFill="1" applyBorder="1">
      <alignment vertical="center"/>
    </xf>
    <xf numFmtId="0" fontId="7" fillId="15" borderId="67" xfId="0" applyFont="1" applyFill="1" applyBorder="1">
      <alignment vertical="center"/>
    </xf>
    <xf numFmtId="0" fontId="7" fillId="15" borderId="0" xfId="0" applyFont="1" applyFill="1">
      <alignment vertical="center"/>
    </xf>
    <xf numFmtId="0" fontId="7" fillId="15" borderId="68" xfId="0" applyFont="1" applyFill="1" applyBorder="1">
      <alignment vertical="center"/>
    </xf>
    <xf numFmtId="0" fontId="7" fillId="14" borderId="49" xfId="0" applyFont="1" applyFill="1" applyBorder="1">
      <alignment vertical="center"/>
    </xf>
    <xf numFmtId="0" fontId="7" fillId="14" borderId="69" xfId="0" applyFont="1" applyFill="1" applyBorder="1">
      <alignment vertical="center"/>
    </xf>
    <xf numFmtId="0" fontId="7" fillId="14" borderId="51" xfId="0" applyFont="1" applyFill="1" applyBorder="1">
      <alignment vertical="center"/>
    </xf>
    <xf numFmtId="0" fontId="0" fillId="6" borderId="46" xfId="0" applyFill="1" applyBorder="1" applyAlignment="1">
      <alignment horizontal="left" vertical="center" wrapText="1"/>
    </xf>
    <xf numFmtId="0" fontId="7" fillId="0" borderId="0" xfId="0" applyFont="1" applyAlignment="1">
      <alignment horizontal="left" vertical="center"/>
    </xf>
    <xf numFmtId="0" fontId="14" fillId="0" borderId="0" xfId="0" applyFont="1" applyAlignment="1">
      <alignment horizontal="left" vertical="center"/>
    </xf>
    <xf numFmtId="183" fontId="14" fillId="0" borderId="46" xfId="0" applyNumberFormat="1" applyFont="1" applyBorder="1" applyAlignment="1">
      <alignment horizontal="left" vertical="center"/>
    </xf>
    <xf numFmtId="0" fontId="7" fillId="0" borderId="64" xfId="0" applyFont="1" applyBorder="1">
      <alignment vertical="center"/>
    </xf>
    <xf numFmtId="0" fontId="7" fillId="0" borderId="61" xfId="0" applyFont="1" applyBorder="1">
      <alignment vertical="center"/>
    </xf>
    <xf numFmtId="0" fontId="0" fillId="0" borderId="19" xfId="0" applyBorder="1">
      <alignment vertical="center"/>
    </xf>
    <xf numFmtId="0" fontId="0" fillId="8" borderId="19" xfId="0" applyFill="1" applyBorder="1">
      <alignment vertical="center"/>
    </xf>
    <xf numFmtId="0" fontId="0" fillId="8" borderId="19" xfId="0" applyFill="1" applyBorder="1" applyAlignment="1">
      <alignment horizontal="left" vertical="center" indent="1"/>
    </xf>
    <xf numFmtId="38" fontId="0" fillId="2" borderId="17" xfId="2" applyFont="1" applyFill="1" applyBorder="1" applyAlignment="1" applyProtection="1">
      <alignment vertical="center" shrinkToFit="1"/>
      <protection locked="0"/>
    </xf>
    <xf numFmtId="181" fontId="0" fillId="3" borderId="4" xfId="3" applyNumberFormat="1" applyFont="1" applyFill="1" applyBorder="1" applyAlignment="1">
      <alignment horizontal="right" vertical="center" shrinkToFit="1"/>
    </xf>
    <xf numFmtId="181" fontId="0" fillId="3" borderId="2" xfId="2" applyNumberFormat="1" applyFont="1" applyFill="1" applyBorder="1" applyAlignment="1">
      <alignment vertical="center" shrinkToFit="1"/>
    </xf>
    <xf numFmtId="38" fontId="0" fillId="2" borderId="2" xfId="5" applyNumberFormat="1" applyFont="1" applyFill="1" applyBorder="1" applyAlignment="1" applyProtection="1">
      <alignment vertical="center" shrinkToFit="1"/>
      <protection locked="0"/>
    </xf>
    <xf numFmtId="182" fontId="0" fillId="3" borderId="2" xfId="2" applyNumberFormat="1" applyFont="1" applyFill="1" applyBorder="1" applyAlignment="1">
      <alignment vertical="center" shrinkToFit="1"/>
    </xf>
    <xf numFmtId="182" fontId="0" fillId="2" borderId="2" xfId="2" applyNumberFormat="1" applyFont="1" applyFill="1" applyBorder="1" applyAlignment="1" applyProtection="1">
      <alignment vertical="center" shrinkToFit="1"/>
      <protection locked="0"/>
    </xf>
    <xf numFmtId="181" fontId="0" fillId="3" borderId="2" xfId="3" applyNumberFormat="1" applyFont="1" applyFill="1" applyBorder="1" applyAlignment="1">
      <alignment vertical="center" shrinkToFit="1"/>
    </xf>
    <xf numFmtId="38" fontId="0" fillId="2" borderId="2" xfId="2" applyFont="1" applyFill="1" applyBorder="1" applyAlignment="1" applyProtection="1">
      <alignment vertical="center" shrinkToFit="1"/>
      <protection locked="0"/>
    </xf>
    <xf numFmtId="38" fontId="0" fillId="3" borderId="4" xfId="2" applyFont="1" applyFill="1" applyBorder="1">
      <alignment vertical="center"/>
    </xf>
    <xf numFmtId="10" fontId="0" fillId="3" borderId="4" xfId="3" applyNumberFormat="1" applyFont="1" applyFill="1" applyBorder="1">
      <alignment vertical="center"/>
    </xf>
    <xf numFmtId="38" fontId="0" fillId="3" borderId="4" xfId="2" applyFont="1" applyFill="1" applyBorder="1" applyAlignment="1">
      <alignment vertical="center" shrinkToFit="1"/>
    </xf>
    <xf numFmtId="181" fontId="0" fillId="3" borderId="4" xfId="2" applyNumberFormat="1" applyFont="1" applyFill="1" applyBorder="1" applyAlignment="1">
      <alignment horizontal="right" vertical="center" shrinkToFit="1"/>
    </xf>
    <xf numFmtId="38" fontId="0" fillId="2" borderId="4" xfId="2" applyFont="1" applyFill="1" applyBorder="1" applyProtection="1">
      <alignment vertical="center"/>
      <protection locked="0"/>
    </xf>
    <xf numFmtId="181" fontId="0" fillId="3" borderId="2" xfId="3" applyNumberFormat="1" applyFont="1" applyFill="1" applyBorder="1" applyAlignment="1">
      <alignment horizontal="right" vertical="center" shrinkToFit="1"/>
    </xf>
    <xf numFmtId="0" fontId="7" fillId="3" borderId="1" xfId="0" applyFont="1" applyFill="1" applyBorder="1" applyAlignment="1">
      <alignment horizontal="centerContinuous" vertical="center"/>
    </xf>
    <xf numFmtId="178" fontId="7" fillId="3" borderId="1" xfId="0" applyNumberFormat="1" applyFont="1" applyFill="1" applyBorder="1" applyAlignment="1">
      <alignment horizontal="center" vertical="center" shrinkToFit="1"/>
    </xf>
    <xf numFmtId="178" fontId="7" fillId="3" borderId="1" xfId="0" applyNumberFormat="1" applyFont="1" applyFill="1" applyBorder="1" applyAlignment="1">
      <alignment horizontal="centerContinuous" vertical="center"/>
    </xf>
    <xf numFmtId="0" fontId="14" fillId="3" borderId="1" xfId="0" applyFont="1" applyFill="1" applyBorder="1" applyAlignment="1">
      <alignment horizontal="center" vertical="center" shrinkToFit="1"/>
    </xf>
    <xf numFmtId="0" fontId="7" fillId="3" borderId="11" xfId="0" applyFont="1" applyFill="1" applyBorder="1" applyAlignment="1">
      <alignment horizontal="centerContinuous" vertical="center"/>
    </xf>
    <xf numFmtId="0" fontId="7" fillId="3" borderId="52" xfId="0" applyFont="1" applyFill="1" applyBorder="1" applyAlignment="1">
      <alignment horizontal="centerContinuous" vertical="center"/>
    </xf>
    <xf numFmtId="0" fontId="0" fillId="0" borderId="10" xfId="0" applyBorder="1" applyAlignment="1">
      <alignment horizontal="left" vertical="center" indent="1"/>
    </xf>
    <xf numFmtId="0" fontId="0" fillId="0" borderId="10" xfId="0" applyBorder="1" applyAlignment="1">
      <alignment horizontal="left" vertical="center"/>
    </xf>
    <xf numFmtId="0" fontId="0" fillId="0" borderId="3" xfId="0" applyBorder="1" applyAlignment="1">
      <alignment horizontal="left" vertical="center" wrapText="1"/>
    </xf>
    <xf numFmtId="0" fontId="0" fillId="3" borderId="3" xfId="0" applyFill="1" applyBorder="1" applyAlignment="1">
      <alignment horizontal="right" vertical="center"/>
    </xf>
    <xf numFmtId="0" fontId="0" fillId="3" borderId="3" xfId="0" applyFill="1" applyBorder="1" applyAlignment="1">
      <alignment horizontal="left" vertical="center" wrapText="1"/>
    </xf>
    <xf numFmtId="0" fontId="0" fillId="3" borderId="4" xfId="0" applyFill="1" applyBorder="1" applyAlignment="1">
      <alignment horizontal="left" vertical="center"/>
    </xf>
    <xf numFmtId="38" fontId="0" fillId="3" borderId="2" xfId="2" applyFont="1" applyFill="1" applyBorder="1" applyAlignment="1">
      <alignment vertical="center" shrinkToFit="1"/>
    </xf>
    <xf numFmtId="0" fontId="0" fillId="0" borderId="6" xfId="0" applyBorder="1" applyAlignment="1">
      <alignment horizontal="left" vertical="center" wrapText="1"/>
    </xf>
    <xf numFmtId="0" fontId="0" fillId="0" borderId="8" xfId="0" applyBorder="1" applyAlignment="1">
      <alignment horizontal="left" vertical="center"/>
    </xf>
    <xf numFmtId="38" fontId="0" fillId="2" borderId="17" xfId="2" applyFont="1" applyFill="1" applyBorder="1" applyProtection="1">
      <alignment vertical="center"/>
      <protection locked="0"/>
    </xf>
    <xf numFmtId="0" fontId="0" fillId="3" borderId="2" xfId="0" applyFill="1" applyBorder="1" applyAlignment="1">
      <alignment vertical="center" wrapText="1"/>
    </xf>
    <xf numFmtId="0" fontId="0" fillId="3" borderId="4" xfId="0" applyFill="1" applyBorder="1">
      <alignment vertical="center"/>
    </xf>
    <xf numFmtId="0" fontId="0" fillId="3" borderId="10" xfId="0" applyFill="1" applyBorder="1" applyAlignment="1">
      <alignment vertical="center" wrapText="1"/>
    </xf>
    <xf numFmtId="0" fontId="0" fillId="3" borderId="16" xfId="0" applyFill="1" applyBorder="1" applyAlignment="1">
      <alignment horizontal="left" vertical="center"/>
    </xf>
    <xf numFmtId="181" fontId="0" fillId="3" borderId="16" xfId="3" applyNumberFormat="1" applyFont="1" applyFill="1" applyBorder="1" applyAlignment="1">
      <alignment vertical="center" shrinkToFit="1"/>
    </xf>
    <xf numFmtId="0" fontId="0" fillId="8" borderId="2" xfId="0" applyFill="1" applyBorder="1">
      <alignment vertical="center"/>
    </xf>
    <xf numFmtId="0" fontId="0" fillId="3" borderId="3" xfId="0" applyFill="1" applyBorder="1" applyAlignment="1">
      <alignment vertical="center" wrapText="1"/>
    </xf>
    <xf numFmtId="0" fontId="0" fillId="3" borderId="2" xfId="0" applyFill="1" applyBorder="1" applyAlignment="1">
      <alignment horizontal="left" vertical="center" wrapText="1"/>
    </xf>
    <xf numFmtId="10" fontId="0" fillId="0" borderId="0" xfId="3" applyNumberFormat="1" applyFont="1">
      <alignment vertical="center"/>
    </xf>
    <xf numFmtId="10" fontId="17" fillId="0" borderId="0" xfId="3" applyNumberFormat="1" applyFont="1" applyAlignment="1">
      <alignment horizontal="center" vertical="center"/>
    </xf>
    <xf numFmtId="0" fontId="0" fillId="0" borderId="0" xfId="0" applyAlignment="1">
      <alignment horizontal="left" vertical="center" indent="1"/>
    </xf>
    <xf numFmtId="0" fontId="0" fillId="0" borderId="16" xfId="0" applyBorder="1" applyAlignment="1">
      <alignment horizontal="left" vertical="center"/>
    </xf>
    <xf numFmtId="0" fontId="0" fillId="3" borderId="2" xfId="0" applyFill="1" applyBorder="1" applyAlignment="1">
      <alignment horizontal="left" vertical="center"/>
    </xf>
    <xf numFmtId="181" fontId="0" fillId="3" borderId="20" xfId="3" applyNumberFormat="1" applyFont="1" applyFill="1" applyBorder="1" applyAlignment="1">
      <alignment vertical="center" shrinkToFit="1"/>
    </xf>
    <xf numFmtId="0" fontId="0" fillId="8" borderId="2" xfId="0" applyFill="1" applyBorder="1" applyAlignment="1">
      <alignment horizontal="left" vertical="center"/>
    </xf>
    <xf numFmtId="0" fontId="0" fillId="0" borderId="2" xfId="0" applyBorder="1" applyAlignment="1">
      <alignment horizontal="left" vertical="center"/>
    </xf>
    <xf numFmtId="38" fontId="0" fillId="3" borderId="2" xfId="2" applyFont="1" applyFill="1" applyBorder="1">
      <alignment vertical="center"/>
    </xf>
    <xf numFmtId="38" fontId="0" fillId="3" borderId="1" xfId="2" applyFont="1" applyFill="1" applyBorder="1">
      <alignment vertical="center"/>
    </xf>
    <xf numFmtId="181" fontId="0" fillId="3" borderId="20" xfId="3" applyNumberFormat="1" applyFont="1" applyFill="1" applyBorder="1" applyAlignment="1">
      <alignment horizontal="right" vertical="center" shrinkToFit="1"/>
    </xf>
    <xf numFmtId="0" fontId="0" fillId="3" borderId="3" xfId="0" applyFill="1" applyBorder="1" applyAlignment="1">
      <alignment horizontal="left" vertical="center"/>
    </xf>
    <xf numFmtId="0" fontId="0" fillId="3" borderId="4" xfId="0" applyFill="1" applyBorder="1" applyAlignment="1">
      <alignment horizontal="left" vertical="center" wrapText="1"/>
    </xf>
    <xf numFmtId="10" fontId="0" fillId="3" borderId="20" xfId="3" applyNumberFormat="1" applyFont="1" applyFill="1" applyBorder="1">
      <alignment vertical="center"/>
    </xf>
    <xf numFmtId="10" fontId="0" fillId="3" borderId="1" xfId="3" applyNumberFormat="1" applyFont="1" applyFill="1" applyBorder="1">
      <alignment vertical="center"/>
    </xf>
    <xf numFmtId="10" fontId="0" fillId="3" borderId="20" xfId="2" applyNumberFormat="1" applyFont="1" applyFill="1" applyBorder="1">
      <alignment vertical="center"/>
    </xf>
    <xf numFmtId="181" fontId="0" fillId="3" borderId="20" xfId="2" applyNumberFormat="1" applyFont="1" applyFill="1" applyBorder="1" applyAlignment="1">
      <alignment vertical="center" shrinkToFit="1"/>
    </xf>
    <xf numFmtId="181" fontId="0" fillId="0" borderId="6" xfId="2" applyNumberFormat="1" applyFont="1" applyBorder="1" applyAlignment="1">
      <alignment vertical="center" shrinkToFit="1"/>
    </xf>
    <xf numFmtId="10" fontId="0" fillId="0" borderId="6" xfId="2" applyNumberFormat="1" applyFont="1" applyBorder="1" applyAlignment="1">
      <alignment horizontal="right" vertical="center" shrinkToFit="1"/>
    </xf>
    <xf numFmtId="181" fontId="0" fillId="0" borderId="6" xfId="2" applyNumberFormat="1" applyFont="1" applyBorder="1" applyAlignment="1">
      <alignment horizontal="right" vertical="center" shrinkToFit="1"/>
    </xf>
    <xf numFmtId="181" fontId="0" fillId="0" borderId="0" xfId="2" applyNumberFormat="1" applyFont="1" applyAlignment="1">
      <alignment horizontal="right" vertical="center" shrinkToFit="1"/>
    </xf>
    <xf numFmtId="38" fontId="0" fillId="2" borderId="1" xfId="2" applyFont="1" applyFill="1" applyBorder="1" applyProtection="1">
      <alignment vertical="center"/>
      <protection locked="0"/>
    </xf>
    <xf numFmtId="0" fontId="0" fillId="3" borderId="2" xfId="0" applyFill="1" applyBorder="1">
      <alignment vertical="center"/>
    </xf>
    <xf numFmtId="38" fontId="0" fillId="3" borderId="4" xfId="0" applyNumberFormat="1" applyFill="1" applyBorder="1" applyAlignment="1">
      <alignment horizontal="right" vertical="center"/>
    </xf>
    <xf numFmtId="180" fontId="0" fillId="3" borderId="4" xfId="3" applyNumberFormat="1" applyFont="1" applyFill="1" applyBorder="1">
      <alignment vertical="center"/>
    </xf>
    <xf numFmtId="180" fontId="0" fillId="3" borderId="2" xfId="3" applyNumberFormat="1" applyFont="1" applyFill="1" applyBorder="1">
      <alignment vertical="center"/>
    </xf>
    <xf numFmtId="180" fontId="0" fillId="0" borderId="0" xfId="3" applyNumberFormat="1" applyFont="1">
      <alignment vertical="center"/>
    </xf>
    <xf numFmtId="0" fontId="0" fillId="8" borderId="0" xfId="0" applyFill="1" applyAlignment="1">
      <alignment horizontal="left" vertical="center"/>
    </xf>
    <xf numFmtId="49" fontId="0" fillId="2" borderId="17" xfId="0" applyNumberFormat="1" applyFill="1" applyBorder="1" applyProtection="1">
      <alignment vertical="center"/>
      <protection locked="0"/>
    </xf>
    <xf numFmtId="0" fontId="0" fillId="0" borderId="1" xfId="0" applyBorder="1" applyAlignment="1">
      <alignment horizontal="left" vertical="center"/>
    </xf>
    <xf numFmtId="0" fontId="0" fillId="0" borderId="18" xfId="0" applyBorder="1">
      <alignment vertical="center"/>
    </xf>
    <xf numFmtId="0" fontId="0" fillId="0" borderId="10" xfId="0" applyBorder="1" applyAlignment="1">
      <alignment horizontal="right" vertical="center"/>
    </xf>
    <xf numFmtId="0" fontId="0" fillId="0" borderId="16" xfId="0" applyBorder="1" applyAlignment="1">
      <alignment horizontal="left" vertical="center" wrapText="1"/>
    </xf>
    <xf numFmtId="0" fontId="0" fillId="0" borderId="7" xfId="0" applyBorder="1" applyAlignment="1">
      <alignment horizontal="left" vertical="center"/>
    </xf>
    <xf numFmtId="38" fontId="0" fillId="0" borderId="0" xfId="2" applyFont="1" applyAlignment="1">
      <alignment horizontal="right" vertical="center"/>
    </xf>
    <xf numFmtId="38" fontId="0" fillId="2" borderId="16" xfId="2" applyFont="1" applyFill="1" applyBorder="1" applyProtection="1">
      <alignment vertical="center"/>
      <protection locked="0"/>
    </xf>
    <xf numFmtId="181" fontId="0" fillId="2" borderId="2" xfId="3" applyNumberFormat="1" applyFont="1" applyFill="1" applyBorder="1" applyProtection="1">
      <alignment vertical="center"/>
      <protection locked="0"/>
    </xf>
    <xf numFmtId="0" fontId="0" fillId="0" borderId="10" xfId="0" applyBorder="1" applyAlignment="1">
      <alignment vertical="center" wrapText="1"/>
    </xf>
    <xf numFmtId="9" fontId="0" fillId="0" borderId="0" xfId="3" applyFont="1">
      <alignment vertical="center"/>
    </xf>
    <xf numFmtId="0" fontId="0" fillId="3" borderId="6" xfId="0" applyFill="1" applyBorder="1" applyAlignment="1">
      <alignment vertical="center" wrapText="1"/>
    </xf>
    <xf numFmtId="0" fontId="0" fillId="3" borderId="8" xfId="0" applyFill="1" applyBorder="1">
      <alignment vertical="center"/>
    </xf>
    <xf numFmtId="0" fontId="0" fillId="3" borderId="4" xfId="0" applyFill="1" applyBorder="1" applyAlignment="1">
      <alignment vertical="center" wrapText="1"/>
    </xf>
    <xf numFmtId="0" fontId="52" fillId="0" borderId="0" xfId="0" applyFont="1">
      <alignment vertical="center"/>
    </xf>
    <xf numFmtId="182" fontId="14" fillId="3" borderId="1" xfId="0" applyNumberFormat="1" applyFont="1" applyFill="1" applyBorder="1" applyAlignment="1" applyProtection="1">
      <alignment horizontal="left" vertical="center" wrapText="1"/>
      <protection locked="0"/>
    </xf>
    <xf numFmtId="178" fontId="7" fillId="3" borderId="78" xfId="0" applyNumberFormat="1" applyFont="1" applyFill="1" applyBorder="1" applyAlignment="1">
      <alignment horizontal="center" vertical="center" shrinkToFit="1"/>
    </xf>
    <xf numFmtId="181" fontId="30" fillId="0" borderId="0" xfId="3" applyNumberFormat="1" applyFont="1">
      <alignment vertical="center"/>
    </xf>
    <xf numFmtId="0" fontId="48" fillId="0" borderId="4" xfId="0" applyFont="1" applyBorder="1" applyAlignment="1">
      <alignment vertical="center" wrapText="1"/>
    </xf>
    <xf numFmtId="0" fontId="53" fillId="0" borderId="0" xfId="0" applyFont="1">
      <alignment vertical="center"/>
    </xf>
    <xf numFmtId="0" fontId="11" fillId="0" borderId="0" xfId="4" applyProtection="1">
      <alignment vertical="center"/>
      <protection locked="0"/>
    </xf>
    <xf numFmtId="0" fontId="11" fillId="0" borderId="0" xfId="4" applyAlignment="1" applyProtection="1">
      <alignment vertical="center" wrapText="1"/>
      <protection locked="0"/>
    </xf>
    <xf numFmtId="0" fontId="47" fillId="0" borderId="0" xfId="4" applyFont="1" applyAlignment="1" applyProtection="1">
      <alignment vertical="center" wrapText="1"/>
      <protection locked="0"/>
    </xf>
    <xf numFmtId="0" fontId="47" fillId="0" borderId="0" xfId="4" applyFont="1" applyProtection="1">
      <alignment vertical="center"/>
      <protection locked="0"/>
    </xf>
    <xf numFmtId="38" fontId="0" fillId="3" borderId="2" xfId="2" applyFont="1" applyFill="1" applyBorder="1" applyProtection="1">
      <alignment vertical="center"/>
    </xf>
    <xf numFmtId="181" fontId="0" fillId="3" borderId="2" xfId="3" applyNumberFormat="1" applyFont="1" applyFill="1" applyBorder="1" applyProtection="1">
      <alignment vertical="center"/>
    </xf>
    <xf numFmtId="0" fontId="55" fillId="0" borderId="0" xfId="0" applyFont="1">
      <alignment vertical="center"/>
    </xf>
    <xf numFmtId="0" fontId="15" fillId="8" borderId="0" xfId="0" applyFont="1" applyFill="1">
      <alignment vertical="center"/>
    </xf>
    <xf numFmtId="0" fontId="56" fillId="0" borderId="0" xfId="0" applyFont="1">
      <alignment vertical="center"/>
    </xf>
    <xf numFmtId="0" fontId="56" fillId="0" borderId="10" xfId="0" applyFont="1" applyBorder="1">
      <alignment vertical="center"/>
    </xf>
    <xf numFmtId="0" fontId="10" fillId="0" borderId="6" xfId="0" applyFont="1" applyBorder="1" applyAlignment="1">
      <alignment vertical="center" wrapText="1"/>
    </xf>
    <xf numFmtId="38" fontId="57" fillId="0" borderId="3" xfId="0" applyNumberFormat="1" applyFont="1" applyBorder="1">
      <alignment vertical="center"/>
    </xf>
    <xf numFmtId="181" fontId="57" fillId="3" borderId="20" xfId="3" applyNumberFormat="1" applyFont="1" applyFill="1" applyBorder="1" applyAlignment="1" applyProtection="1">
      <alignment vertical="center" shrinkToFit="1"/>
    </xf>
    <xf numFmtId="181" fontId="57" fillId="0" borderId="3" xfId="3" applyNumberFormat="1" applyFont="1" applyBorder="1">
      <alignment vertical="center"/>
    </xf>
    <xf numFmtId="181" fontId="57" fillId="0" borderId="38" xfId="3" applyNumberFormat="1" applyFont="1" applyBorder="1">
      <alignment vertical="center"/>
    </xf>
    <xf numFmtId="38" fontId="57" fillId="0" borderId="1" xfId="0" applyNumberFormat="1" applyFont="1" applyBorder="1">
      <alignment vertical="center"/>
    </xf>
    <xf numFmtId="38" fontId="57" fillId="0" borderId="38" xfId="0" applyNumberFormat="1" applyFont="1" applyBorder="1">
      <alignment vertical="center"/>
    </xf>
    <xf numFmtId="181" fontId="57" fillId="0" borderId="1" xfId="3" applyNumberFormat="1" applyFont="1" applyBorder="1">
      <alignment vertical="center"/>
    </xf>
    <xf numFmtId="181" fontId="57" fillId="3" borderId="72" xfId="3" applyNumberFormat="1" applyFont="1" applyFill="1" applyBorder="1" applyAlignment="1" applyProtection="1">
      <alignment vertical="center" shrinkToFit="1"/>
    </xf>
    <xf numFmtId="181" fontId="57" fillId="0" borderId="39" xfId="3" applyNumberFormat="1" applyFont="1" applyBorder="1">
      <alignment vertical="center"/>
    </xf>
    <xf numFmtId="181" fontId="57" fillId="0" borderId="37" xfId="3" applyNumberFormat="1" applyFont="1" applyBorder="1">
      <alignment vertical="center"/>
    </xf>
    <xf numFmtId="38" fontId="57" fillId="0" borderId="1" xfId="5" applyNumberFormat="1" applyFont="1" applyBorder="1">
      <alignment vertical="center"/>
    </xf>
    <xf numFmtId="38" fontId="57" fillId="0" borderId="3" xfId="5" applyNumberFormat="1" applyFont="1" applyBorder="1">
      <alignment vertical="center"/>
    </xf>
    <xf numFmtId="0" fontId="57" fillId="0" borderId="53" xfId="0" applyFont="1" applyBorder="1">
      <alignment vertical="center"/>
    </xf>
    <xf numFmtId="0" fontId="57" fillId="0" borderId="54" xfId="0" applyFont="1" applyBorder="1">
      <alignment vertical="center"/>
    </xf>
    <xf numFmtId="0" fontId="57" fillId="0" borderId="75" xfId="0" applyFont="1" applyBorder="1">
      <alignment vertical="center"/>
    </xf>
    <xf numFmtId="0" fontId="57" fillId="0" borderId="76" xfId="0" applyFont="1" applyBorder="1">
      <alignment vertical="center"/>
    </xf>
    <xf numFmtId="0" fontId="57" fillId="8" borderId="53" xfId="0" applyFont="1" applyFill="1" applyBorder="1">
      <alignment vertical="center"/>
    </xf>
    <xf numFmtId="0" fontId="57" fillId="8" borderId="54" xfId="0" applyFont="1" applyFill="1" applyBorder="1">
      <alignment vertical="center"/>
    </xf>
    <xf numFmtId="0" fontId="57" fillId="8" borderId="76" xfId="0" applyFont="1" applyFill="1" applyBorder="1">
      <alignment vertical="center"/>
    </xf>
    <xf numFmtId="0" fontId="57" fillId="8" borderId="53" xfId="0" applyFont="1" applyFill="1" applyBorder="1" applyAlignment="1">
      <alignment horizontal="left" vertical="center" indent="1"/>
    </xf>
    <xf numFmtId="0" fontId="57" fillId="8" borderId="54" xfId="0" applyFont="1" applyFill="1" applyBorder="1" applyAlignment="1">
      <alignment horizontal="left" vertical="center" indent="1"/>
    </xf>
    <xf numFmtId="0" fontId="57" fillId="8" borderId="76" xfId="0" applyFont="1" applyFill="1" applyBorder="1" applyAlignment="1">
      <alignment horizontal="left" vertical="center" indent="1"/>
    </xf>
    <xf numFmtId="181" fontId="57" fillId="0" borderId="6" xfId="3" applyNumberFormat="1" applyFont="1" applyBorder="1">
      <alignment vertical="center"/>
    </xf>
    <xf numFmtId="38" fontId="57" fillId="0" borderId="2" xfId="5" applyNumberFormat="1" applyFont="1" applyBorder="1">
      <alignment vertical="center"/>
    </xf>
    <xf numFmtId="38" fontId="57" fillId="0" borderId="0" xfId="5" applyNumberFormat="1" applyFont="1" applyBorder="1">
      <alignment vertical="center"/>
    </xf>
    <xf numFmtId="38" fontId="57" fillId="0" borderId="0" xfId="5" applyNumberFormat="1" applyFont="1" applyProtection="1">
      <alignment vertical="center"/>
      <protection locked="0"/>
    </xf>
    <xf numFmtId="38" fontId="57" fillId="0" borderId="33" xfId="5" applyNumberFormat="1" applyFont="1" applyBorder="1">
      <alignment vertical="center"/>
    </xf>
    <xf numFmtId="9" fontId="57" fillId="0" borderId="39" xfId="3" applyFont="1" applyBorder="1">
      <alignment vertical="center"/>
    </xf>
    <xf numFmtId="0" fontId="57" fillId="8" borderId="55" xfId="0" applyFont="1" applyFill="1" applyBorder="1">
      <alignment vertical="center"/>
    </xf>
    <xf numFmtId="0" fontId="57" fillId="8" borderId="56" xfId="0" applyFont="1" applyFill="1" applyBorder="1">
      <alignment vertical="center"/>
    </xf>
    <xf numFmtId="0" fontId="57" fillId="8" borderId="77" xfId="0" applyFont="1" applyFill="1" applyBorder="1">
      <alignment vertical="center"/>
    </xf>
    <xf numFmtId="38" fontId="57" fillId="0" borderId="11" xfId="5" applyNumberFormat="1" applyFont="1" applyBorder="1" applyAlignment="1">
      <alignment vertical="center" wrapText="1"/>
    </xf>
    <xf numFmtId="38" fontId="57" fillId="0" borderId="10" xfId="5" applyNumberFormat="1" applyFont="1" applyBorder="1">
      <alignment vertical="center"/>
    </xf>
    <xf numFmtId="38" fontId="57" fillId="0" borderId="43" xfId="5" applyNumberFormat="1" applyFont="1" applyBorder="1">
      <alignment vertical="center"/>
    </xf>
    <xf numFmtId="10" fontId="57" fillId="3" borderId="70" xfId="3" applyNumberFormat="1" applyFont="1" applyFill="1" applyBorder="1">
      <alignment vertical="center"/>
    </xf>
    <xf numFmtId="38" fontId="57" fillId="0" borderId="5" xfId="5" applyNumberFormat="1" applyFont="1" applyBorder="1">
      <alignment vertical="center"/>
    </xf>
    <xf numFmtId="38" fontId="57" fillId="0" borderId="38" xfId="5" applyNumberFormat="1" applyFont="1" applyBorder="1">
      <alignment vertical="center"/>
    </xf>
    <xf numFmtId="181" fontId="57" fillId="0" borderId="71" xfId="3" applyNumberFormat="1" applyFont="1" applyBorder="1">
      <alignment vertical="center"/>
    </xf>
    <xf numFmtId="38" fontId="57" fillId="0" borderId="11" xfId="5" applyNumberFormat="1" applyFont="1" applyBorder="1">
      <alignment vertical="center"/>
    </xf>
    <xf numFmtId="38" fontId="57" fillId="0" borderId="6" xfId="5" applyNumberFormat="1" applyFont="1" applyBorder="1">
      <alignment vertical="center"/>
    </xf>
    <xf numFmtId="38" fontId="57" fillId="0" borderId="12" xfId="5" applyNumberFormat="1" applyFont="1" applyBorder="1">
      <alignment vertical="center"/>
    </xf>
    <xf numFmtId="38" fontId="57" fillId="0" borderId="62" xfId="5" applyNumberFormat="1" applyFont="1" applyBorder="1">
      <alignment vertical="center"/>
    </xf>
    <xf numFmtId="38" fontId="57" fillId="0" borderId="39" xfId="5" applyNumberFormat="1" applyFont="1" applyBorder="1">
      <alignment vertical="center"/>
    </xf>
    <xf numFmtId="38" fontId="57" fillId="0" borderId="37" xfId="5" applyNumberFormat="1" applyFont="1" applyBorder="1">
      <alignment vertical="center"/>
    </xf>
    <xf numFmtId="181" fontId="57" fillId="0" borderId="10" xfId="5" applyNumberFormat="1" applyFont="1" applyBorder="1">
      <alignment vertical="center"/>
    </xf>
    <xf numFmtId="181" fontId="57" fillId="0" borderId="43" xfId="5" applyNumberFormat="1" applyFont="1" applyBorder="1">
      <alignment vertical="center"/>
    </xf>
    <xf numFmtId="181" fontId="57" fillId="0" borderId="6" xfId="5" applyNumberFormat="1" applyFont="1" applyBorder="1">
      <alignment vertical="center"/>
    </xf>
    <xf numFmtId="181" fontId="57" fillId="0" borderId="52" xfId="5" applyNumberFormat="1" applyFont="1" applyBorder="1">
      <alignment vertical="center"/>
    </xf>
    <xf numFmtId="38" fontId="57" fillId="0" borderId="71" xfId="5" applyNumberFormat="1" applyFont="1" applyBorder="1">
      <alignment vertical="center"/>
    </xf>
    <xf numFmtId="181" fontId="57" fillId="0" borderId="63" xfId="3" applyNumberFormat="1" applyFont="1" applyBorder="1">
      <alignment vertical="center"/>
    </xf>
    <xf numFmtId="181" fontId="57" fillId="0" borderId="44" xfId="3" applyNumberFormat="1" applyFont="1" applyBorder="1">
      <alignment vertical="center"/>
    </xf>
    <xf numFmtId="181" fontId="57" fillId="0" borderId="73" xfId="3" applyNumberFormat="1" applyFont="1" applyBorder="1">
      <alignment vertical="center"/>
    </xf>
    <xf numFmtId="181" fontId="57" fillId="0" borderId="74" xfId="3" applyNumberFormat="1" applyFont="1" applyBorder="1">
      <alignment vertical="center"/>
    </xf>
    <xf numFmtId="181" fontId="57" fillId="3" borderId="20" xfId="3" applyNumberFormat="1" applyFont="1" applyFill="1" applyBorder="1" applyAlignment="1">
      <alignment vertical="center" shrinkToFit="1"/>
    </xf>
    <xf numFmtId="181" fontId="57" fillId="3" borderId="72" xfId="3" applyNumberFormat="1" applyFont="1" applyFill="1" applyBorder="1" applyAlignment="1">
      <alignment vertical="center" shrinkToFit="1"/>
    </xf>
    <xf numFmtId="38" fontId="57" fillId="0" borderId="0" xfId="5" applyNumberFormat="1" applyFont="1">
      <alignment vertical="center"/>
    </xf>
    <xf numFmtId="38" fontId="57" fillId="0" borderId="1" xfId="5" applyNumberFormat="1" applyFont="1" applyBorder="1" applyAlignment="1">
      <alignment vertical="center" wrapText="1"/>
    </xf>
    <xf numFmtId="38" fontId="57" fillId="0" borderId="3" xfId="5" applyNumberFormat="1" applyFont="1" applyBorder="1" applyAlignment="1">
      <alignment vertical="center" wrapText="1"/>
    </xf>
    <xf numFmtId="10" fontId="0" fillId="0" borderId="3" xfId="3" applyNumberFormat="1" applyFont="1" applyBorder="1">
      <alignment vertical="center"/>
    </xf>
    <xf numFmtId="181" fontId="0" fillId="3" borderId="4" xfId="3" applyNumberFormat="1" applyFont="1" applyFill="1" applyBorder="1" applyAlignment="1">
      <alignment horizontal="right" vertical="center"/>
    </xf>
    <xf numFmtId="38" fontId="0" fillId="3" borderId="4" xfId="2" applyFont="1" applyFill="1" applyBorder="1" applyProtection="1">
      <alignment vertical="center"/>
    </xf>
    <xf numFmtId="181" fontId="0" fillId="3" borderId="4" xfId="3" applyNumberFormat="1" applyFont="1" applyFill="1" applyBorder="1" applyAlignment="1">
      <alignment vertical="center" shrinkToFit="1"/>
    </xf>
    <xf numFmtId="38" fontId="0" fillId="2" borderId="2" xfId="2" applyFont="1" applyFill="1" applyBorder="1" applyAlignment="1" applyProtection="1">
      <alignment horizontal="center" vertical="center"/>
      <protection locked="0"/>
    </xf>
    <xf numFmtId="38" fontId="0" fillId="2" borderId="4" xfId="2" applyFont="1" applyFill="1" applyBorder="1" applyAlignment="1" applyProtection="1">
      <alignment horizontal="center" vertical="center"/>
      <protection locked="0"/>
    </xf>
    <xf numFmtId="38" fontId="27" fillId="0" borderId="0" xfId="5" applyNumberFormat="1" applyFont="1">
      <alignment vertical="center"/>
    </xf>
    <xf numFmtId="181" fontId="27" fillId="0" borderId="0" xfId="3" applyNumberFormat="1" applyFont="1">
      <alignment vertical="center"/>
    </xf>
    <xf numFmtId="0" fontId="27" fillId="0" borderId="0" xfId="0" applyFont="1" applyAlignment="1">
      <alignment horizontal="right" vertical="center"/>
    </xf>
    <xf numFmtId="181" fontId="0" fillId="3" borderId="4" xfId="3" applyNumberFormat="1" applyFont="1" applyFill="1" applyBorder="1">
      <alignment vertical="center"/>
    </xf>
    <xf numFmtId="38" fontId="27" fillId="0" borderId="0" xfId="0" applyNumberFormat="1" applyFont="1">
      <alignment vertical="center"/>
    </xf>
    <xf numFmtId="0" fontId="58" fillId="0" borderId="0" xfId="0" applyFont="1" applyAlignment="1">
      <alignment horizontal="center" vertical="center"/>
    </xf>
    <xf numFmtId="0" fontId="27" fillId="0" borderId="0" xfId="0" applyFont="1" applyAlignment="1">
      <alignment horizontal="center" vertical="center"/>
    </xf>
    <xf numFmtId="49" fontId="11" fillId="2" borderId="4" xfId="4" applyNumberFormat="1" applyFill="1" applyBorder="1" applyAlignment="1" applyProtection="1">
      <alignment vertical="center" wrapText="1"/>
      <protection locked="0"/>
    </xf>
    <xf numFmtId="0" fontId="0" fillId="0" borderId="29" xfId="0" applyBorder="1" applyAlignment="1">
      <alignment horizontal="left" vertical="center"/>
    </xf>
    <xf numFmtId="0" fontId="0" fillId="0" borderId="47" xfId="0" applyBorder="1" applyAlignment="1">
      <alignment horizontal="left" vertical="center" wrapText="1"/>
    </xf>
    <xf numFmtId="181" fontId="0" fillId="3" borderId="2" xfId="3" applyNumberFormat="1" applyFont="1" applyFill="1" applyBorder="1">
      <alignment vertical="center"/>
    </xf>
    <xf numFmtId="181" fontId="0" fillId="3" borderId="1" xfId="3" applyNumberFormat="1" applyFont="1" applyFill="1" applyBorder="1">
      <alignment vertical="center"/>
    </xf>
    <xf numFmtId="0" fontId="2" fillId="0" borderId="0" xfId="0" applyFont="1" applyAlignment="1">
      <alignment horizontal="right" vertical="center" wrapText="1"/>
    </xf>
    <xf numFmtId="0" fontId="0" fillId="3" borderId="7" xfId="0" applyFill="1" applyBorder="1" applyAlignment="1">
      <alignment horizontal="left" vertical="center" wrapText="1"/>
    </xf>
    <xf numFmtId="49" fontId="2" fillId="2" borderId="8" xfId="0" applyNumberFormat="1" applyFont="1" applyFill="1" applyBorder="1" applyAlignment="1" applyProtection="1">
      <alignment vertical="center" wrapText="1"/>
      <protection locked="0"/>
    </xf>
    <xf numFmtId="183" fontId="0" fillId="2" borderId="57" xfId="0" applyNumberFormat="1" applyFill="1" applyBorder="1" applyAlignment="1" applyProtection="1">
      <alignment horizontal="left" vertical="center" wrapText="1"/>
      <protection locked="0"/>
    </xf>
    <xf numFmtId="49" fontId="2" fillId="2" borderId="4" xfId="0" applyNumberFormat="1" applyFont="1" applyFill="1" applyBorder="1" applyAlignment="1" applyProtection="1">
      <alignment vertical="center" wrapText="1"/>
      <protection locked="0"/>
    </xf>
    <xf numFmtId="49" fontId="2" fillId="2" borderId="7" xfId="0" applyNumberFormat="1" applyFont="1" applyFill="1" applyBorder="1" applyAlignment="1" applyProtection="1">
      <alignment vertical="center" wrapText="1"/>
      <protection locked="0"/>
    </xf>
    <xf numFmtId="183" fontId="0" fillId="2" borderId="4" xfId="0" applyNumberFormat="1" applyFill="1" applyBorder="1" applyAlignment="1" applyProtection="1">
      <alignment horizontal="left" vertical="center" wrapText="1"/>
      <protection locked="0"/>
    </xf>
    <xf numFmtId="49" fontId="2" fillId="0" borderId="0" xfId="0" applyNumberFormat="1" applyFont="1" applyAlignment="1">
      <alignment vertical="center" wrapText="1"/>
    </xf>
    <xf numFmtId="49" fontId="47" fillId="2" borderId="4" xfId="4" applyNumberFormat="1" applyFont="1" applyFill="1" applyBorder="1" applyAlignment="1" applyProtection="1">
      <alignment horizontal="left" vertical="center" wrapText="1"/>
      <protection locked="0"/>
    </xf>
    <xf numFmtId="0" fontId="0" fillId="2" borderId="4" xfId="0" applyFill="1" applyBorder="1" applyAlignment="1" applyProtection="1">
      <alignment vertical="center" wrapText="1"/>
      <protection locked="0"/>
    </xf>
    <xf numFmtId="0" fontId="2" fillId="0" borderId="0" xfId="0" applyFont="1" applyAlignment="1">
      <alignment horizontal="left" vertical="center" wrapText="1"/>
    </xf>
    <xf numFmtId="38" fontId="0" fillId="2" borderId="4" xfId="2" applyFont="1" applyFill="1" applyBorder="1" applyAlignment="1" applyProtection="1">
      <alignment horizontal="left" vertical="center" wrapText="1"/>
      <protection locked="0"/>
    </xf>
    <xf numFmtId="0" fontId="7" fillId="3" borderId="15" xfId="0" applyFont="1" applyFill="1" applyBorder="1" applyAlignment="1">
      <alignment vertical="center" wrapText="1" shrinkToFit="1"/>
    </xf>
    <xf numFmtId="0" fontId="48" fillId="0" borderId="7" xfId="0" applyFont="1" applyBorder="1" applyAlignment="1">
      <alignment vertical="center" wrapText="1"/>
    </xf>
    <xf numFmtId="0" fontId="48" fillId="0" borderId="0" xfId="0" applyFont="1" applyAlignment="1">
      <alignment vertical="center" wrapText="1"/>
    </xf>
    <xf numFmtId="49" fontId="48" fillId="0" borderId="4" xfId="0" applyNumberFormat="1" applyFont="1" applyBorder="1" applyAlignment="1">
      <alignment vertical="center" wrapText="1"/>
    </xf>
    <xf numFmtId="0" fontId="48" fillId="0" borderId="4" xfId="0" applyFont="1" applyBorder="1" applyAlignment="1">
      <alignment horizontal="left" vertical="center" wrapText="1"/>
    </xf>
    <xf numFmtId="0" fontId="48" fillId="0" borderId="0" xfId="0" applyFont="1" applyAlignment="1">
      <alignment horizontal="left" vertical="center" wrapText="1"/>
    </xf>
    <xf numFmtId="38" fontId="48" fillId="0" borderId="4" xfId="2" applyFont="1" applyFill="1" applyBorder="1" applyAlignment="1" applyProtection="1">
      <alignment horizontal="left" vertical="center" wrapText="1"/>
    </xf>
    <xf numFmtId="178" fontId="0" fillId="0" borderId="0" xfId="5" applyNumberFormat="1" applyFont="1">
      <alignment vertical="center"/>
    </xf>
    <xf numFmtId="178" fontId="27" fillId="0" borderId="0" xfId="0" applyNumberFormat="1" applyFont="1">
      <alignment vertical="center"/>
    </xf>
    <xf numFmtId="0" fontId="30" fillId="0" borderId="0" xfId="0" applyFont="1" applyAlignment="1">
      <alignment horizontal="left" vertical="center"/>
    </xf>
    <xf numFmtId="184" fontId="0" fillId="8" borderId="27" xfId="0" applyNumberFormat="1" applyFill="1" applyBorder="1" applyAlignment="1">
      <alignment horizontal="right" vertical="center" wrapText="1"/>
    </xf>
    <xf numFmtId="38" fontId="26" fillId="0" borderId="0" xfId="5" applyNumberFormat="1" applyFont="1">
      <alignment vertical="center"/>
    </xf>
    <xf numFmtId="0" fontId="14" fillId="2" borderId="4" xfId="0" applyFont="1" applyFill="1" applyBorder="1" applyAlignment="1" applyProtection="1">
      <alignment horizontal="center" vertical="center" shrinkToFit="1"/>
      <protection locked="0"/>
    </xf>
    <xf numFmtId="180" fontId="0" fillId="3" borderId="4" xfId="3" applyNumberFormat="1" applyFont="1" applyFill="1" applyBorder="1" applyAlignment="1">
      <alignment vertical="center" wrapText="1"/>
    </xf>
    <xf numFmtId="0" fontId="29" fillId="0" borderId="0" xfId="0" applyFont="1" applyAlignment="1">
      <alignment horizontal="right" vertical="center"/>
    </xf>
    <xf numFmtId="0" fontId="23" fillId="9" borderId="10" xfId="0" applyFont="1" applyFill="1" applyBorder="1" applyAlignment="1">
      <alignment vertical="center" wrapText="1"/>
    </xf>
    <xf numFmtId="0" fontId="23" fillId="9" borderId="43" xfId="0" applyFont="1" applyFill="1" applyBorder="1" applyAlignment="1">
      <alignment vertical="center" wrapText="1"/>
    </xf>
    <xf numFmtId="0" fontId="0" fillId="0" borderId="12" xfId="0" applyBorder="1" applyAlignment="1">
      <alignment horizontal="left" vertical="center" wrapText="1"/>
    </xf>
    <xf numFmtId="49" fontId="0" fillId="2" borderId="10" xfId="0" applyNumberFormat="1" applyFill="1" applyBorder="1" applyProtection="1">
      <alignment vertical="center"/>
      <protection locked="0"/>
    </xf>
    <xf numFmtId="176" fontId="7" fillId="3" borderId="18" xfId="0" applyNumberFormat="1" applyFont="1" applyFill="1" applyBorder="1" applyAlignment="1">
      <alignment horizontal="center" vertical="center"/>
    </xf>
    <xf numFmtId="49" fontId="0" fillId="0" borderId="10" xfId="0" applyNumberFormat="1" applyBorder="1" applyAlignment="1">
      <alignment horizontal="left" vertical="center"/>
    </xf>
    <xf numFmtId="0" fontId="10" fillId="0" borderId="16" xfId="0" applyFont="1" applyBorder="1" applyAlignment="1">
      <alignment vertical="center" wrapText="1"/>
    </xf>
    <xf numFmtId="0" fontId="0" fillId="8" borderId="7" xfId="0" applyFill="1" applyBorder="1" applyAlignment="1">
      <alignment horizontal="left" vertical="center"/>
    </xf>
    <xf numFmtId="0" fontId="0" fillId="8" borderId="18" xfId="0" applyFill="1" applyBorder="1" applyAlignment="1">
      <alignment horizontal="left" vertical="center"/>
    </xf>
    <xf numFmtId="0" fontId="0" fillId="8" borderId="16" xfId="0" applyFill="1" applyBorder="1" applyAlignment="1">
      <alignment horizontal="left" vertical="center"/>
    </xf>
    <xf numFmtId="0" fontId="0" fillId="2" borderId="4" xfId="0" applyFill="1" applyBorder="1" applyAlignment="1" applyProtection="1">
      <alignment horizontal="left" vertical="center" wrapText="1"/>
      <protection locked="0"/>
    </xf>
    <xf numFmtId="38" fontId="59" fillId="0" borderId="1" xfId="5" applyNumberFormat="1" applyFont="1" applyBorder="1" applyAlignment="1">
      <alignment vertical="center" wrapText="1"/>
    </xf>
    <xf numFmtId="38" fontId="59" fillId="0" borderId="3" xfId="5" applyNumberFormat="1" applyFont="1" applyBorder="1" applyAlignment="1">
      <alignment vertical="center" wrapText="1"/>
    </xf>
    <xf numFmtId="38" fontId="59" fillId="0" borderId="3" xfId="0" applyNumberFormat="1" applyFont="1" applyBorder="1">
      <alignment vertical="center"/>
    </xf>
    <xf numFmtId="38" fontId="59" fillId="0" borderId="10" xfId="0" applyNumberFormat="1" applyFont="1" applyBorder="1">
      <alignment vertical="center"/>
    </xf>
    <xf numFmtId="38" fontId="59" fillId="0" borderId="43" xfId="0" applyNumberFormat="1" applyFont="1" applyBorder="1">
      <alignment vertical="center"/>
    </xf>
    <xf numFmtId="181" fontId="59" fillId="3" borderId="20" xfId="3" applyNumberFormat="1" applyFont="1" applyFill="1" applyBorder="1" applyAlignment="1" applyProtection="1">
      <alignment vertical="center" shrinkToFit="1"/>
    </xf>
    <xf numFmtId="181" fontId="59" fillId="0" borderId="3" xfId="3" applyNumberFormat="1" applyFont="1" applyBorder="1">
      <alignment vertical="center"/>
    </xf>
    <xf numFmtId="181" fontId="59" fillId="0" borderId="38" xfId="3" applyNumberFormat="1" applyFont="1" applyBorder="1">
      <alignment vertical="center"/>
    </xf>
    <xf numFmtId="38" fontId="59" fillId="0" borderId="1" xfId="0" applyNumberFormat="1" applyFont="1" applyBorder="1">
      <alignment vertical="center"/>
    </xf>
    <xf numFmtId="38" fontId="59" fillId="0" borderId="38" xfId="0" applyNumberFormat="1" applyFont="1" applyBorder="1">
      <alignment vertical="center"/>
    </xf>
    <xf numFmtId="181" fontId="59" fillId="0" borderId="1" xfId="3" applyNumberFormat="1" applyFont="1" applyBorder="1">
      <alignment vertical="center"/>
    </xf>
    <xf numFmtId="181" fontId="59" fillId="3" borderId="72" xfId="3" applyNumberFormat="1" applyFont="1" applyFill="1" applyBorder="1" applyAlignment="1" applyProtection="1">
      <alignment vertical="center" shrinkToFit="1"/>
    </xf>
    <xf numFmtId="181" fontId="59" fillId="0" borderId="39" xfId="3" applyNumberFormat="1" applyFont="1" applyBorder="1">
      <alignment vertical="center"/>
    </xf>
    <xf numFmtId="181" fontId="59" fillId="0" borderId="37" xfId="3" applyNumberFormat="1" applyFont="1" applyBorder="1">
      <alignment vertical="center"/>
    </xf>
    <xf numFmtId="38" fontId="59" fillId="0" borderId="1" xfId="5" applyNumberFormat="1" applyFont="1" applyBorder="1">
      <alignment vertical="center"/>
    </xf>
    <xf numFmtId="38" fontId="59" fillId="0" borderId="3" xfId="5" applyNumberFormat="1" applyFont="1" applyBorder="1">
      <alignment vertical="center"/>
    </xf>
    <xf numFmtId="0" fontId="59" fillId="0" borderId="53" xfId="0" applyFont="1" applyBorder="1">
      <alignment vertical="center"/>
    </xf>
    <xf numFmtId="0" fontId="59" fillId="0" borderId="54" xfId="0" applyFont="1" applyBorder="1">
      <alignment vertical="center"/>
    </xf>
    <xf numFmtId="0" fontId="59" fillId="0" borderId="75" xfId="0" applyFont="1" applyBorder="1">
      <alignment vertical="center"/>
    </xf>
    <xf numFmtId="0" fontId="59" fillId="0" borderId="76" xfId="0" applyFont="1" applyBorder="1">
      <alignment vertical="center"/>
    </xf>
    <xf numFmtId="0" fontId="59" fillId="8" borderId="53" xfId="0" applyFont="1" applyFill="1" applyBorder="1">
      <alignment vertical="center"/>
    </xf>
    <xf numFmtId="0" fontId="59" fillId="8" borderId="54" xfId="0" applyFont="1" applyFill="1" applyBorder="1">
      <alignment vertical="center"/>
    </xf>
    <xf numFmtId="0" fontId="59" fillId="8" borderId="76" xfId="0" applyFont="1" applyFill="1" applyBorder="1">
      <alignment vertical="center"/>
    </xf>
    <xf numFmtId="0" fontId="59" fillId="8" borderId="53" xfId="0" applyFont="1" applyFill="1" applyBorder="1" applyAlignment="1">
      <alignment horizontal="left" vertical="center" indent="1"/>
    </xf>
    <xf numFmtId="0" fontId="59" fillId="8" borderId="54" xfId="0" applyFont="1" applyFill="1" applyBorder="1" applyAlignment="1">
      <alignment horizontal="left" vertical="center" indent="1"/>
    </xf>
    <xf numFmtId="0" fontId="59" fillId="8" borderId="76" xfId="0" applyFont="1" applyFill="1" applyBorder="1" applyAlignment="1">
      <alignment horizontal="left" vertical="center" indent="1"/>
    </xf>
    <xf numFmtId="181" fontId="59" fillId="0" borderId="6" xfId="3" applyNumberFormat="1" applyFont="1" applyBorder="1">
      <alignment vertical="center"/>
    </xf>
    <xf numFmtId="38" fontId="59" fillId="0" borderId="2" xfId="5" applyNumberFormat="1" applyFont="1" applyBorder="1">
      <alignment vertical="center"/>
    </xf>
    <xf numFmtId="38" fontId="59" fillId="0" borderId="0" xfId="5" applyNumberFormat="1" applyFont="1" applyBorder="1">
      <alignment vertical="center"/>
    </xf>
    <xf numFmtId="38" fontId="59" fillId="0" borderId="33" xfId="5" applyNumberFormat="1" applyFont="1" applyBorder="1">
      <alignment vertical="center"/>
    </xf>
    <xf numFmtId="9" fontId="59" fillId="0" borderId="39" xfId="3" applyFont="1" applyBorder="1">
      <alignment vertical="center"/>
    </xf>
    <xf numFmtId="0" fontId="59" fillId="8" borderId="55" xfId="0" applyFont="1" applyFill="1" applyBorder="1">
      <alignment vertical="center"/>
    </xf>
    <xf numFmtId="0" fontId="59" fillId="8" borderId="56" xfId="0" applyFont="1" applyFill="1" applyBorder="1">
      <alignment vertical="center"/>
    </xf>
    <xf numFmtId="0" fontId="59" fillId="8" borderId="77" xfId="0" applyFont="1" applyFill="1" applyBorder="1">
      <alignment vertical="center"/>
    </xf>
    <xf numFmtId="38" fontId="59" fillId="0" borderId="11" xfId="5" applyNumberFormat="1" applyFont="1" applyBorder="1" applyAlignment="1">
      <alignment vertical="center" wrapText="1"/>
    </xf>
    <xf numFmtId="38" fontId="59" fillId="0" borderId="10" xfId="5" applyNumberFormat="1" applyFont="1" applyBorder="1">
      <alignment vertical="center"/>
    </xf>
    <xf numFmtId="38" fontId="59" fillId="0" borderId="43" xfId="5" applyNumberFormat="1" applyFont="1" applyBorder="1">
      <alignment vertical="center"/>
    </xf>
    <xf numFmtId="10" fontId="59" fillId="3" borderId="70" xfId="3" applyNumberFormat="1" applyFont="1" applyFill="1" applyBorder="1">
      <alignment vertical="center"/>
    </xf>
    <xf numFmtId="38" fontId="59" fillId="0" borderId="5" xfId="5" applyNumberFormat="1" applyFont="1" applyBorder="1">
      <alignment vertical="center"/>
    </xf>
    <xf numFmtId="38" fontId="59" fillId="0" borderId="52" xfId="5" applyNumberFormat="1" applyFont="1" applyBorder="1">
      <alignment vertical="center"/>
    </xf>
    <xf numFmtId="181" fontId="59" fillId="0" borderId="71" xfId="3" applyNumberFormat="1" applyFont="1" applyBorder="1">
      <alignment vertical="center"/>
    </xf>
    <xf numFmtId="181" fontId="59" fillId="0" borderId="36" xfId="3" applyNumberFormat="1" applyFont="1" applyBorder="1">
      <alignment vertical="center"/>
    </xf>
    <xf numFmtId="38" fontId="59" fillId="0" borderId="38" xfId="5" applyNumberFormat="1" applyFont="1" applyBorder="1">
      <alignment vertical="center"/>
    </xf>
    <xf numFmtId="38" fontId="59" fillId="0" borderId="11" xfId="5" applyNumberFormat="1" applyFont="1" applyBorder="1">
      <alignment vertical="center"/>
    </xf>
    <xf numFmtId="38" fontId="59" fillId="0" borderId="12" xfId="5" applyNumberFormat="1" applyFont="1" applyBorder="1">
      <alignment vertical="center"/>
    </xf>
    <xf numFmtId="38" fontId="59" fillId="0" borderId="62" xfId="5" applyNumberFormat="1" applyFont="1" applyBorder="1">
      <alignment vertical="center"/>
    </xf>
    <xf numFmtId="38" fontId="59" fillId="0" borderId="39" xfId="5" applyNumberFormat="1" applyFont="1" applyBorder="1">
      <alignment vertical="center"/>
    </xf>
    <xf numFmtId="38" fontId="59" fillId="0" borderId="37" xfId="5" applyNumberFormat="1" applyFont="1" applyBorder="1">
      <alignment vertical="center"/>
    </xf>
    <xf numFmtId="38" fontId="59" fillId="0" borderId="6" xfId="5" applyNumberFormat="1" applyFont="1" applyBorder="1">
      <alignment vertical="center"/>
    </xf>
    <xf numFmtId="38" fontId="59" fillId="0" borderId="71" xfId="5" applyNumberFormat="1" applyFont="1" applyBorder="1">
      <alignment vertical="center"/>
    </xf>
    <xf numFmtId="181" fontId="59" fillId="0" borderId="63" xfId="3" applyNumberFormat="1" applyFont="1" applyBorder="1">
      <alignment vertical="center"/>
    </xf>
    <xf numFmtId="181" fontId="59" fillId="0" borderId="44" xfId="3" applyNumberFormat="1" applyFont="1" applyBorder="1">
      <alignment vertical="center"/>
    </xf>
    <xf numFmtId="181" fontId="59" fillId="0" borderId="73" xfId="3" applyNumberFormat="1" applyFont="1" applyBorder="1">
      <alignment vertical="center"/>
    </xf>
    <xf numFmtId="181" fontId="59" fillId="0" borderId="74" xfId="3" applyNumberFormat="1" applyFont="1" applyBorder="1">
      <alignment vertical="center"/>
    </xf>
    <xf numFmtId="2" fontId="57" fillId="0" borderId="62" xfId="3" applyNumberFormat="1" applyFont="1" applyBorder="1">
      <alignment vertical="center"/>
    </xf>
    <xf numFmtId="2" fontId="57" fillId="0" borderId="39" xfId="3" applyNumberFormat="1" applyFont="1" applyBorder="1">
      <alignment vertical="center"/>
    </xf>
    <xf numFmtId="2" fontId="57" fillId="0" borderId="35" xfId="3" applyNumberFormat="1" applyFont="1" applyBorder="1">
      <alignment vertical="center"/>
    </xf>
    <xf numFmtId="40" fontId="0" fillId="3" borderId="2" xfId="2" applyNumberFormat="1" applyFont="1" applyFill="1" applyBorder="1" applyAlignment="1">
      <alignment vertical="center" shrinkToFit="1"/>
    </xf>
    <xf numFmtId="2" fontId="59" fillId="0" borderId="62" xfId="3" applyNumberFormat="1" applyFont="1" applyBorder="1">
      <alignment vertical="center"/>
    </xf>
    <xf numFmtId="2" fontId="59" fillId="0" borderId="39" xfId="3" applyNumberFormat="1" applyFont="1" applyBorder="1">
      <alignment vertical="center"/>
    </xf>
    <xf numFmtId="2" fontId="59" fillId="0" borderId="35" xfId="3" applyNumberFormat="1" applyFont="1" applyBorder="1">
      <alignment vertical="center"/>
    </xf>
    <xf numFmtId="9" fontId="59" fillId="0" borderId="3" xfId="3" applyFont="1" applyBorder="1">
      <alignment vertical="center"/>
    </xf>
    <xf numFmtId="9" fontId="59" fillId="0" borderId="6" xfId="3" applyFont="1" applyBorder="1">
      <alignment vertical="center"/>
    </xf>
    <xf numFmtId="181" fontId="59" fillId="0" borderId="52" xfId="3" applyNumberFormat="1" applyFont="1" applyBorder="1">
      <alignment vertical="center"/>
    </xf>
    <xf numFmtId="9" fontId="57" fillId="0" borderId="3" xfId="3" applyFont="1" applyBorder="1">
      <alignment vertical="center"/>
    </xf>
    <xf numFmtId="9" fontId="57" fillId="0" borderId="6" xfId="3" applyFont="1" applyBorder="1">
      <alignment vertical="center"/>
    </xf>
    <xf numFmtId="181" fontId="57" fillId="0" borderId="52" xfId="3" applyNumberFormat="1" applyFont="1" applyBorder="1">
      <alignment vertical="center"/>
    </xf>
    <xf numFmtId="38" fontId="0" fillId="3" borderId="4" xfId="2" applyFont="1" applyFill="1" applyBorder="1" applyAlignment="1">
      <alignment horizontal="right" vertical="center"/>
    </xf>
    <xf numFmtId="181" fontId="0" fillId="3" borderId="8" xfId="3" applyNumberFormat="1" applyFont="1" applyFill="1" applyBorder="1" applyAlignment="1">
      <alignment horizontal="right" vertical="center"/>
    </xf>
    <xf numFmtId="38" fontId="2" fillId="3" borderId="3" xfId="2" applyFont="1" applyFill="1" applyBorder="1">
      <alignment vertical="center"/>
    </xf>
    <xf numFmtId="38" fontId="2" fillId="3" borderId="1" xfId="2" applyFont="1" applyFill="1" applyBorder="1">
      <alignment vertical="center"/>
    </xf>
    <xf numFmtId="0" fontId="0" fillId="2" borderId="4" xfId="0" applyFill="1" applyBorder="1" applyAlignment="1" applyProtection="1">
      <alignment horizontal="left" vertical="center"/>
      <protection locked="0"/>
    </xf>
    <xf numFmtId="38" fontId="0" fillId="0" borderId="27" xfId="2" applyFont="1" applyBorder="1" applyAlignment="1">
      <alignment horizontal="right" vertical="center" wrapText="1"/>
    </xf>
    <xf numFmtId="0" fontId="61" fillId="0" borderId="45" xfId="0" applyFont="1" applyBorder="1" applyAlignment="1">
      <alignment horizontal="center" vertical="center" wrapText="1"/>
    </xf>
    <xf numFmtId="0" fontId="61" fillId="0" borderId="0" xfId="0" applyFont="1" applyAlignment="1">
      <alignment horizontal="center" vertical="center" wrapText="1"/>
    </xf>
    <xf numFmtId="0" fontId="14" fillId="0" borderId="5" xfId="0" applyFont="1" applyBorder="1" applyAlignment="1">
      <alignment vertical="center" wrapText="1"/>
    </xf>
    <xf numFmtId="0" fontId="14" fillId="0" borderId="0" xfId="0" applyFont="1">
      <alignment vertical="center"/>
    </xf>
    <xf numFmtId="0" fontId="14" fillId="0" borderId="6" xfId="0" applyFont="1" applyBorder="1">
      <alignment vertical="center"/>
    </xf>
    <xf numFmtId="0" fontId="14" fillId="0" borderId="2" xfId="0" applyFont="1" applyBorder="1">
      <alignment vertical="center"/>
    </xf>
    <xf numFmtId="0" fontId="10" fillId="8" borderId="1" xfId="0" applyFont="1" applyFill="1" applyBorder="1" applyAlignment="1">
      <alignment vertical="center" wrapText="1"/>
    </xf>
    <xf numFmtId="0" fontId="10" fillId="8" borderId="3" xfId="0" applyFont="1" applyFill="1" applyBorder="1">
      <alignment vertical="center"/>
    </xf>
    <xf numFmtId="0" fontId="10" fillId="8" borderId="2" xfId="0" applyFont="1" applyFill="1" applyBorder="1">
      <alignment vertical="center"/>
    </xf>
    <xf numFmtId="0" fontId="39" fillId="0" borderId="0" xfId="0" applyFont="1" applyAlignment="1">
      <alignment horizontal="center" vertical="center"/>
    </xf>
    <xf numFmtId="0" fontId="0" fillId="0" borderId="4" xfId="0" applyBorder="1" applyAlignment="1">
      <alignment horizontal="left" vertical="center" wrapText="1"/>
    </xf>
    <xf numFmtId="0" fontId="7" fillId="8" borderId="0" xfId="0" applyFont="1" applyFill="1" applyAlignment="1">
      <alignment horizontal="left" vertical="center" wrapText="1"/>
    </xf>
    <xf numFmtId="38" fontId="0" fillId="2" borderId="1" xfId="2" applyFont="1" applyFill="1" applyBorder="1" applyAlignment="1" applyProtection="1">
      <alignment horizontal="left" vertical="center"/>
      <protection locked="0"/>
    </xf>
    <xf numFmtId="38" fontId="0" fillId="2" borderId="3" xfId="2" applyFont="1" applyFill="1" applyBorder="1" applyAlignment="1" applyProtection="1">
      <alignment horizontal="left" vertical="center"/>
      <protection locked="0"/>
    </xf>
    <xf numFmtId="0" fontId="0" fillId="8" borderId="1" xfId="0" applyFill="1" applyBorder="1" applyAlignment="1">
      <alignment horizontal="center" vertical="center"/>
    </xf>
    <xf numFmtId="0" fontId="0" fillId="8" borderId="2" xfId="0" applyFill="1" applyBorder="1" applyAlignment="1">
      <alignment horizontal="center" vertical="center"/>
    </xf>
    <xf numFmtId="0" fontId="0" fillId="2" borderId="1" xfId="0" applyFill="1" applyBorder="1" applyAlignment="1" applyProtection="1">
      <alignment horizontal="left" vertical="center" shrinkToFit="1"/>
      <protection locked="0"/>
    </xf>
    <xf numFmtId="0" fontId="0" fillId="2" borderId="3" xfId="0" applyFill="1" applyBorder="1" applyAlignment="1" applyProtection="1">
      <alignment horizontal="left" vertical="center" shrinkToFit="1"/>
      <protection locked="0"/>
    </xf>
    <xf numFmtId="0" fontId="0" fillId="2" borderId="2" xfId="0" applyFill="1" applyBorder="1" applyAlignment="1" applyProtection="1">
      <alignment horizontal="left" vertical="center" shrinkToFit="1"/>
      <protection locked="0"/>
    </xf>
    <xf numFmtId="0" fontId="0" fillId="2" borderId="11" xfId="0" applyFill="1" applyBorder="1" applyAlignment="1" applyProtection="1">
      <alignment horizontal="left" vertical="top" wrapText="1"/>
      <protection locked="0"/>
    </xf>
    <xf numFmtId="0" fontId="0" fillId="2" borderId="6" xfId="0" applyFill="1" applyBorder="1" applyAlignment="1" applyProtection="1">
      <alignment horizontal="left" vertical="top" wrapText="1"/>
      <protection locked="0"/>
    </xf>
    <xf numFmtId="0" fontId="0" fillId="2" borderId="17" xfId="0" applyFill="1" applyBorder="1" applyAlignment="1" applyProtection="1">
      <alignment horizontal="left" vertical="top" wrapText="1"/>
      <protection locked="0"/>
    </xf>
    <xf numFmtId="0" fontId="0" fillId="2" borderId="12" xfId="0" applyFill="1" applyBorder="1" applyAlignment="1" applyProtection="1">
      <alignment horizontal="left" vertical="top" wrapText="1"/>
      <protection locked="0"/>
    </xf>
    <xf numFmtId="0" fontId="0" fillId="2" borderId="10" xfId="0" applyFill="1" applyBorder="1" applyAlignment="1" applyProtection="1">
      <alignment horizontal="left" vertical="top" wrapText="1"/>
      <protection locked="0"/>
    </xf>
    <xf numFmtId="0" fontId="0" fillId="2" borderId="16" xfId="0" applyFill="1" applyBorder="1" applyAlignment="1" applyProtection="1">
      <alignment horizontal="left" vertical="top" wrapText="1"/>
      <protection locked="0"/>
    </xf>
    <xf numFmtId="0" fontId="10" fillId="8" borderId="8" xfId="0" applyFont="1" applyFill="1" applyBorder="1" applyAlignment="1">
      <alignment vertical="center" wrapText="1"/>
    </xf>
    <xf numFmtId="0" fontId="10" fillId="8" borderId="7" xfId="0" applyFont="1" applyFill="1" applyBorder="1" applyAlignment="1">
      <alignment vertical="center" wrapText="1"/>
    </xf>
    <xf numFmtId="0" fontId="0" fillId="8" borderId="4" xfId="2" applyNumberFormat="1" applyFont="1" applyFill="1" applyBorder="1" applyAlignment="1">
      <alignment horizontal="center" vertical="center" shrinkToFit="1"/>
    </xf>
    <xf numFmtId="0" fontId="0" fillId="8" borderId="4" xfId="0" applyFill="1" applyBorder="1" applyAlignment="1">
      <alignment horizontal="center" vertical="center" shrinkToFit="1"/>
    </xf>
    <xf numFmtId="0" fontId="0" fillId="2" borderId="4" xfId="0" applyFill="1" applyBorder="1" applyAlignment="1" applyProtection="1">
      <alignment horizontal="center" vertical="center" shrinkToFit="1"/>
      <protection locked="0"/>
    </xf>
    <xf numFmtId="0" fontId="0" fillId="0" borderId="4" xfId="0" applyBorder="1" applyAlignment="1">
      <alignment horizontal="center" vertical="center" wrapText="1" shrinkToFit="1"/>
    </xf>
    <xf numFmtId="0" fontId="0" fillId="2" borderId="1" xfId="0"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0" fillId="2" borderId="1"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0" fillId="2" borderId="2" xfId="0" applyFill="1" applyBorder="1" applyAlignment="1" applyProtection="1">
      <alignment horizontal="left" vertical="center"/>
      <protection locked="0"/>
    </xf>
    <xf numFmtId="0" fontId="0" fillId="0" borderId="2" xfId="0" applyBorder="1">
      <alignment vertical="center"/>
    </xf>
    <xf numFmtId="0" fontId="10" fillId="2" borderId="1" xfId="4" applyFont="1" applyFill="1" applyBorder="1" applyAlignment="1" applyProtection="1">
      <alignment horizontal="left" vertical="center" shrinkToFit="1"/>
      <protection locked="0"/>
    </xf>
    <xf numFmtId="0" fontId="10" fillId="2" borderId="3" xfId="0" applyFont="1" applyFill="1" applyBorder="1" applyAlignment="1" applyProtection="1">
      <alignment horizontal="left" vertical="center" shrinkToFit="1"/>
      <protection locked="0"/>
    </xf>
    <xf numFmtId="0" fontId="10" fillId="2" borderId="2" xfId="0" applyFont="1" applyFill="1" applyBorder="1" applyAlignment="1" applyProtection="1">
      <alignment horizontal="left" vertical="center" shrinkToFit="1"/>
      <protection locked="0"/>
    </xf>
  </cellXfs>
  <cellStyles count="10">
    <cellStyle name="Comma" xfId="5" builtinId="3"/>
    <cellStyle name="Comma [0]" xfId="2" builtinId="6"/>
    <cellStyle name="Comma [0] 2" xfId="9" xr:uid="{A023BB04-5497-4B09-89E7-9421B44EF64E}"/>
    <cellStyle name="Hyperlink" xfId="4" builtinId="8"/>
    <cellStyle name="Hyperlink 2" xfId="7" xr:uid="{7F13C4C2-E552-4E32-8F88-96640EC98377}"/>
    <cellStyle name="Normal" xfId="0" builtinId="0"/>
    <cellStyle name="Percent" xfId="3" builtinId="5"/>
    <cellStyle name="Percent 2" xfId="8" xr:uid="{392EC022-4E1A-48AA-879C-C34A7B7B0351}"/>
    <cellStyle name="標準 2" xfId="1" xr:uid="{00000000-0005-0000-0000-000001000000}"/>
    <cellStyle name="標準 3" xfId="6" xr:uid="{59AB55A1-D6AA-4F55-A585-26C6F689AFB4}"/>
  </cellStyles>
  <dxfs count="1045">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7" tint="0.39994506668294322"/>
        </patternFill>
      </fill>
    </dxf>
    <dxf>
      <font>
        <color auto="1"/>
      </font>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7" tint="0.39994506668294322"/>
        </patternFill>
      </fill>
    </dxf>
    <dxf>
      <font>
        <color auto="1"/>
      </font>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7" tint="0.39994506668294322"/>
        </patternFill>
      </fill>
    </dxf>
    <dxf>
      <font>
        <color auto="1"/>
      </font>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7" tint="0.39994506668294322"/>
        </patternFill>
      </fill>
    </dxf>
    <dxf>
      <font>
        <color auto="1"/>
      </font>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7" tint="0.39994506668294322"/>
        </patternFill>
      </fill>
    </dxf>
    <dxf>
      <font>
        <color auto="1"/>
      </font>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7" tint="0.39994506668294322"/>
        </patternFill>
      </fill>
    </dxf>
    <dxf>
      <font>
        <color auto="1"/>
      </font>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7" tint="0.39994506668294322"/>
        </patternFill>
      </fill>
    </dxf>
    <dxf>
      <font>
        <color auto="1"/>
      </font>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7" tint="0.39994506668294322"/>
        </patternFill>
      </fill>
    </dxf>
    <dxf>
      <font>
        <color auto="1"/>
      </font>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7" tint="0.39994506668294322"/>
        </patternFill>
      </fill>
    </dxf>
    <dxf>
      <font>
        <color auto="1"/>
      </font>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7" tint="0.39994506668294322"/>
        </patternFill>
      </fill>
    </dxf>
    <dxf>
      <font>
        <color auto="1"/>
      </font>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0" tint="-0.34998626667073579"/>
        </patternFill>
      </fill>
    </dxf>
    <dxf>
      <fill>
        <patternFill>
          <bgColor theme="7" tint="0.39994506668294322"/>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79998168889431442"/>
        </patternFill>
      </fill>
    </dxf>
    <dxf>
      <font>
        <color auto="1"/>
      </font>
      <fill>
        <patternFill>
          <bgColor theme="0" tint="-0.34998626667073579"/>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7999816888943144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7" tint="0.79998168889431442"/>
        </patternFill>
      </fill>
    </dxf>
    <dxf>
      <fill>
        <patternFill>
          <bgColor theme="7" tint="0.39994506668294322"/>
        </patternFill>
      </fill>
    </dxf>
    <dxf>
      <font>
        <color auto="1"/>
      </font>
      <fill>
        <patternFill>
          <bgColor theme="0" tint="-0.34998626667073579"/>
        </patternFill>
      </fill>
    </dxf>
    <dxf>
      <fill>
        <patternFill>
          <bgColor theme="7" tint="0.7999816888943144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79998168889431442"/>
        </patternFill>
      </fill>
    </dxf>
    <dxf>
      <fill>
        <patternFill>
          <bgColor theme="7" tint="0.79998168889431442"/>
        </patternFill>
      </fill>
    </dxf>
    <dxf>
      <fill>
        <patternFill>
          <bgColor theme="7" tint="0.39994506668294322"/>
        </patternFill>
      </fill>
    </dxf>
    <dxf>
      <fill>
        <patternFill>
          <bgColor theme="7" tint="0.39994506668294322"/>
        </patternFill>
      </fill>
    </dxf>
    <dxf>
      <font>
        <color auto="1"/>
      </font>
      <fill>
        <patternFill>
          <bgColor theme="0" tint="-0.34998626667073579"/>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79998168889431442"/>
        </patternFill>
      </fill>
    </dxf>
    <dxf>
      <fill>
        <patternFill>
          <bgColor theme="7" tint="0.39994506668294322"/>
        </patternFill>
      </fill>
    </dxf>
    <dxf>
      <font>
        <color auto="1"/>
      </font>
      <fill>
        <patternFill>
          <bgColor theme="0" tint="-0.34998626667073579"/>
        </patternFill>
      </fill>
    </dxf>
    <dxf>
      <fill>
        <patternFill>
          <bgColor theme="7" tint="0.39994506668294322"/>
        </patternFill>
      </fill>
    </dxf>
    <dxf>
      <fill>
        <patternFill>
          <bgColor theme="7" tint="0.7999816888943144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79998168889431442"/>
        </patternFill>
      </fill>
    </dxf>
    <dxf>
      <font>
        <color auto="1"/>
      </font>
      <fill>
        <patternFill>
          <bgColor theme="0" tint="-0.34998626667073579"/>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79998168889431442"/>
        </patternFill>
      </fill>
    </dxf>
    <dxf>
      <fill>
        <patternFill>
          <bgColor theme="7" tint="0.39994506668294322"/>
        </patternFill>
      </fill>
    </dxf>
    <dxf>
      <font>
        <color auto="1"/>
      </font>
      <fill>
        <patternFill>
          <bgColor theme="0" tint="-0.34998626667073579"/>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79998168889431442"/>
        </patternFill>
      </fill>
    </dxf>
    <dxf>
      <fill>
        <patternFill>
          <bgColor theme="8"/>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7999816888943144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rgb="FFC00000"/>
        </patternFill>
      </fill>
    </dxf>
    <dxf>
      <fill>
        <patternFill>
          <bgColor theme="7" tint="0.39994506668294322"/>
        </patternFill>
      </fill>
    </dxf>
    <dxf>
      <fill>
        <patternFill>
          <bgColor theme="7" tint="0.39994506668294322"/>
        </patternFill>
      </fill>
    </dxf>
    <dxf>
      <fill>
        <patternFill>
          <bgColor rgb="FFC00000"/>
        </patternFill>
      </fill>
    </dxf>
    <dxf>
      <fill>
        <patternFill>
          <bgColor theme="7" tint="0.39994506668294322"/>
        </patternFill>
      </fill>
    </dxf>
    <dxf>
      <font>
        <color auto="1"/>
      </font>
      <fill>
        <patternFill>
          <fgColor theme="0"/>
          <bgColor theme="7" tint="0.39994506668294322"/>
        </patternFill>
      </fill>
    </dxf>
    <dxf>
      <fill>
        <patternFill>
          <bgColor theme="8"/>
        </patternFill>
      </fill>
    </dxf>
    <dxf>
      <font>
        <color auto="1"/>
      </font>
      <fill>
        <patternFill>
          <fgColor theme="0"/>
          <bgColor theme="7" tint="0.39994506668294322"/>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strike val="0"/>
        <color auto="1"/>
      </font>
      <fill>
        <patternFill patternType="solid">
          <bgColor rgb="FFFFFF00"/>
        </patternFill>
      </fill>
    </dxf>
    <dxf>
      <font>
        <color theme="2"/>
      </font>
    </dxf>
    <dxf>
      <font>
        <color theme="2"/>
      </font>
    </dxf>
    <dxf>
      <font>
        <color theme="2"/>
      </font>
    </dxf>
    <dxf>
      <font>
        <color theme="2"/>
      </font>
    </dxf>
    <dxf>
      <font>
        <color theme="2"/>
      </font>
    </dxf>
    <dxf>
      <font>
        <color theme="2"/>
      </font>
    </dxf>
    <dxf>
      <fill>
        <patternFill>
          <bgColor theme="0" tint="-0.34998626667073579"/>
        </patternFill>
      </fill>
    </dxf>
    <dxf>
      <fill>
        <patternFill>
          <bgColor theme="0" tint="-0.34998626667073579"/>
        </patternFill>
      </fill>
    </dxf>
    <dxf>
      <font>
        <color theme="0" tint="-0.499984740745262"/>
      </font>
    </dxf>
    <dxf>
      <fill>
        <patternFill>
          <bgColor theme="0" tint="-0.34998626667073579"/>
        </patternFill>
      </fill>
    </dxf>
    <dxf>
      <fill>
        <patternFill>
          <bgColor theme="0" tint="-0.34998626667073579"/>
        </patternFill>
      </fill>
    </dxf>
    <dxf>
      <font>
        <color theme="0" tint="-0.499984740745262"/>
      </font>
    </dxf>
    <dxf>
      <font>
        <color theme="0" tint="-0.499984740745262"/>
      </font>
    </dxf>
    <dxf>
      <font>
        <b/>
        <i val="0"/>
        <color theme="8"/>
      </font>
    </dxf>
    <dxf>
      <font>
        <b/>
        <i val="0"/>
        <color theme="5"/>
      </font>
    </dxf>
    <dxf>
      <font>
        <b/>
        <i val="0"/>
        <color theme="8"/>
      </font>
    </dxf>
    <dxf>
      <fill>
        <patternFill>
          <bgColor theme="0" tint="-0.34998626667073579"/>
        </patternFill>
      </fill>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border outline="0">
        <top style="dashed">
          <color theme="0" tint="-0.34998626667073579"/>
        </top>
      </border>
    </dxf>
    <dxf>
      <alignment vertical="center" textRotation="0" wrapText="1" indent="0" justifyLastLine="0" shrinkToFit="0" readingOrder="0"/>
    </dxf>
    <dxf>
      <border outline="0">
        <bottom style="dashed">
          <color theme="0" tint="-0.34998626667073579"/>
        </bottom>
      </border>
    </dxf>
    <dxf>
      <font>
        <strike val="0"/>
        <outline val="0"/>
        <shadow val="0"/>
        <u val="none"/>
        <vertAlign val="baseline"/>
        <sz val="11"/>
        <color auto="1"/>
        <name val="Yu Gothic UI"/>
        <family val="3"/>
        <charset val="128"/>
        <scheme val="minor"/>
      </font>
      <fill>
        <patternFill patternType="solid">
          <fgColor indexed="64"/>
          <bgColor theme="5" tint="0.79998168889431442"/>
        </patternFill>
      </fill>
      <alignment horizontal="center" vertical="center" textRotation="0" wrapText="1" indent="0" justifyLastLine="0" shrinkToFit="0" readingOrder="0"/>
      <border diagonalUp="0" diagonalDown="0" outline="0">
        <left style="dashed">
          <color theme="0" tint="-0.34998626667073579"/>
        </left>
        <right style="dashed">
          <color theme="0" tint="-0.34998626667073579"/>
        </right>
        <top/>
        <bottom/>
      </border>
    </dxf>
  </dxfs>
  <tableStyles count="0" defaultTableStyle="TableStyleMedium9" defaultPivotStyle="PivotStyleLight16"/>
  <colors>
    <mruColors>
      <color rgb="FF001ABC"/>
      <color rgb="FF7F7F7F"/>
      <color rgb="FF000F78"/>
      <color rgb="FF000B56"/>
      <color rgb="FFDEE2FF"/>
      <color rgb="FFB1BBFF"/>
      <color rgb="FF788AFF"/>
      <color rgb="FF304B5F"/>
      <color rgb="FFAAC2D4"/>
      <color rgb="FF80A4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1</xdr:col>
      <xdr:colOff>0</xdr:colOff>
      <xdr:row>4</xdr:row>
      <xdr:rowOff>320040</xdr:rowOff>
    </xdr:from>
    <xdr:to>
      <xdr:col>3</xdr:col>
      <xdr:colOff>1045021</xdr:colOff>
      <xdr:row>4</xdr:row>
      <xdr:rowOff>863880</xdr:rowOff>
    </xdr:to>
    <xdr:grpSp>
      <xdr:nvGrpSpPr>
        <xdr:cNvPr id="2" name="Group 93">
          <a:extLst>
            <a:ext uri="{FF2B5EF4-FFF2-40B4-BE49-F238E27FC236}">
              <a16:creationId xmlns:a16="http://schemas.microsoft.com/office/drawing/2014/main" id="{305360C3-CCD5-4EBB-9EAB-D978F8FBE541}"/>
            </a:ext>
          </a:extLst>
        </xdr:cNvPr>
        <xdr:cNvGrpSpPr/>
      </xdr:nvGrpSpPr>
      <xdr:grpSpPr>
        <a:xfrm>
          <a:off x="349250" y="1955165"/>
          <a:ext cx="5545584" cy="543840"/>
          <a:chOff x="5546529" y="435607"/>
          <a:chExt cx="1619948" cy="580276"/>
        </a:xfrm>
      </xdr:grpSpPr>
      <xdr:sp macro="" textlink="">
        <xdr:nvSpPr>
          <xdr:cNvPr id="3" name="Rectangle 268">
            <a:extLst>
              <a:ext uri="{FF2B5EF4-FFF2-40B4-BE49-F238E27FC236}">
                <a16:creationId xmlns:a16="http://schemas.microsoft.com/office/drawing/2014/main" id="{5C6E2CF9-944A-9A7B-3DBA-27F544C226B9}"/>
              </a:ext>
            </a:extLst>
          </xdr:cNvPr>
          <xdr:cNvSpPr/>
        </xdr:nvSpPr>
        <xdr:spPr>
          <a:xfrm>
            <a:off x="5546529" y="435607"/>
            <a:ext cx="1619948" cy="179696"/>
          </a:xfrm>
          <a:prstGeom prst="rect">
            <a:avLst/>
          </a:prstGeom>
          <a:solidFill>
            <a:schemeClr val="accent4">
              <a:lumMod val="20000"/>
              <a:lumOff val="8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200" b="1"/>
              <a:t>A.</a:t>
            </a:r>
            <a:r>
              <a:rPr kumimoji="1" lang="ja-JP" altLang="en-US" sz="1200" b="1"/>
              <a:t>事業者入力セル </a:t>
            </a:r>
          </a:p>
        </xdr:txBody>
      </xdr:sp>
      <xdr:sp macro="" textlink="">
        <xdr:nvSpPr>
          <xdr:cNvPr id="5" name="Rectangle 269">
            <a:extLst>
              <a:ext uri="{FF2B5EF4-FFF2-40B4-BE49-F238E27FC236}">
                <a16:creationId xmlns:a16="http://schemas.microsoft.com/office/drawing/2014/main" id="{14C77233-CD13-B542-19DE-7A7946E1280B}"/>
              </a:ext>
            </a:extLst>
          </xdr:cNvPr>
          <xdr:cNvSpPr/>
        </xdr:nvSpPr>
        <xdr:spPr>
          <a:xfrm>
            <a:off x="5546529" y="637883"/>
            <a:ext cx="1619948" cy="177421"/>
          </a:xfrm>
          <a:prstGeom prst="rect">
            <a:avLst/>
          </a:prstGeom>
          <a:solidFill>
            <a:schemeClr val="accent4">
              <a:lumMod val="60000"/>
              <a:lumOff val="4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200" b="1"/>
              <a:t>B. </a:t>
            </a:r>
            <a:r>
              <a:rPr kumimoji="1" lang="ja-JP" altLang="en-US" sz="1200" b="1"/>
              <a:t>未入力セル</a:t>
            </a:r>
          </a:p>
        </xdr:txBody>
      </xdr:sp>
      <xdr:sp macro="" textlink="">
        <xdr:nvSpPr>
          <xdr:cNvPr id="6" name="Rectangle 270">
            <a:extLst>
              <a:ext uri="{FF2B5EF4-FFF2-40B4-BE49-F238E27FC236}">
                <a16:creationId xmlns:a16="http://schemas.microsoft.com/office/drawing/2014/main" id="{E915F9C6-3C01-CC76-4565-A3BB514446E5}"/>
              </a:ext>
            </a:extLst>
          </xdr:cNvPr>
          <xdr:cNvSpPr/>
        </xdr:nvSpPr>
        <xdr:spPr>
          <a:xfrm>
            <a:off x="5546529" y="837884"/>
            <a:ext cx="1619948" cy="177999"/>
          </a:xfrm>
          <a:prstGeom prst="rect">
            <a:avLst/>
          </a:prstGeom>
          <a:solidFill>
            <a:schemeClr val="accent5"/>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1">
                <a:solidFill>
                  <a:schemeClr val="tx1"/>
                </a:solidFill>
                <a:effectLst/>
                <a:latin typeface="+mn-lt"/>
                <a:ea typeface="+mn-ea"/>
                <a:cs typeface="+mn-cs"/>
              </a:rPr>
              <a:t>C. </a:t>
            </a:r>
            <a:r>
              <a:rPr kumimoji="1" lang="ja-JP" altLang="en-US" sz="1200" b="1"/>
              <a:t>不適切な入力セル </a:t>
            </a:r>
            <a:r>
              <a:rPr kumimoji="1" lang="en-US" altLang="ja-JP" sz="1200" b="1"/>
              <a:t>※</a:t>
            </a:r>
            <a:r>
              <a:rPr kumimoji="1" lang="ja-JP" altLang="en-US" sz="1200" b="1"/>
              <a:t>別セルを入力すると解消されるケースがあります</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331304</xdr:colOff>
      <xdr:row>89</xdr:row>
      <xdr:rowOff>20707</xdr:rowOff>
    </xdr:from>
    <xdr:to>
      <xdr:col>18</xdr:col>
      <xdr:colOff>115542</xdr:colOff>
      <xdr:row>104</xdr:row>
      <xdr:rowOff>136250</xdr:rowOff>
    </xdr:to>
    <xdr:sp macro="" textlink="">
      <xdr:nvSpPr>
        <xdr:cNvPr id="2" name="Rectangle 1">
          <a:extLst>
            <a:ext uri="{FF2B5EF4-FFF2-40B4-BE49-F238E27FC236}">
              <a16:creationId xmlns:a16="http://schemas.microsoft.com/office/drawing/2014/main" id="{BA5A3D29-D7F4-87BD-1424-91F740BC4024}"/>
            </a:ext>
          </a:extLst>
        </xdr:cNvPr>
        <xdr:cNvSpPr/>
      </xdr:nvSpPr>
      <xdr:spPr>
        <a:xfrm>
          <a:off x="331304" y="30811305"/>
          <a:ext cx="21919510" cy="6058315"/>
        </a:xfrm>
        <a:prstGeom prst="rect">
          <a:avLst/>
        </a:prstGeom>
        <a:solidFill>
          <a:schemeClr val="tx1">
            <a:alpha val="50000"/>
          </a:schemeClr>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ctr">
          <a:scene3d>
            <a:camera prst="orthographicFront">
              <a:rot lat="0" lon="0" rev="1200000"/>
            </a:camera>
            <a:lightRig rig="threePt" dir="t"/>
          </a:scene3d>
        </a:bodyPr>
        <a:lstStyle/>
        <a:p>
          <a:pPr algn="ctr"/>
          <a:r>
            <a:rPr kumimoji="1" lang="ja-JP" altLang="en-US" sz="19900" b="1">
              <a:solidFill>
                <a:schemeClr val="bg1"/>
              </a:solidFill>
            </a:rPr>
            <a:t>ご参考</a:t>
          </a:r>
          <a:endParaRPr kumimoji="1" lang="en-US" altLang="ja-JP" sz="19900" b="1">
            <a:solidFill>
              <a:schemeClr val="bg1"/>
            </a:solidFill>
          </a:endParaRPr>
        </a:p>
      </xdr:txBody>
    </xdr:sp>
    <xdr:clientData/>
  </xdr:twoCellAnchor>
  <xdr:twoCellAnchor>
    <xdr:from>
      <xdr:col>0</xdr:col>
      <xdr:colOff>310597</xdr:colOff>
      <xdr:row>104</xdr:row>
      <xdr:rowOff>310598</xdr:rowOff>
    </xdr:from>
    <xdr:to>
      <xdr:col>18</xdr:col>
      <xdr:colOff>94835</xdr:colOff>
      <xdr:row>116</xdr:row>
      <xdr:rowOff>124239</xdr:rowOff>
    </xdr:to>
    <xdr:sp macro="" textlink="">
      <xdr:nvSpPr>
        <xdr:cNvPr id="3" name="Rectangle 2">
          <a:extLst>
            <a:ext uri="{FF2B5EF4-FFF2-40B4-BE49-F238E27FC236}">
              <a16:creationId xmlns:a16="http://schemas.microsoft.com/office/drawing/2014/main" id="{04461626-095E-EA37-D8A6-609D94A8E645}"/>
            </a:ext>
          </a:extLst>
        </xdr:cNvPr>
        <xdr:cNvSpPr/>
      </xdr:nvSpPr>
      <xdr:spPr>
        <a:xfrm>
          <a:off x="310597" y="37043968"/>
          <a:ext cx="21919510" cy="7371521"/>
        </a:xfrm>
        <a:prstGeom prst="rect">
          <a:avLst/>
        </a:prstGeom>
        <a:solidFill>
          <a:schemeClr val="tx1">
            <a:alpha val="50000"/>
          </a:schemeClr>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ctr">
          <a:scene3d>
            <a:camera prst="orthographicFront">
              <a:rot lat="0" lon="0" rev="1200000"/>
            </a:camera>
            <a:lightRig rig="threePt" dir="t"/>
          </a:scene3d>
        </a:bodyPr>
        <a:lstStyle/>
        <a:p>
          <a:pPr algn="ctr"/>
          <a:r>
            <a:rPr kumimoji="1" lang="ja-JP" altLang="en-US" sz="19900" b="1">
              <a:solidFill>
                <a:schemeClr val="bg1"/>
              </a:solidFill>
            </a:rPr>
            <a:t>ご参考</a:t>
          </a:r>
          <a:endParaRPr kumimoji="1" lang="en-US" altLang="ja-JP" sz="199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26670</xdr:colOff>
      <xdr:row>3</xdr:row>
      <xdr:rowOff>154306</xdr:rowOff>
    </xdr:from>
    <xdr:to>
      <xdr:col>4</xdr:col>
      <xdr:colOff>895350</xdr:colOff>
      <xdr:row>4</xdr:row>
      <xdr:rowOff>164470</xdr:rowOff>
    </xdr:to>
    <xdr:sp macro="" textlink="">
      <xdr:nvSpPr>
        <xdr:cNvPr id="14" name="Rectangle 268">
          <a:extLst>
            <a:ext uri="{FF2B5EF4-FFF2-40B4-BE49-F238E27FC236}">
              <a16:creationId xmlns:a16="http://schemas.microsoft.com/office/drawing/2014/main" id="{3160EFF6-9CBE-249F-FAEA-462C5C52E456}"/>
            </a:ext>
          </a:extLst>
        </xdr:cNvPr>
        <xdr:cNvSpPr/>
      </xdr:nvSpPr>
      <xdr:spPr>
        <a:xfrm>
          <a:off x="1245870" y="830581"/>
          <a:ext cx="1992630" cy="267339"/>
        </a:xfrm>
        <a:prstGeom prst="rect">
          <a:avLst/>
        </a:prstGeom>
        <a:solidFill>
          <a:schemeClr val="accent4">
            <a:lumMod val="20000"/>
            <a:lumOff val="8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r>
            <a:rPr kumimoji="1" lang="en-US" altLang="ja-JP" sz="1200" b="1"/>
            <a:t>A.</a:t>
          </a:r>
          <a:r>
            <a:rPr kumimoji="1" lang="ja-JP" altLang="en-US" sz="1200" b="1"/>
            <a:t>事業者入力セル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8D6EF7-329C-4221-8518-950F6EF635C7}" name="プルダウンリスト" displayName="プルダウンリスト" ref="B2:G6" totalsRowShown="0" headerRowDxfId="1044" dataDxfId="1042" headerRowBorderDxfId="1043" tableBorderDxfId="1041">
  <autoFilter ref="B2:G6" xr:uid="{658D6EF7-329C-4221-8518-950F6EF635C7}"/>
  <tableColumns count="6">
    <tableColumn id="1" xr3:uid="{42046C38-75E4-4C12-995D-6DFAE2ACF2A4}" name="企業規模" dataDxfId="1040"/>
    <tableColumn id="2" xr3:uid="{7C9F3E0B-C382-4327-B4C2-17B3429FC3C6}" name="大企業・みなし大企業に該当しない" dataDxfId="1039"/>
    <tableColumn id="3" xr3:uid="{B8AA1154-04B5-4B41-BB39-7570FFE6CC8C}" name="大企業・みなし大企業に該当する" dataDxfId="1038"/>
    <tableColumn id="6" xr3:uid="{7C3A6F2D-215A-49AF-A3D5-969BF65A6AA2}" name="百億宣言企業" dataDxfId="1037"/>
    <tableColumn id="7" xr3:uid="{BF9703A4-3A90-468C-8447-E3CAB8139411}" name="リース会社" dataDxfId="1036"/>
    <tableColumn id="4" xr3:uid="{BAF23847-15C4-4F8C-A166-B91EC7B1D4E4}" name="中小企業者" dataDxfId="1035"/>
  </tableColumns>
  <tableStyleInfo name="TableStyleMedium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D01C2CB-489D-40B9-B111-DD15554D7350}" name="テーブル2" displayName="テーブル2" ref="B8:G26" totalsRowShown="0">
  <autoFilter ref="B8:G26" xr:uid="{DD01C2CB-489D-40B9-B111-DD15554D7350}"/>
  <tableColumns count="6">
    <tableColumn id="1" xr3:uid="{766E7FBA-B4B8-4EC2-968C-1B0CA88DD7CB}" name="戦略17分野"/>
    <tableColumn id="2" xr3:uid="{EB0CEE99-39D6-4DE7-9394-A18905565E8D}" name="健康経営認定年度"/>
    <tableColumn id="3" xr3:uid="{E8715045-5EE1-4D59-8BD3-B56E577345A9}" name="健康経営優良法人"/>
    <tableColumn id="4" xr3:uid="{76A7D05D-9BE8-4FF4-B77B-950BAC11F361}" name="えるぼし"/>
    <tableColumn id="5" xr3:uid="{A169AE29-7397-4A3F-8B70-2E5DBCEE3CC8}" name="くるみん"/>
    <tableColumn id="6" xr3:uid="{D8EA4745-ABA3-4F9F-9005-F992FF27DD08}" name="申請の類型"/>
  </tableColumns>
  <tableStyleInfo name="TableStyleMedium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6E03961-FE6B-4A4F-9B04-543CADC332E1}" name="テーブル24" displayName="テーブル24" ref="B28:F46" totalsRowShown="0">
  <autoFilter ref="B28:F46" xr:uid="{F6E03961-FE6B-4A4F-9B04-543CADC332E1}"/>
  <tableColumns count="5">
    <tableColumn id="1" xr3:uid="{F019B0EB-BC5E-4BDC-AE47-9A636711BD7E}" name="戦略17分野(非該当なし)"/>
    <tableColumn id="2" xr3:uid="{EA388CBD-E50D-4212-879B-2708AA2D5957}" name="列1"/>
    <tableColumn id="3" xr3:uid="{E39B7D0E-197B-45C6-8634-D82D7C898341}" name="健康経営優良法人(非該当なし)"/>
    <tableColumn id="4" xr3:uid="{2C8B41C1-4628-4B69-91D3-7AFB094D6477}" name="えるぼし_非該当なし"/>
    <tableColumn id="5" xr3:uid="{452F745C-854F-4648-9D6A-FDEDCD1BB3B0}" name="くるみん_非該当なし"/>
  </tableColumns>
  <tableStyleInfo name="TableStyleMedium8" showFirstColumn="0" showLastColumn="0" showRowStripes="1" showColumnStripes="0"/>
</table>
</file>

<file path=xl/theme/theme1.xml><?xml version="1.0" encoding="utf-8"?>
<a:theme xmlns:a="http://schemas.openxmlformats.org/drawingml/2006/main" name="NRI標準テーマ色_2019">
  <a:themeElements>
    <a:clrScheme name="NRI標準テーマ色_2019">
      <a:dk1>
        <a:srgbClr val="000000"/>
      </a:dk1>
      <a:lt1>
        <a:srgbClr val="FFFFFF"/>
      </a:lt1>
      <a:dk2>
        <a:srgbClr val="CCCCCC"/>
      </a:dk2>
      <a:lt2>
        <a:srgbClr val="7F7F7F"/>
      </a:lt2>
      <a:accent1>
        <a:srgbClr val="000F78"/>
      </a:accent1>
      <a:accent2>
        <a:srgbClr val="3C64AA"/>
      </a:accent2>
      <a:accent3>
        <a:srgbClr val="64AADC"/>
      </a:accent3>
      <a:accent4>
        <a:srgbClr val="F59637"/>
      </a:accent4>
      <a:accent5>
        <a:srgbClr val="D73232"/>
      </a:accent5>
      <a:accent6>
        <a:srgbClr val="0F55C3"/>
      </a:accent6>
      <a:hlink>
        <a:srgbClr val="F59637"/>
      </a:hlink>
      <a:folHlink>
        <a:srgbClr val="D73232"/>
      </a:folHlink>
    </a:clrScheme>
    <a:fontScheme name="Yu Gothic UI">
      <a:majorFont>
        <a:latin typeface="Yu Gothic UI"/>
        <a:ea typeface="Yu Gothic UI"/>
        <a:cs typeface=""/>
      </a:majorFont>
      <a:minorFont>
        <a:latin typeface="Yu Gothic UI"/>
        <a:ea typeface="Yu Gothic UI"/>
        <a:cs typeface=""/>
      </a:minorFont>
    </a:fontScheme>
    <a:fmtScheme name="Office テーマ">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bg1"/>
        </a:solidFill>
        <a:ln w="9525">
          <a:solidFill>
            <a:schemeClr val="accent1"/>
          </a:solidFill>
        </a:ln>
      </a:spPr>
      <a:bodyPr rtlCol="0" anchor="ctr"/>
      <a:lstStyle>
        <a:defPPr algn="ctr">
          <a:defRPr kumimoji="1" sz="1200"/>
        </a:defPPr>
      </a:lstStyle>
      <a:style>
        <a:lnRef idx="1">
          <a:schemeClr val="accent1"/>
        </a:lnRef>
        <a:fillRef idx="0">
          <a:schemeClr val="accent1"/>
        </a:fillRef>
        <a:effectRef idx="0">
          <a:schemeClr val="accent1"/>
        </a:effectRef>
        <a:fontRef idx="minor">
          <a:schemeClr val="tx1"/>
        </a:fontRef>
      </a:style>
    </a:spDef>
    <a:txDef>
      <a:spPr>
        <a:noFill/>
      </a:spPr>
      <a:bodyPr wrap="none" rtlCol="0">
        <a:spAutoFit/>
      </a:bodyPr>
      <a:lstStyle>
        <a:defPPr algn="l">
          <a:lnSpc>
            <a:spcPct val="120000"/>
          </a:lnSpc>
          <a:defRPr kumimoji="1" sz="1000" smtClean="0"/>
        </a:defPPr>
      </a:lstStyle>
    </a:txDef>
  </a:objectDefaults>
  <a:extraClrSchemeLst>
    <a:extraClrScheme>
      <a:clrScheme name="NRI color">
        <a:dk1>
          <a:srgbClr val="000000"/>
        </a:dk1>
        <a:lt1>
          <a:srgbClr val="FFFFFF"/>
        </a:lt1>
        <a:dk2>
          <a:srgbClr val="CCCCCC"/>
        </a:dk2>
        <a:lt2>
          <a:srgbClr val="7F7F7F"/>
        </a:lt2>
        <a:accent1>
          <a:srgbClr val="000F78"/>
        </a:accent1>
        <a:accent2>
          <a:srgbClr val="3C64AA"/>
        </a:accent2>
        <a:accent3>
          <a:srgbClr val="64AADC"/>
        </a:accent3>
        <a:accent4>
          <a:srgbClr val="F59637"/>
        </a:accent4>
        <a:accent5>
          <a:srgbClr val="D73232"/>
        </a:accent5>
        <a:accent6>
          <a:srgbClr val="0F55C3"/>
        </a:accent6>
        <a:hlink>
          <a:srgbClr val="0092C5"/>
        </a:hlink>
        <a:folHlink>
          <a:srgbClr val="954F72"/>
        </a:folHlink>
      </a:clrScheme>
    </a:extraClrScheme>
  </a:extraClrSchemeLst>
  <a:custClrLst>
    <a:custClr name="navy">
      <a:srgbClr val="000F78"/>
    </a:custClr>
    <a:custClr name="blue1">
      <a:srgbClr val="96BEF5"/>
    </a:custClr>
    <a:custClr name="blue2">
      <a:srgbClr val="0F55C3"/>
    </a:custClr>
    <a:custClr name="blue3">
      <a:srgbClr val="64AADC"/>
    </a:custClr>
    <a:custClr name="blue4">
      <a:srgbClr val="3C64AA"/>
    </a:custClr>
    <a:custClr name="blue5">
      <a:srgbClr val="64A5B4"/>
    </a:custClr>
    <a:custClr name="blue gray">
      <a:srgbClr val="E4ECED"/>
    </a:custClr>
    <a:custClr name="white">
      <a:srgbClr val="FFFFFF"/>
    </a:custClr>
    <a:custClr name="white">
      <a:srgbClr val="FFFFFF"/>
    </a:custClr>
    <a:custClr name="white">
      <a:srgbClr val="FFFFFF"/>
    </a:custClr>
    <a:custClr name="red">
      <a:srgbClr val="D73232"/>
    </a:custClr>
    <a:custClr name="magenta">
      <a:srgbClr val="BE377D"/>
    </a:custClr>
    <a:custClr name="orange">
      <a:srgbClr val="F59637"/>
    </a:custClr>
    <a:custClr name="yellow">
      <a:srgbClr val="FFDC00"/>
    </a:custClr>
    <a:custClr name="green">
      <a:srgbClr val="BED200"/>
    </a:custClr>
    <a:custClr name="purple">
      <a:srgbClr val="5F3C91"/>
    </a:custClr>
  </a:custClrLst>
  <a:extLst>
    <a:ext uri="{05A4C25C-085E-4340-85A3-A5531E510DB2}">
      <thm15:themeFamily xmlns:thm15="http://schemas.microsoft.com/office/thememl/2012/main" name="NRI標準テーマ色_2019" id="{95C1E148-C831-4575-B1D4-1233168E1C97}" vid="{FA1DA94D-AFDE-4AA3-A3EB-B3DFE809C4D1}"/>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5" Type="http://schemas.openxmlformats.org/officeDocument/2006/relationships/printerSettings" Target="../printerSettings/printerSettings3.bin"/><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16.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18.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20.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22.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24.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26.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28.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5" Type="http://schemas.openxmlformats.org/officeDocument/2006/relationships/printerSettings" Target="../printerSettings/printerSettings5.bin"/><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AFB19-7959-4BB2-A5C4-4FF73DAEA65E}">
  <sheetPr codeName="Sheet18">
    <tabColor rgb="FFFFC000"/>
  </sheetPr>
  <dimension ref="A1:P89"/>
  <sheetViews>
    <sheetView workbookViewId="0"/>
  </sheetViews>
  <sheetFormatPr defaultRowHeight="16.5" x14ac:dyDescent="0.45"/>
  <cols>
    <col min="1" max="1" width="3.58203125" customWidth="1"/>
    <col min="2" max="2" width="4.08203125" customWidth="1"/>
    <col min="3" max="3" width="61.5" style="39" customWidth="1"/>
    <col min="4" max="4" width="46.08203125" style="39" bestFit="1" customWidth="1"/>
    <col min="5" max="7" width="16.58203125" style="39" bestFit="1" customWidth="1"/>
    <col min="8" max="8" width="53.5" style="39" customWidth="1"/>
    <col min="9" max="14" width="16.58203125" style="39" bestFit="1" customWidth="1"/>
    <col min="15" max="15" width="19.08203125" bestFit="1" customWidth="1"/>
    <col min="16" max="16" width="66.58203125" bestFit="1" customWidth="1"/>
  </cols>
  <sheetData>
    <row r="1" spans="1:14" ht="17.899999999999999" customHeight="1" x14ac:dyDescent="0.45"/>
    <row r="2" spans="1:14" ht="17.899999999999999" customHeight="1" x14ac:dyDescent="0.45">
      <c r="A2" s="385" t="str">
        <f>記入要領!A2</f>
        <v>v5.51</v>
      </c>
      <c r="B2" s="182" t="s">
        <v>0</v>
      </c>
    </row>
    <row r="3" spans="1:14" ht="17.899999999999999" customHeight="1" x14ac:dyDescent="0.45">
      <c r="B3" s="182"/>
    </row>
    <row r="4" spans="1:14" x14ac:dyDescent="0.45">
      <c r="A4" s="116"/>
      <c r="B4" s="57" t="s">
        <v>1</v>
      </c>
    </row>
    <row r="5" spans="1:14" x14ac:dyDescent="0.45">
      <c r="B5" s="57"/>
    </row>
    <row r="6" spans="1:14" x14ac:dyDescent="0.45">
      <c r="B6" s="57" t="s">
        <v>2</v>
      </c>
      <c r="D6" s="195"/>
    </row>
    <row r="7" spans="1:14" x14ac:dyDescent="0.45">
      <c r="B7" s="57"/>
      <c r="C7" s="203" t="s">
        <v>3</v>
      </c>
      <c r="D7" s="196"/>
      <c r="F7" s="203" t="s">
        <v>4</v>
      </c>
      <c r="G7" s="203"/>
    </row>
    <row r="8" spans="1:14" x14ac:dyDescent="0.45">
      <c r="B8" s="57"/>
      <c r="C8" s="133" t="s">
        <v>5</v>
      </c>
      <c r="D8" s="136" t="str">
        <f>IF(①申請者情報!E7="","未記入",①申請者情報!E7)</f>
        <v>未記入</v>
      </c>
      <c r="F8" s="322" t="s">
        <v>6</v>
      </c>
      <c r="G8" s="321">
        <v>5000000</v>
      </c>
    </row>
    <row r="9" spans="1:14" x14ac:dyDescent="0.45">
      <c r="B9" s="57"/>
      <c r="C9" s="133" t="s">
        <v>7</v>
      </c>
      <c r="D9" s="136" t="str" cm="1">
        <f t="array" ref="D9">_xlfn.IFS(①申請者情報!$E$14="","未記入",①申請者情報!$E$14="該当","コンソーシアムあるいはリース会社との共同申請",①申請者情報!$E$14="非該当","単独申請")</f>
        <v>未記入</v>
      </c>
      <c r="F9" s="322" t="s">
        <v>8</v>
      </c>
      <c r="G9" s="321">
        <v>2000000</v>
      </c>
    </row>
    <row r="10" spans="1:14" x14ac:dyDescent="0.45">
      <c r="B10" s="57"/>
      <c r="C10" s="133" t="s">
        <v>9</v>
      </c>
      <c r="D10" s="136">
        <f ca="1">10-COUNTBLANK(E18:N18)</f>
        <v>0</v>
      </c>
      <c r="F10" s="322" t="s">
        <v>10</v>
      </c>
      <c r="G10" s="321">
        <v>1500000</v>
      </c>
    </row>
    <row r="11" spans="1:14" x14ac:dyDescent="0.45">
      <c r="B11" s="57"/>
      <c r="C11" s="205" t="s">
        <v>11</v>
      </c>
      <c r="D11" s="283" t="str">
        <f>IF(①申請者情報!E12="","未記入",①申請者情報!E12)</f>
        <v>未記入</v>
      </c>
    </row>
    <row r="12" spans="1:14" x14ac:dyDescent="0.45">
      <c r="B12" s="57"/>
      <c r="C12" s="133" t="s">
        <v>12</v>
      </c>
      <c r="D12" s="136" t="str">
        <f>①申請者情報!$E$8</f>
        <v>一般企業向け</v>
      </c>
      <c r="N12" s="39" t="s">
        <v>13</v>
      </c>
    </row>
    <row r="13" spans="1:14" x14ac:dyDescent="0.45">
      <c r="B13" s="57"/>
      <c r="N13" s="39">
        <v>9</v>
      </c>
    </row>
    <row r="14" spans="1:14" x14ac:dyDescent="0.45">
      <c r="B14" s="57" t="s">
        <v>14</v>
      </c>
      <c r="E14" s="201"/>
      <c r="F14" s="201">
        <f>COLUMN(F14)-COLUMN($F$14)</f>
        <v>0</v>
      </c>
      <c r="G14" s="201">
        <f t="shared" ref="G14:N14" si="0">COLUMN(G14)-COLUMN($F$14)</f>
        <v>1</v>
      </c>
      <c r="H14" s="201">
        <f t="shared" si="0"/>
        <v>2</v>
      </c>
      <c r="I14" s="201">
        <f t="shared" si="0"/>
        <v>3</v>
      </c>
      <c r="J14" s="201">
        <f t="shared" si="0"/>
        <v>4</v>
      </c>
      <c r="K14" s="201">
        <f t="shared" si="0"/>
        <v>5</v>
      </c>
      <c r="L14" s="201">
        <f t="shared" si="0"/>
        <v>6</v>
      </c>
      <c r="M14" s="201">
        <f t="shared" si="0"/>
        <v>7</v>
      </c>
      <c r="N14" s="201">
        <f t="shared" si="0"/>
        <v>8</v>
      </c>
    </row>
    <row r="15" spans="1:14" x14ac:dyDescent="0.45">
      <c r="B15" s="57"/>
      <c r="C15" s="203" t="s">
        <v>15</v>
      </c>
      <c r="D15" s="197"/>
      <c r="E15" s="135"/>
      <c r="F15" s="135"/>
      <c r="G15" s="135"/>
      <c r="H15" s="135"/>
      <c r="I15" s="135"/>
      <c r="J15" s="135"/>
      <c r="K15" s="135"/>
      <c r="L15" s="135"/>
      <c r="M15" s="135"/>
      <c r="N15" s="135"/>
    </row>
    <row r="16" spans="1:14" ht="33" x14ac:dyDescent="0.45">
      <c r="B16" s="57"/>
      <c r="C16" s="204"/>
      <c r="D16" s="97"/>
      <c r="E16" s="193" t="s">
        <v>16</v>
      </c>
      <c r="F16" s="193" t="s">
        <v>17</v>
      </c>
      <c r="G16" s="193" t="s">
        <v>18</v>
      </c>
      <c r="H16" s="193" t="s">
        <v>19</v>
      </c>
      <c r="I16" s="193" t="s">
        <v>20</v>
      </c>
      <c r="J16" s="193" t="s">
        <v>21</v>
      </c>
      <c r="K16" s="193" t="s">
        <v>22</v>
      </c>
      <c r="L16" s="193" t="s">
        <v>23</v>
      </c>
      <c r="M16" s="193" t="s">
        <v>24</v>
      </c>
      <c r="N16" s="193" t="s">
        <v>25</v>
      </c>
    </row>
    <row r="17" spans="2:14" x14ac:dyDescent="0.45">
      <c r="B17" s="57"/>
      <c r="C17" s="133" t="s">
        <v>26</v>
      </c>
      <c r="D17" s="198"/>
      <c r="E17" s="308" t="str">
        <f>①申請者情報!E26&amp;""</f>
        <v/>
      </c>
      <c r="F17" s="308" t="str" cm="1">
        <f t="array" aca="1" ref="F17" ca="1">OFFSET(①申請者情報!$E$53,F14*$N$13,,,)&amp;""</f>
        <v/>
      </c>
      <c r="G17" s="308" t="str" cm="1">
        <f t="array" aca="1" ref="G17" ca="1">OFFSET(①申請者情報!$E$53,G14*$N$13,,,)&amp;""</f>
        <v/>
      </c>
      <c r="H17" s="308" t="str" cm="1">
        <f t="array" aca="1" ref="H17" ca="1">OFFSET(①申請者情報!$E$53,H14*$N$13,,,)&amp;""</f>
        <v/>
      </c>
      <c r="I17" s="308" t="str" cm="1">
        <f t="array" aca="1" ref="I17" ca="1">OFFSET(①申請者情報!$E$53,I14*$N$13,,,)&amp;""</f>
        <v/>
      </c>
      <c r="J17" s="308" t="str" cm="1">
        <f t="array" aca="1" ref="J17" ca="1">OFFSET(①申請者情報!$E$53,J14*$N$13,,,)&amp;""</f>
        <v/>
      </c>
      <c r="K17" s="308" t="str" cm="1">
        <f t="array" aca="1" ref="K17" ca="1">OFFSET(①申請者情報!$E$53,K14*$N$13,,,)&amp;""</f>
        <v/>
      </c>
      <c r="L17" s="308" t="str" cm="1">
        <f t="array" aca="1" ref="L17" ca="1">OFFSET(①申請者情報!$E$53,L14*$N$13,,,)&amp;""</f>
        <v/>
      </c>
      <c r="M17" s="308" t="str" cm="1">
        <f t="array" aca="1" ref="M17" ca="1">OFFSET(①申請者情報!$E$53,M14*$N$13,,,)&amp;""</f>
        <v/>
      </c>
      <c r="N17" s="308" t="str" cm="1">
        <f t="array" aca="1" ref="N17" ca="1">OFFSET(①申請者情報!$E$53,N14*$N$13,,,)&amp;""</f>
        <v/>
      </c>
    </row>
    <row r="18" spans="2:14" x14ac:dyDescent="0.45">
      <c r="B18" s="57"/>
      <c r="C18" s="133" t="s">
        <v>27</v>
      </c>
      <c r="D18" s="200" t="str">
        <f ca="1">IF(COUNTIF(E18:N18,"未記入（非該当）")&gt;0,"×（対象となる個人/法人ではない、または、未記入の事業者が存在）",IF((COUNTA(E18:N18)-COUNTIF(E18:N18,"会社"))&gt;=1,"○（会社以外の事業者が存在）","○（対象となる個人/方針である）"))</f>
        <v>○（会社以外の事業者が存在）</v>
      </c>
      <c r="E18" s="278" t="str">
        <f>IF(E17="","",_xlfn.LET(_xlpm.x,①申請者情報!E27,IF(_xlpm.x="","未記入（非該当）",_xlpm.x)))</f>
        <v/>
      </c>
      <c r="F18" s="278" t="str">
        <f ca="1">IF(F$17="","",_xlfn.LET(_xlpm.x,OFFSET(①申請者情報!$E$54,F$14*$N$13,), IF(_xlpm.x="","未記入（非該当）",_xlpm.x)))</f>
        <v/>
      </c>
      <c r="G18" s="278" t="str">
        <f ca="1">IF(G$17="","",_xlfn.LET(_xlpm.x,OFFSET(①申請者情報!$E$54,G$14*$N$13,), IF(_xlpm.x="","未記入（非該当）",_xlpm.x)))</f>
        <v/>
      </c>
      <c r="H18" s="278" t="str">
        <f ca="1">IF(H$17="","",_xlfn.LET(_xlpm.x,OFFSET(①申請者情報!$E$54,H$14*$N$13,), IF(_xlpm.x="","未記入（非該当）",_xlpm.x)))</f>
        <v/>
      </c>
      <c r="I18" s="278" t="str">
        <f ca="1">IF(I$17="","",_xlfn.LET(_xlpm.x,OFFSET(①申請者情報!$E$54,I$14*$N$13,), IF(_xlpm.x="","未記入（非該当）",_xlpm.x)))</f>
        <v/>
      </c>
      <c r="J18" s="278" t="str">
        <f ca="1">IF(J$17="","",_xlfn.LET(_xlpm.x,OFFSET(①申請者情報!$E$54,J$14*$N$13,), IF(_xlpm.x="","未記入（非該当）",_xlpm.x)))</f>
        <v/>
      </c>
      <c r="K18" s="278" t="str">
        <f ca="1">IF(K$17="","",_xlfn.LET(_xlpm.x,OFFSET(①申請者情報!$E$54,K$14*$N$13,), IF(_xlpm.x="","未記入（非該当）",_xlpm.x)))</f>
        <v/>
      </c>
      <c r="L18" s="278" t="str">
        <f ca="1">IF(L$17="","",_xlfn.LET(_xlpm.x,OFFSET(①申請者情報!$E$54,L$14*$N$13,), IF(_xlpm.x="","未記入（非該当）",_xlpm.x)))</f>
        <v/>
      </c>
      <c r="M18" s="278" t="str">
        <f ca="1">IF(M$17="","",_xlfn.LET(_xlpm.x,OFFSET(①申請者情報!$E$54,M$14*$N$13,), IF(_xlpm.x="","未記入（非該当）",_xlpm.x)))</f>
        <v/>
      </c>
      <c r="N18" s="278" t="str">
        <f ca="1">IF(N$17="","",_xlfn.LET(_xlpm.x,OFFSET(①申請者情報!$E$54,N$14*$N$13,), IF(_xlpm.x="","未記入（非該当）",_xlpm.x)))</f>
        <v/>
      </c>
    </row>
    <row r="19" spans="2:14" x14ac:dyDescent="0.45">
      <c r="B19" s="57"/>
      <c r="C19" s="133" t="s">
        <v>28</v>
      </c>
      <c r="D19" s="198"/>
      <c r="E19" s="198"/>
      <c r="F19" s="278" t="str">
        <f ca="1">IF(F$17="","",_xlfn.LET(_xlpm.x,OFFSET(①申請者情報!$E$56,F$14*$N$13,),IF(_xlpm.x="","未記入",_xlpm.x)))</f>
        <v/>
      </c>
      <c r="G19" s="278" t="str">
        <f ca="1">IF(G$17="","",_xlfn.LET(_xlpm.x,OFFSET(①申請者情報!$E$56,G$14*$N$13,),IF(_xlpm.x="","未記入",_xlpm.x)))</f>
        <v/>
      </c>
      <c r="H19" s="278" t="str">
        <f ca="1">IF(H$17="","",_xlfn.LET(_xlpm.x,OFFSET(①申請者情報!$E$56,H$14*$N$13,),IF(_xlpm.x="","未記入",_xlpm.x)))</f>
        <v/>
      </c>
      <c r="I19" s="278" t="str">
        <f ca="1">IF(I$17="","",_xlfn.LET(_xlpm.x,OFFSET(①申請者情報!$E$56,I$14*$N$13,),IF(_xlpm.x="","未記入",_xlpm.x)))</f>
        <v/>
      </c>
      <c r="J19" s="278" t="str">
        <f ca="1">IF(J$17="","",_xlfn.LET(_xlpm.x,OFFSET(①申請者情報!$E$56,J$14*$N$13,),IF(_xlpm.x="","未記入",_xlpm.x)))</f>
        <v/>
      </c>
      <c r="K19" s="278" t="str">
        <f ca="1">IF(K$17="","",_xlfn.LET(_xlpm.x,OFFSET(①申請者情報!$E$56,K$14*$N$13,),IF(_xlpm.x="","未記入",_xlpm.x)))</f>
        <v/>
      </c>
      <c r="L19" s="278" t="str">
        <f ca="1">IF(L$17="","",_xlfn.LET(_xlpm.x,OFFSET(①申請者情報!$E$56,L$14*$N$13,),IF(_xlpm.x="","未記入",_xlpm.x)))</f>
        <v/>
      </c>
      <c r="M19" s="278" t="str">
        <f ca="1">IF(M$17="","",_xlfn.LET(_xlpm.x,OFFSET(①申請者情報!$E$56,M$14*$N$13,),IF(_xlpm.x="","未記入",_xlpm.x)))</f>
        <v/>
      </c>
      <c r="N19" s="278" t="str">
        <f ca="1">IF(N$17="","",_xlfn.LET(_xlpm.x,OFFSET(①申請者情報!$E$56,N$14*$N$13,),IF(_xlpm.x="","未記入",_xlpm.x)))</f>
        <v/>
      </c>
    </row>
    <row r="20" spans="2:14" s="39" customFormat="1" x14ac:dyDescent="0.45">
      <c r="B20" s="132"/>
      <c r="C20" s="133" t="s">
        <v>29</v>
      </c>
      <c r="D20" s="198"/>
      <c r="E20" s="278" t="str">
        <f>IF(E$17="","",_xlfn.LET(_xlpm.x,①申請者情報!E29,IF(_xlpm.x="","未記入",_xlpm.x)))</f>
        <v/>
      </c>
      <c r="F20" s="278" t="str">
        <f ca="1">IF(F$17="","",_xlfn.LET(_xlpm.x,OFFSET(①申請者情報!$E$57,F$14*$N$13,),IF(_xlpm.x="","未記入",_xlpm.x)))</f>
        <v/>
      </c>
      <c r="G20" s="278" t="str">
        <f ca="1">IF(G$17="","",_xlfn.LET(_xlpm.x,OFFSET(①申請者情報!$E$57,G$14*$N$13,),IF(_xlpm.x="","未記入",_xlpm.x)))</f>
        <v/>
      </c>
      <c r="H20" s="278" t="str">
        <f ca="1">IF(H$17="","",_xlfn.LET(_xlpm.x,OFFSET(①申請者情報!$E$57,H$14*$N$13,),IF(_xlpm.x="","未記入",_xlpm.x)))</f>
        <v/>
      </c>
      <c r="I20" s="278" t="str">
        <f ca="1">IF(I$17="","",_xlfn.LET(_xlpm.x,OFFSET(①申請者情報!$E$57,I$14*$N$13,),IF(_xlpm.x="","未記入",_xlpm.x)))</f>
        <v/>
      </c>
      <c r="J20" s="278" t="str">
        <f ca="1">IF(J$17="","",_xlfn.LET(_xlpm.x,OFFSET(①申請者情報!$E$57,J$14*$N$13,),IF(_xlpm.x="","未記入",_xlpm.x)))</f>
        <v/>
      </c>
      <c r="K20" s="278" t="str">
        <f ca="1">IF(K$17="","",_xlfn.LET(_xlpm.x,OFFSET(①申請者情報!$E$57,K$14*$N$13,),IF(_xlpm.x="","未記入",_xlpm.x)))</f>
        <v/>
      </c>
      <c r="L20" s="278" t="str">
        <f ca="1">IF(L$17="","",_xlfn.LET(_xlpm.x,OFFSET(①申請者情報!$E$57,L$14*$N$13,),IF(_xlpm.x="","未記入",_xlpm.x)))</f>
        <v/>
      </c>
      <c r="M20" s="278" t="str">
        <f ca="1">IF(M$17="","",_xlfn.LET(_xlpm.x,OFFSET(①申請者情報!$E$57,M$14*$N$13,),IF(_xlpm.x="","未記入",_xlpm.x)))</f>
        <v/>
      </c>
      <c r="N20" s="278" t="str">
        <f ca="1">IF(N$17="","",_xlfn.LET(_xlpm.x,OFFSET(①申請者情報!$E$57,N$14*$N$13,),IF(_xlpm.x="","未記入",_xlpm.x)))</f>
        <v/>
      </c>
    </row>
    <row r="21" spans="2:14" x14ac:dyDescent="0.45">
      <c r="B21" s="57"/>
      <c r="C21" s="133" t="s">
        <v>30</v>
      </c>
      <c r="D21" s="198"/>
      <c r="E21" s="278" t="str">
        <f>IF(E$17="","",_xlfn.LET(_xlpm.x,①申請者情報!E30,IF(_xlpm.x="","未記入",_xlpm.x)))</f>
        <v/>
      </c>
      <c r="F21" s="278" t="str">
        <f ca="1">IF(F$17="","",_xlfn.LET(_xlpm.x,OFFSET(①申請者情報!$E$58,F$14*$N$13,),IF(_xlpm.x="","未記入",_xlpm.x)))</f>
        <v/>
      </c>
      <c r="G21" s="278" t="str">
        <f ca="1">IF(G$17="","",_xlfn.LET(_xlpm.x,OFFSET(①申請者情報!$E$58,G$14*$N$13,),IF(_xlpm.x="","未記入",_xlpm.x)))</f>
        <v/>
      </c>
      <c r="H21" s="278" t="str">
        <f ca="1">IF(H$17="","",_xlfn.LET(_xlpm.x,OFFSET(①申請者情報!$E$58,H$14*$N$13,),IF(_xlpm.x="","未記入",_xlpm.x)))</f>
        <v/>
      </c>
      <c r="I21" s="278" t="str">
        <f ca="1">IF(I$17="","",_xlfn.LET(_xlpm.x,OFFSET(①申請者情報!$E$58,I$14*$N$13,),IF(_xlpm.x="","未記入",_xlpm.x)))</f>
        <v/>
      </c>
      <c r="J21" s="278" t="str">
        <f ca="1">IF(J$17="","",_xlfn.LET(_xlpm.x,OFFSET(①申請者情報!$E$58,J$14*$N$13,),IF(_xlpm.x="","未記入",_xlpm.x)))</f>
        <v/>
      </c>
      <c r="K21" s="278" t="str">
        <f ca="1">IF(K$17="","",_xlfn.LET(_xlpm.x,OFFSET(①申請者情報!$E$58,K$14*$N$13,),IF(_xlpm.x="","未記入",_xlpm.x)))</f>
        <v/>
      </c>
      <c r="L21" s="278" t="str">
        <f ca="1">IF(L$17="","",_xlfn.LET(_xlpm.x,OFFSET(①申請者情報!$E$58,L$14*$N$13,),IF(_xlpm.x="","未記入",_xlpm.x)))</f>
        <v/>
      </c>
      <c r="M21" s="278" t="str">
        <f ca="1">IF(M$17="","",_xlfn.LET(_xlpm.x,OFFSET(①申請者情報!$E$58,M$14*$N$13,),IF(_xlpm.x="","未記入",_xlpm.x)))</f>
        <v/>
      </c>
      <c r="N21" s="278" t="str">
        <f ca="1">IF(N$17="","",_xlfn.LET(_xlpm.x,OFFSET(①申請者情報!$E$58,N$14*$N$13,),IF(_xlpm.x="","未記入",_xlpm.x)))</f>
        <v/>
      </c>
    </row>
    <row r="22" spans="2:14" x14ac:dyDescent="0.45">
      <c r="B22" s="57"/>
      <c r="C22" s="133" t="s">
        <v>31</v>
      </c>
      <c r="D22" s="580" t="str">
        <f>①申請者情報!$E$8</f>
        <v>一般企業向け</v>
      </c>
      <c r="E22" s="278" t="str">
        <f>IF(E17="","",IF(①申請者情報!$E$31="","未記入",①申請者情報!$E$31))</f>
        <v/>
      </c>
      <c r="F22" s="278" t="str">
        <f ca="1">IF(F$17="","",_xlfn.LET(_xlpm.x,OFFSET(①申請者情報!$E$59,F$14*$N$13,),IF(_xlpm.x="","未記入",_xlpm.x)))</f>
        <v/>
      </c>
      <c r="G22" s="278" t="str">
        <f ca="1">IF(G$17="","",_xlfn.LET(_xlpm.x,OFFSET(①申請者情報!$E$59,G$14*$N$13,),IF(_xlpm.x="","未記入",_xlpm.x)))</f>
        <v/>
      </c>
      <c r="H22" s="278" t="str">
        <f ca="1">IF(H$17="","",_xlfn.LET(_xlpm.x,OFFSET(①申請者情報!$E$59,H$14*$N$13,),IF(_xlpm.x="","未記入",_xlpm.x)))</f>
        <v/>
      </c>
      <c r="I22" s="278" t="str">
        <f ca="1">IF(I$17="","",_xlfn.LET(_xlpm.x,OFFSET(①申請者情報!$E$59,I$14*$N$13,),IF(_xlpm.x="","未記入",_xlpm.x)))</f>
        <v/>
      </c>
      <c r="J22" s="278" t="str">
        <f ca="1">IF(J$17="","",_xlfn.LET(_xlpm.x,OFFSET(①申請者情報!$E$59,J$14*$N$13,),IF(_xlpm.x="","未記入",_xlpm.x)))</f>
        <v/>
      </c>
      <c r="K22" s="278" t="str">
        <f ca="1">IF(K$17="","",_xlfn.LET(_xlpm.x,OFFSET(①申請者情報!$E$59,K$14*$N$13,),IF(_xlpm.x="","未記入",_xlpm.x)))</f>
        <v/>
      </c>
      <c r="L22" s="278" t="str">
        <f ca="1">IF(L$17="","",_xlfn.LET(_xlpm.x,OFFSET(①申請者情報!$E$59,L$14*$N$13,),IF(_xlpm.x="","未記入",_xlpm.x)))</f>
        <v/>
      </c>
      <c r="M22" s="278" t="str">
        <f ca="1">IF(M$17="","",_xlfn.LET(_xlpm.x,OFFSET(①申請者情報!$E$59,M$14*$N$13,),IF(_xlpm.x="","未記入",_xlpm.x)))</f>
        <v/>
      </c>
      <c r="N22" s="278" t="str">
        <f ca="1">IF(N$17="","",_xlfn.LET(_xlpm.x,OFFSET(①申請者情報!$E$59,N$14*$N$13,),IF(_xlpm.x="","未記入",_xlpm.x)))</f>
        <v/>
      </c>
    </row>
    <row r="23" spans="2:14" x14ac:dyDescent="0.45">
      <c r="B23" s="57"/>
      <c r="C23" s="133" t="s">
        <v>32</v>
      </c>
      <c r="D23" s="199" t="str">
        <f ca="1">IF(COUNTIF(E23:N23,リスト!$F$3)=0,"○（リース会社無し）",(IF(COUNTIF(E23:N23,リスト!$F$3)&lt;=1,"○（リース会社1社）","×（リース会社1社超）")))</f>
        <v>○（リース会社無し）</v>
      </c>
      <c r="E23" s="198"/>
      <c r="F23" s="278" t="str">
        <f ca="1">IF(F17="","",IF(OFFSET(①申請者情報!$E$60,F14*$N$13,)="","未記入",OFFSET(①申請者情報!$E$60,F14*$N$13,))&amp;"")</f>
        <v/>
      </c>
      <c r="G23" s="278" t="str">
        <f ca="1">IF(G17="","",IF(OFFSET(①申請者情報!$E$60,G14*$N$13,)="","未記入",OFFSET(①申請者情報!$E$60,G14*$N$13,))&amp;"")</f>
        <v/>
      </c>
      <c r="H23" s="278" t="str">
        <f ca="1">IF(H17="","",IF(OFFSET(①申請者情報!$E$60,H14*$N$13,)="","未記入",OFFSET(①申請者情報!$E$60,H14*$N$13,))&amp;"")</f>
        <v/>
      </c>
      <c r="I23" s="278" t="str">
        <f ca="1">IF(I17="","",IF(OFFSET(①申請者情報!$E$60,I14*$N$13,)="","未記入",OFFSET(①申請者情報!$E$60,I14*$N$13,))&amp;"")</f>
        <v/>
      </c>
      <c r="J23" s="278" t="str">
        <f ca="1">IF(J17="","",IF(OFFSET(①申請者情報!$E$60,J14*$N$13,)="","未記入",OFFSET(①申請者情報!$E$60,J14*$N$13,))&amp;"")</f>
        <v/>
      </c>
      <c r="K23" s="278" t="str">
        <f ca="1">IF(K17="","",IF(OFFSET(①申請者情報!$E$60,K14*$N$13,)="","未記入",OFFSET(①申請者情報!$E$60,K14*$N$13,))&amp;"")</f>
        <v/>
      </c>
      <c r="L23" s="278" t="str">
        <f ca="1">IF(L17="","",IF(OFFSET(①申請者情報!$E$60,L14*$N$13,)="","未記入",OFFSET(①申請者情報!$E$60,L14*$N$13,))&amp;"")</f>
        <v/>
      </c>
      <c r="M23" s="278" t="str">
        <f ca="1">IF(M17="","",IF(OFFSET(①申請者情報!$E$60,M14*$N$13,)="","未記入",OFFSET(①申請者情報!$E$60,M14*$N$13,))&amp;"")</f>
        <v/>
      </c>
      <c r="N23" s="278" t="str">
        <f ca="1">IF(N17="","",IF(OFFSET(①申請者情報!$E$60,N14*$N$13,)="","未記入",OFFSET(①申請者情報!$E$60,N14*$N$13,))&amp;"")</f>
        <v/>
      </c>
    </row>
    <row r="24" spans="2:14" x14ac:dyDescent="0.45">
      <c r="B24" s="57"/>
      <c r="D24" s="195"/>
      <c r="E24" s="279"/>
      <c r="F24" s="279"/>
      <c r="G24" s="279"/>
      <c r="H24" s="279"/>
      <c r="I24" s="279"/>
      <c r="J24" s="279"/>
      <c r="K24" s="279"/>
      <c r="L24" s="279"/>
      <c r="M24" s="279"/>
      <c r="N24" s="279"/>
    </row>
    <row r="25" spans="2:14" x14ac:dyDescent="0.45">
      <c r="B25" s="57" t="s">
        <v>33</v>
      </c>
      <c r="E25" s="279"/>
      <c r="F25" s="279"/>
      <c r="G25" s="279"/>
      <c r="H25" s="279"/>
      <c r="I25" s="279"/>
      <c r="J25" s="279"/>
      <c r="K25" s="279"/>
      <c r="L25" s="279"/>
      <c r="M25" s="279"/>
      <c r="N25" s="279"/>
    </row>
    <row r="26" spans="2:14" x14ac:dyDescent="0.45">
      <c r="B26" s="57"/>
      <c r="C26" s="203" t="s">
        <v>34</v>
      </c>
      <c r="D26" s="135"/>
      <c r="E26" s="280"/>
      <c r="F26" s="280"/>
      <c r="G26" s="280"/>
      <c r="H26" s="280"/>
      <c r="I26" s="280"/>
      <c r="J26" s="280"/>
      <c r="K26" s="280"/>
      <c r="L26" s="280"/>
      <c r="M26" s="280"/>
      <c r="N26" s="280"/>
    </row>
    <row r="27" spans="2:14" ht="33" x14ac:dyDescent="0.45">
      <c r="B27" s="57"/>
      <c r="C27" s="132" t="s">
        <v>35</v>
      </c>
      <c r="E27" s="194" t="s">
        <v>16</v>
      </c>
      <c r="F27" s="194" t="s">
        <v>17</v>
      </c>
      <c r="G27" s="194" t="s">
        <v>18</v>
      </c>
      <c r="H27" s="194" t="s">
        <v>19</v>
      </c>
      <c r="I27" s="194" t="s">
        <v>20</v>
      </c>
      <c r="J27" s="194" t="s">
        <v>21</v>
      </c>
      <c r="K27" s="194" t="s">
        <v>22</v>
      </c>
      <c r="L27" s="194" t="s">
        <v>23</v>
      </c>
      <c r="M27" s="194" t="s">
        <v>24</v>
      </c>
      <c r="N27" s="194" t="s">
        <v>25</v>
      </c>
    </row>
    <row r="28" spans="2:14" x14ac:dyDescent="0.45">
      <c r="B28" s="57"/>
      <c r="C28" s="133" t="s">
        <v>36</v>
      </c>
      <c r="D28" s="136" t="str">
        <f>IF(E28="該当","○","×")</f>
        <v>×</v>
      </c>
      <c r="E28" s="694" t="str">
        <f>IF(①申請者情報!E11="","未記入",IF(①申請者情報!$E$11&lt;=DATE(2028,12,31),"該当","非該当"))</f>
        <v>未記入</v>
      </c>
      <c r="F28" s="695"/>
      <c r="G28" s="695"/>
      <c r="H28" s="695" t="s">
        <v>1591</v>
      </c>
      <c r="I28" s="279"/>
      <c r="J28" s="279"/>
      <c r="K28" s="279"/>
      <c r="L28" s="279"/>
      <c r="M28" s="279"/>
      <c r="N28" s="279"/>
    </row>
    <row r="29" spans="2:14" x14ac:dyDescent="0.45">
      <c r="B29" s="57"/>
      <c r="C29" s="132" t="s">
        <v>37</v>
      </c>
      <c r="E29" s="694"/>
      <c r="F29" s="695"/>
      <c r="G29" s="695"/>
      <c r="H29" s="695"/>
      <c r="I29" s="279"/>
      <c r="J29" s="279"/>
      <c r="K29" s="279"/>
      <c r="L29" s="279"/>
      <c r="M29" s="279"/>
      <c r="N29" s="279"/>
    </row>
    <row r="30" spans="2:14" x14ac:dyDescent="0.45">
      <c r="B30" s="57"/>
      <c r="C30" s="133" t="s">
        <v>38</v>
      </c>
      <c r="D30" s="200" t="str">
        <f ca="1">IF(COUNTIF(E30:N30,"未記入（非該当）")&gt;0,"×（日本国内でない、または、未記入の事業者が存在）","○（全事業者が該当）")</f>
        <v>○（全事業者が該当）</v>
      </c>
      <c r="E30" s="278" t="str">
        <f>IF(E17="","",_xlfn.LET(_xlpm.x,①申請者情報!$E$28,IF(_xlpm.x="","未記入（非該当）",_xlpm.x)))</f>
        <v/>
      </c>
      <c r="F30" s="278" t="str" cm="1">
        <f t="array" aca="1" ref="F30" ca="1">IF(F17="","",_xlfn.LET(_xlpm.x,OFFSET(①申請者情報!$E$55,F14*$N$13,,,),IF(_xlpm.x="","未記入（非該当）",_xlpm.x)))</f>
        <v/>
      </c>
      <c r="G30" s="278" t="str" cm="1">
        <f t="array" aca="1" ref="G30" ca="1">IF(G17="","",_xlfn.LET(_xlpm.x,OFFSET(①申請者情報!$E$55,G14*$N$13,,,),IF(_xlpm.x="","未記入（非該当）",_xlpm.x)))</f>
        <v/>
      </c>
      <c r="H30" s="278" t="str" cm="1">
        <f t="array" aca="1" ref="H30" ca="1">IF(H17="","",_xlfn.LET(_xlpm.x,OFFSET(①申請者情報!$E$55,H14*$N$13,,,),IF(_xlpm.x="","未記入（非該当）",_xlpm.x)))</f>
        <v/>
      </c>
      <c r="I30" s="278" t="str" cm="1">
        <f t="array" aca="1" ref="I30" ca="1">IF(I17="","",_xlfn.LET(_xlpm.x,OFFSET(①申請者情報!$E$55,I14*$N$13,,,),IF(_xlpm.x="","未記入（非該当）",_xlpm.x)))</f>
        <v/>
      </c>
      <c r="J30" s="278" t="str" cm="1">
        <f t="array" aca="1" ref="J30" ca="1">IF(J17="","",_xlfn.LET(_xlpm.x,OFFSET(①申請者情報!$E$55,J14*$N$13,,,),IF(_xlpm.x="","未記入（非該当）",_xlpm.x)))</f>
        <v/>
      </c>
      <c r="K30" s="278" t="str" cm="1">
        <f t="array" aca="1" ref="K30" ca="1">IF(K17="","",_xlfn.LET(_xlpm.x,OFFSET(①申請者情報!$E$55,K14*$N$13,,,),IF(_xlpm.x="","未記入（非該当）",_xlpm.x)))</f>
        <v/>
      </c>
      <c r="L30" s="278" t="str" cm="1">
        <f t="array" aca="1" ref="L30" ca="1">IF(L17="","",_xlfn.LET(_xlpm.x,OFFSET(①申請者情報!$E$55,L14*$N$13,,,),IF(_xlpm.x="","未記入（非該当）",_xlpm.x)))</f>
        <v/>
      </c>
      <c r="M30" s="278" t="str" cm="1">
        <f t="array" aca="1" ref="M30" ca="1">IF(M17="","",_xlfn.LET(_xlpm.x,OFFSET(①申請者情報!$E$55,M14*$N$13,,,),IF(_xlpm.x="","未記入（非該当）",_xlpm.x)))</f>
        <v/>
      </c>
      <c r="N30" s="278" t="str" cm="1">
        <f t="array" aca="1" ref="N30" ca="1">IF(N17="","",_xlfn.LET(_xlpm.x,OFFSET(①申請者情報!$E$55,N14*$N$13,,,),IF(_xlpm.x="","未記入（非該当）",_xlpm.x)))</f>
        <v/>
      </c>
    </row>
    <row r="31" spans="2:14" x14ac:dyDescent="0.45">
      <c r="B31" s="57"/>
      <c r="C31" s="133" t="s">
        <v>39</v>
      </c>
      <c r="D31" s="200" t="str">
        <f ca="1">IF(COUNTIF(E31:N31,"未記入（非該当）")&gt;0,"×（日本国内でない、または、未記入の事業者が存在）","○（全事業者が該当）")</f>
        <v>○（全事業者が該当）</v>
      </c>
      <c r="E31" s="278" t="str">
        <f>IF(E17="","",_xlfn.LET(_xlpm.x,②補助事業情報!$G$175,IF(_xlpm.x="","未記入（非該当）",_xlpm.x)))&amp;""</f>
        <v/>
      </c>
      <c r="F31" s="278" t="str">
        <f ca="1">IF(F17="","",_xlfn.LET(_xlpm.x,'②補助事業情報(事業者2)'!$G$175,IF(_xlpm.x="","未記入（非該当）",_xlpm.x)))&amp;""</f>
        <v/>
      </c>
      <c r="G31" s="278" t="str">
        <f ca="1">IF(G17="","",_xlfn.LET(_xlpm.x,'②補助事業情報(事業者3)'!$G$175,IF(_xlpm.x="","未記入（非該当）",_xlpm.x)))&amp;""</f>
        <v/>
      </c>
      <c r="H31" s="278" t="str">
        <f ca="1">IF(H17="","",_xlfn.LET(_xlpm.x,'②補助事業情報(事業者4)'!$G$175,IF(_xlpm.x="","未記入（非該当）",_xlpm.x)))&amp;""</f>
        <v/>
      </c>
      <c r="I31" s="278" t="str">
        <f ca="1">IF(I17="","",_xlfn.LET(_xlpm.x,'②補助事業情報(事業者5)'!$G$175,IF(_xlpm.x="","未記入（非該当）",_xlpm.x)))&amp;""</f>
        <v/>
      </c>
      <c r="J31" s="278" t="str">
        <f ca="1">IF(J17="","",_xlfn.LET(_xlpm.x,'②補助事業情報(事業者6)'!$G$175,IF(_xlpm.x="","未記入（非該当）",_xlpm.x)))&amp;""</f>
        <v/>
      </c>
      <c r="K31" s="278" t="str">
        <f ca="1">IF(K17="","",_xlfn.LET(_xlpm.x,'②補助事業情報(事業者7)'!$G$175,IF(_xlpm.x="","未記入（非該当）",_xlpm.x)))&amp;""</f>
        <v/>
      </c>
      <c r="L31" s="278" t="str">
        <f ca="1">IF(L17="","",_xlfn.LET(_xlpm.x,'②補助事業情報(事業者8)'!$G$175,IF(_xlpm.x="","未記入（非該当）",_xlpm.x)))&amp;""</f>
        <v/>
      </c>
      <c r="M31" s="278" t="str">
        <f ca="1">IF(M17="","",_xlfn.LET(_xlpm.x,'②補助事業情報(事業者9)'!$G$175,IF(_xlpm.x="","未記入（非該当）",_xlpm.x)))&amp;""</f>
        <v/>
      </c>
      <c r="N31" s="278" t="str">
        <f ca="1">IF(N17="","",_xlfn.LET(_xlpm.x,'②補助事業情報(事業者10)'!$G$175,IF(_xlpm.x="","未記入（非該当）",_xlpm.x)))&amp;""</f>
        <v/>
      </c>
    </row>
    <row r="32" spans="2:14" x14ac:dyDescent="0.45">
      <c r="B32" s="57"/>
      <c r="C32" s="132" t="s">
        <v>40</v>
      </c>
      <c r="E32" s="287"/>
      <c r="F32" s="287"/>
      <c r="G32" s="287"/>
      <c r="H32" s="287"/>
      <c r="I32" s="287"/>
      <c r="J32" s="287"/>
      <c r="K32" s="287"/>
      <c r="L32" s="287"/>
      <c r="M32" s="287"/>
      <c r="N32" s="287"/>
    </row>
    <row r="33" spans="2:16" ht="33" x14ac:dyDescent="0.45">
      <c r="B33" s="57"/>
      <c r="C33" s="133" t="s">
        <v>41</v>
      </c>
      <c r="D33" s="200" t="str">
        <f>IF($E$33="該当","○（事業者1の従業員数2,000人以下）","×（事業者1の従業員数2,000人以上）")</f>
        <v>×（事業者1の従業員数2,000人以上）</v>
      </c>
      <c r="E33" s="278" t="str">
        <f>IF(E17="","",②補助事業情報!$G$193&amp;"")&amp;""</f>
        <v/>
      </c>
      <c r="F33" s="278" t="str">
        <f ca="1">IF(F17="","",'②補助事業情報(事業者2)'!$G$193)&amp;""</f>
        <v/>
      </c>
      <c r="G33" s="278" t="str">
        <f ca="1">IF(G17="","",'②補助事業情報(事業者3)'!$G$193)&amp;""</f>
        <v/>
      </c>
      <c r="H33" s="278" t="str">
        <f ca="1">IF(H17="","",'②補助事業情報(事業者4)'!$G$193)&amp;""</f>
        <v/>
      </c>
      <c r="I33" s="278" t="str">
        <f ca="1">IF(I17="","",'②補助事業情報(事業者5)'!$G$193)&amp;""</f>
        <v/>
      </c>
      <c r="J33" s="278" t="str">
        <f ca="1">IF(J17="","",'②補助事業情報(事業者6)'!$G$193)&amp;""</f>
        <v/>
      </c>
      <c r="K33" s="278" t="str">
        <f ca="1">IF(K17="","",'②補助事業情報(事業者7)'!$G$193)&amp;""</f>
        <v/>
      </c>
      <c r="L33" s="278" t="str">
        <f ca="1">IF(L17="","",'②補助事業情報(事業者8)'!$G$193)&amp;""</f>
        <v/>
      </c>
      <c r="M33" s="278" t="str">
        <f ca="1">IF(M17="","",'②補助事業情報(事業者9)'!$G$193)&amp;""</f>
        <v/>
      </c>
      <c r="N33" s="278" t="str">
        <f ca="1">IF(N17="","",'②補助事業情報(事業者10)'!$G$193)&amp;""</f>
        <v/>
      </c>
    </row>
    <row r="34" spans="2:16" x14ac:dyDescent="0.45">
      <c r="B34" s="57"/>
      <c r="C34" s="133" t="s">
        <v>42</v>
      </c>
      <c r="D34" s="200" t="str">
        <f ca="1">IF(COUNTIF(E34:N34,"該当")&lt;&gt;$D$10,"×（企業分類と従業員数に矛盾あり）","〇（企業分類と従業員数に矛盾無し）")</f>
        <v>〇（企業分類と従業員数に矛盾無し）</v>
      </c>
      <c r="E34" s="278" t="str" cm="1">
        <f t="array" ref="E34">_xlfn.IFS(E17="","",AND(E19=リスト!$B$4,E33="非該当"),"企業分類か従業員数に誤り",AND(E19=リスト!$B$3,E33="該当"),"企業分類か従業員数に誤り",TRUE,"該当")</f>
        <v/>
      </c>
      <c r="F34" s="278" t="str" cm="1">
        <f t="array" aca="1" ref="F34" ca="1">_xlfn.IFS(F17="","",AND(F19=リスト!$B$4,F33="非該当"),"企業分類か従業員数に誤り",AND(F19=リスト!$B$3,F33="該当"),"企業分類か従業員数に誤り",TRUE,"該当")</f>
        <v/>
      </c>
      <c r="G34" s="278" t="str" cm="1">
        <f t="array" aca="1" ref="G34" ca="1">_xlfn.IFS(G17="","",AND(G19=リスト!$B$4,G33="非該当"),"企業分類か従業員数に誤り",AND(G19=リスト!$B$3,G33="該当"),"企業分類か従業員数に誤り",TRUE,"該当")</f>
        <v/>
      </c>
      <c r="H34" s="278" t="str" cm="1">
        <f t="array" aca="1" ref="H34" ca="1">_xlfn.IFS(H17="","",AND(H19=リスト!$B$4,H33="非該当"),"企業分類か従業員数に誤り",AND(H19=リスト!$B$3,H33="該当"),"企業分類か従業員数に誤り",TRUE,"該当")</f>
        <v/>
      </c>
      <c r="I34" s="278" t="str" cm="1">
        <f t="array" aca="1" ref="I34" ca="1">_xlfn.IFS(I17="","",AND(I19=リスト!$B$4,I33="非該当"),"企業分類か従業員数に誤り",AND(I19=リスト!$B$3,I33="該当"),"企業分類か従業員数に誤り",TRUE,"該当")</f>
        <v/>
      </c>
      <c r="J34" s="278" t="str" cm="1">
        <f t="array" aca="1" ref="J34" ca="1">_xlfn.IFS(J17="","",AND(J19=リスト!$B$4,J33="非該当"),"企業分類か従業員数に誤り",AND(J19=リスト!$B$3,J33="該当"),"企業分類か従業員数に誤り",TRUE,"該当")</f>
        <v/>
      </c>
      <c r="K34" s="278" t="str" cm="1">
        <f t="array" aca="1" ref="K34" ca="1">_xlfn.IFS(K17="","",AND(K19=リスト!$B$4,K33="非該当"),"企業分類か従業員数に誤り",AND(K19=リスト!$B$3,K33="該当"),"企業分類か従業員数に誤り",TRUE,"該当")</f>
        <v/>
      </c>
      <c r="L34" s="278" t="str" cm="1">
        <f t="array" aca="1" ref="L34" ca="1">_xlfn.IFS(L17="","",AND(L19=リスト!$B$4,L33="非該当"),"企業分類か従業員数に誤り",AND(L19=リスト!$B$3,L33="該当"),"企業分類か従業員数に誤り",TRUE,"該当")</f>
        <v/>
      </c>
      <c r="M34" s="278" t="str" cm="1">
        <f t="array" aca="1" ref="M34" ca="1">_xlfn.IFS(M17="","",AND(M19=リスト!$B$4,M33="非該当"),"企業分類か従業員数に誤り",AND(M19=リスト!$B$3,M33="該当"),"企業分類か従業員数に誤り",TRUE,"該当")</f>
        <v/>
      </c>
      <c r="N34" s="278" t="str" cm="1">
        <f t="array" aca="1" ref="N34" ca="1">_xlfn.IFS(N17="","",AND(N19=リスト!$B$4,N33="非該当"),"企業分類か従業員数に誤り",AND(N19=リスト!$B$3,N33="該当"),"企業分類か従業員数に誤り",TRUE,"該当")</f>
        <v/>
      </c>
    </row>
    <row r="35" spans="2:16" x14ac:dyDescent="0.45">
      <c r="B35" s="57"/>
      <c r="N35" s="39" t="s">
        <v>13</v>
      </c>
    </row>
    <row r="36" spans="2:16" x14ac:dyDescent="0.45">
      <c r="B36" s="57"/>
      <c r="C36" s="204"/>
      <c r="N36" s="39">
        <v>4</v>
      </c>
    </row>
    <row r="37" spans="2:16" x14ac:dyDescent="0.45">
      <c r="B37" s="57"/>
      <c r="C37" s="132"/>
      <c r="D37" s="201"/>
      <c r="E37" s="201">
        <f t="shared" ref="E37:N37" si="1">COLUMN(E38)-COLUMN($E$38)</f>
        <v>0</v>
      </c>
      <c r="F37" s="201">
        <f t="shared" si="1"/>
        <v>1</v>
      </c>
      <c r="G37" s="201">
        <f t="shared" si="1"/>
        <v>2</v>
      </c>
      <c r="H37" s="201">
        <f t="shared" si="1"/>
        <v>3</v>
      </c>
      <c r="I37" s="201">
        <f t="shared" si="1"/>
        <v>4</v>
      </c>
      <c r="J37" s="201">
        <f t="shared" si="1"/>
        <v>5</v>
      </c>
      <c r="K37" s="201">
        <f t="shared" si="1"/>
        <v>6</v>
      </c>
      <c r="L37" s="201">
        <f t="shared" si="1"/>
        <v>7</v>
      </c>
      <c r="M37" s="201">
        <f t="shared" si="1"/>
        <v>8</v>
      </c>
      <c r="N37" s="201">
        <f t="shared" si="1"/>
        <v>9</v>
      </c>
    </row>
    <row r="38" spans="2:16" ht="33" x14ac:dyDescent="0.45">
      <c r="B38" s="57"/>
      <c r="C38" s="132" t="s">
        <v>43</v>
      </c>
      <c r="E38" s="194" t="s">
        <v>16</v>
      </c>
      <c r="F38" s="194" t="s">
        <v>17</v>
      </c>
      <c r="G38" s="194" t="s">
        <v>18</v>
      </c>
      <c r="H38" s="194" t="s">
        <v>19</v>
      </c>
      <c r="I38" s="194" t="s">
        <v>20</v>
      </c>
      <c r="J38" s="194" t="s">
        <v>21</v>
      </c>
      <c r="K38" s="194" t="s">
        <v>22</v>
      </c>
      <c r="L38" s="194" t="s">
        <v>23</v>
      </c>
      <c r="M38" s="194" t="s">
        <v>24</v>
      </c>
      <c r="N38" s="194" t="s">
        <v>25</v>
      </c>
    </row>
    <row r="39" spans="2:16" x14ac:dyDescent="0.45">
      <c r="B39" s="57"/>
      <c r="C39" s="305" t="s">
        <v>44</v>
      </c>
      <c r="D39" s="198"/>
      <c r="E39" s="303" t="str">
        <f>IF(E17="","",IF(OR(E19="未記入",E23="未記入"),"判別不可",IF(AND(E19=リスト!$B$3,E23=リスト!$F$4),"非該当","該当")))</f>
        <v/>
      </c>
      <c r="F39" s="303" t="str">
        <f ca="1">IF(F17="","",IF(OR(F19="未記入",F23="未記入"),"判別不可",IF(AND(F19=リスト!$B$3,F23=リスト!$F$4),"非該当","該当")))</f>
        <v/>
      </c>
      <c r="G39" s="303" t="str">
        <f ca="1">IF(G17="","",IF(OR(G19="未記入",G23="未記入"),"判別不可",IF(AND(G19=リスト!$B$3,G23=リスト!$F$4),"非該当","該当")))</f>
        <v/>
      </c>
      <c r="H39" s="303" t="str">
        <f ca="1">IF(H17="","",IF(OR(H19="未記入",H23="未記入"),"判別不可",IF(AND(H19=リスト!$B$3,H23=リスト!$F$4),"非該当","該当")))</f>
        <v/>
      </c>
      <c r="I39" s="303" t="str">
        <f ca="1">IF(I17="","",IF(OR(I19="未記入",I23="未記入"),"判別不可",IF(AND(I19=リスト!$B$3,I23=リスト!$F$4),"非該当","該当")))</f>
        <v/>
      </c>
      <c r="J39" s="303" t="str">
        <f ca="1">IF(J17="","",IF(OR(J19="未記入",J23="未記入"),"判別不可",IF(AND(J19=リスト!$B$3,J23=リスト!$F$4),"非該当","該当")))</f>
        <v/>
      </c>
      <c r="K39" s="303" t="str">
        <f ca="1">IF(K17="","",IF(OR(K19="未記入",K23="未記入"),"判別不可",IF(AND(K19=リスト!$B$3,K23=リスト!$F$4),"非該当","該当")))</f>
        <v/>
      </c>
      <c r="L39" s="303" t="str">
        <f ca="1">IF(L17="","",IF(OR(L19="未記入",L23="未記入"),"判別不可",IF(AND(L19=リスト!$B$3,L23=リスト!$F$4),"非該当","該当")))</f>
        <v/>
      </c>
      <c r="M39" s="303" t="str">
        <f ca="1">IF(M17="","",IF(OR(M19="未記入",M23="未記入"),"判別不可",IF(AND(M19=リスト!$B$3,M23=リスト!$F$4),"非該当","該当")))</f>
        <v/>
      </c>
      <c r="N39" s="303" t="str">
        <f ca="1">IF(N17="","",IF(OR(N19="未記入",N23="未記入"),"判別不可",IF(AND(N19=リスト!$B$3,N23=リスト!$F$4),"非該当","該当")))</f>
        <v/>
      </c>
      <c r="O39" t="s">
        <v>45</v>
      </c>
    </row>
    <row r="40" spans="2:16" ht="33" x14ac:dyDescent="0.45">
      <c r="B40" s="57"/>
      <c r="C40" s="176" t="s">
        <v>46</v>
      </c>
      <c r="D40" s="202" t="str" cm="1">
        <f t="array" aca="1" ref="D40" ca="1">_xlfn.IFS(ROUNDDOWN(SUM(E40:N40),0)&gt;=IF(D12="100億宣言企業向け",G10,G9),"○（補助対象経費の合計が、投資下限額以上）",TRUE,"×（補助対象経費の合計が、投資下限額未満）")</f>
        <v>×（補助対象経費の合計が、投資下限額未満）</v>
      </c>
      <c r="E40" s="693" t="str" cm="1">
        <f t="array" aca="1" ref="E40" ca="1">_xlfn.IFS(E$17="","",E$17&lt;&gt;"",OFFSET(③経費明細書!$G$18,,E37*$N$36))</f>
        <v/>
      </c>
      <c r="F40" s="304" t="str" cm="1">
        <f t="array" aca="1" ref="F40" ca="1">_xlfn.IFS(F$17="","",F$17&lt;&gt;"",OFFSET(③経費明細書!$G$18,,F37*$N$36))</f>
        <v/>
      </c>
      <c r="G40" s="304" t="str" cm="1">
        <f t="array" aca="1" ref="G40" ca="1">_xlfn.IFS(G$17="","",G$17&lt;&gt;"",OFFSET(③経費明細書!$G$18,,G37*$N$36))</f>
        <v/>
      </c>
      <c r="H40" s="304" t="str" cm="1">
        <f t="array" aca="1" ref="H40" ca="1">_xlfn.IFS(H$17="","",H$17&lt;&gt;"",OFFSET(③経費明細書!$G$18,,H37*$N$36))</f>
        <v/>
      </c>
      <c r="I40" s="304" t="str" cm="1">
        <f t="array" aca="1" ref="I40" ca="1">_xlfn.IFS(I$17="","",I$17&lt;&gt;"",OFFSET(③経費明細書!$G$18,,I37*$N$36))</f>
        <v/>
      </c>
      <c r="J40" s="304" t="str" cm="1">
        <f t="array" aca="1" ref="J40" ca="1">_xlfn.IFS(J$17="","",J$17&lt;&gt;"",OFFSET(③経費明細書!$G$18,,J37*$N$36))</f>
        <v/>
      </c>
      <c r="K40" s="304" t="str" cm="1">
        <f t="array" aca="1" ref="K40" ca="1">_xlfn.IFS(K$17="","",K$17&lt;&gt;"",OFFSET(③経費明細書!$G$18,,K37*$N$36))</f>
        <v/>
      </c>
      <c r="L40" s="304" t="str" cm="1">
        <f t="array" aca="1" ref="L40" ca="1">_xlfn.IFS(L$17="","",L$17&lt;&gt;"",OFFSET(③経費明細書!$G$18,,L37*$N$36))</f>
        <v/>
      </c>
      <c r="M40" s="304" t="str" cm="1">
        <f t="array" aca="1" ref="M40" ca="1">_xlfn.IFS(M$17="","",M$17&lt;&gt;"",OFFSET(③経費明細書!$G$18,,M37*$N$36))</f>
        <v/>
      </c>
      <c r="N40" s="304" t="str" cm="1">
        <f t="array" aca="1" ref="N40" ca="1">_xlfn.IFS(N$17="","",N$17&lt;&gt;"",OFFSET(③経費明細書!$G$18,,N37*$N$36))</f>
        <v/>
      </c>
      <c r="O40" s="117">
        <f ca="1">SUM(E40:N40)</f>
        <v>0</v>
      </c>
      <c r="P40" s="117"/>
    </row>
    <row r="41" spans="2:16" x14ac:dyDescent="0.45">
      <c r="B41" s="57"/>
      <c r="C41" s="401" t="s">
        <v>47</v>
      </c>
      <c r="D41" s="311">
        <f ca="1">IF(COUNTIF(E41:N41,"補助対象か不明")&gt;0,"補助対象か不明の事業者あり",MIN(ROUNDDOWN(SUM($E$41:$N$41),0),$G$8))</f>
        <v>0</v>
      </c>
      <c r="E41" s="605" t="str" cm="1">
        <f t="array" aca="1" ref="E41" ca="1">_xlfn.IFS(E$17="","",E$39="判別不可","補助対象か不明",E$39="非該当","非該当",E$39="該当",E$40/3)</f>
        <v/>
      </c>
      <c r="F41" s="605" t="str" cm="1">
        <f t="array" aca="1" ref="F41" ca="1">_xlfn.IFS(F$17="","",F$39="判別不可","補助対象か不明",F$39="非該当","非該当",F$39="該当",F$40/3)</f>
        <v/>
      </c>
      <c r="G41" s="605" t="str" cm="1">
        <f t="array" aca="1" ref="G41" ca="1">_xlfn.IFS(G$17="","",G$39="判別不可","補助対象か不明",G$39="非該当","非該当",G$39="該当",G$40/3)</f>
        <v/>
      </c>
      <c r="H41" s="605" t="str" cm="1">
        <f t="array" aca="1" ref="H41" ca="1">_xlfn.IFS(H$17="","",H$39="判別不可","補助対象か不明",H$39="非該当","非該当",H$39="該当",H$40/3)</f>
        <v/>
      </c>
      <c r="I41" s="605" t="str" cm="1">
        <f t="array" aca="1" ref="I41" ca="1">_xlfn.IFS(I$17="","",I$39="判別不可","補助対象か不明",I$39="非該当","非該当",I$39="該当",I$40/3)</f>
        <v/>
      </c>
      <c r="J41" s="605" t="str" cm="1">
        <f t="array" aca="1" ref="J41" ca="1">_xlfn.IFS(J$17="","",J$39="判別不可","補助対象か不明",J$39="非該当","非該当",J$39="該当",J$40/3)</f>
        <v/>
      </c>
      <c r="K41" s="605" t="str" cm="1">
        <f t="array" aca="1" ref="K41" ca="1">_xlfn.IFS(K$17="","",K$39="判別不可","補助対象か不明",K$39="非該当","非該当",K$39="該当",K$40/3)</f>
        <v/>
      </c>
      <c r="L41" s="605" t="str" cm="1">
        <f t="array" aca="1" ref="L41" ca="1">_xlfn.IFS(L$17="","",L$39="判別不可","補助対象か不明",L$39="非該当","非該当",L$39="該当",L$40/3)</f>
        <v/>
      </c>
      <c r="M41" s="605" t="str" cm="1">
        <f t="array" aca="1" ref="M41" ca="1">_xlfn.IFS(M$17="","",M$39="判別不可","補助対象か不明",M$39="非該当","非該当",M$39="該当",M$40/3)</f>
        <v/>
      </c>
      <c r="N41" s="605" t="str" cm="1">
        <f t="array" aca="1" ref="N41" ca="1">_xlfn.IFS(N$17="","",N$39="判別不可","補助対象か不明",N$39="非該当","非該当",N$39="該当",N$40/3)</f>
        <v/>
      </c>
    </row>
    <row r="42" spans="2:16" x14ac:dyDescent="0.45">
      <c r="B42" s="57"/>
      <c r="C42" s="401" t="s">
        <v>48</v>
      </c>
      <c r="D42" s="311">
        <f ca="1">IF(COUNTIF(E42:N42,"補助対象か不明")&gt;0,"補助対象か不明の事業者あり",MIN(ROUNDDOWN(SUM($E$42:$N$42),0),$G$8))</f>
        <v>0</v>
      </c>
      <c r="E42" s="605" t="str" cm="1">
        <f t="array" aca="1" ref="E42" ca="1">_xlfn.IFS(E$17="","",E$39="判別不可","補助対象か不明",E$39="非該当","非該当",E$39="該当",E$40/4)</f>
        <v/>
      </c>
      <c r="F42" s="605" t="str" cm="1">
        <f t="array" aca="1" ref="F42" ca="1">_xlfn.IFS(F$17="","",F$39="判別不可","補助対象か不明",F$39="非該当","非該当",F$39="該当",F$40/4)</f>
        <v/>
      </c>
      <c r="G42" s="605" t="str" cm="1">
        <f t="array" aca="1" ref="G42" ca="1">_xlfn.IFS(G$17="","",G$39="判別不可","補助対象か不明",G$39="非該当","非該当",G$39="該当",G$40/4)</f>
        <v/>
      </c>
      <c r="H42" s="605" t="str" cm="1">
        <f t="array" aca="1" ref="H42" ca="1">_xlfn.IFS(H$17="","",H$39="判別不可","補助対象か不明",H$39="非該当","非該当",H$39="該当",H$40/4)</f>
        <v/>
      </c>
      <c r="I42" s="605" t="str" cm="1">
        <f t="array" aca="1" ref="I42" ca="1">_xlfn.IFS(I$17="","",I$39="判別不可","補助対象か不明",I$39="非該当","非該当",I$39="該当",I$40/4)</f>
        <v/>
      </c>
      <c r="J42" s="605" t="str" cm="1">
        <f t="array" aca="1" ref="J42" ca="1">_xlfn.IFS(J$17="","",J$39="判別不可","補助対象か不明",J$39="非該当","非該当",J$39="該当",J$40/4)</f>
        <v/>
      </c>
      <c r="K42" s="605" t="str" cm="1">
        <f t="array" aca="1" ref="K42" ca="1">_xlfn.IFS(K$17="","",K$39="判別不可","補助対象か不明",K$39="非該当","非該当",K$39="該当",K$40/4)</f>
        <v/>
      </c>
      <c r="L42" s="605" t="str" cm="1">
        <f t="array" aca="1" ref="L42" ca="1">_xlfn.IFS(L$17="","",L$39="判別不可","補助対象か不明",L$39="非該当","非該当",L$39="該当",L$40/4)</f>
        <v/>
      </c>
      <c r="M42" s="605" t="str" cm="1">
        <f t="array" aca="1" ref="M42" ca="1">_xlfn.IFS(M$17="","",M$39="判別不可","補助対象か不明",M$39="非該当","非該当",M$39="該当",M$40/4)</f>
        <v/>
      </c>
      <c r="N42" s="605" t="str" cm="1">
        <f t="array" aca="1" ref="N42" ca="1">_xlfn.IFS(N$17="","",N$39="判別不可","補助対象か不明",N$39="非該当","非該当",N$39="該当",N$40/4)</f>
        <v/>
      </c>
    </row>
    <row r="43" spans="2:16" ht="33" x14ac:dyDescent="0.45">
      <c r="B43" s="57"/>
      <c r="C43" s="133" t="s">
        <v>49</v>
      </c>
      <c r="D43" s="136" t="e" cm="1">
        <f t="array" aca="1" ref="D43" ca="1">_xlfn.IFS(COUNTIF(E43:N43,"補助対象か不明")&gt;0,"補助対象か不明の事業者あり",AND(COUNTIF(E43:N43,"該当")=1, INDEX(E23:N23,0,MATCH("該当",E43:N43,0))=リスト!F3),"△（一般企業向け10億／100億宣言企業7.5億以上の事業者はリース会社のみ）",COUNTIF(E43:N43,"該当")&gt;0,"〇（一般企業向け10億／100億宣言企業7.5億以上の事業者１者以上あり）",TRUE,"×（一般企業向け10億／100億宣言企業7.5億以上の事業者無し）")</f>
        <v>#N/A</v>
      </c>
      <c r="E43" s="307" t="str" cm="1">
        <f t="array" aca="1" ref="E43" ca="1">_xlfn.IFS($D$9="単独申請","単独申請",E$17="","",E39="判別不可","補助対象か不明",AND(E$17&lt;&gt;"",E$39="非該当"),"非該当",AND(E$17&lt;&gt;"",E$39="該当",OFFSET(③経費明細書!$G$18,,E37*$N$36)&gt;=IF($D$12="100億宣言企業向け",$G$10/2,$G$9/2)),"該当",TRUE,"非該当")</f>
        <v/>
      </c>
      <c r="F43" s="307" t="str" cm="1">
        <f t="array" aca="1" ref="F43" ca="1">_xlfn.IFS($D$9="単独申請","単独申請",F$17="","",F39="判別不可","補助対象か不明",AND(F$17&lt;&gt;"",F$39="非該当"),"非該当",AND(F$17&lt;&gt;"",F$39="該当",OFFSET(③経費明細書!$G$18,,F37*$N$36)&gt;=IF($D$12="100億宣言企業向け",$G$10/2,$G$9/2)),"該当",TRUE,"非該当")</f>
        <v/>
      </c>
      <c r="G43" s="307" t="str" cm="1">
        <f t="array" aca="1" ref="G43" ca="1">_xlfn.IFS($D$9="単独申請","単独申請",G$17="","",G39="判別不可","補助対象か不明",AND(G$17&lt;&gt;"",G$39="非該当"),"非該当",AND(G$17&lt;&gt;"",G$39="該当",OFFSET(③経費明細書!$G$18,,G37*$N$36)&gt;=IF($D$12="100億宣言企業向け",$G$10/2,$G$9/2)),"該当",TRUE,"非該当")</f>
        <v/>
      </c>
      <c r="H43" s="307" t="str" cm="1">
        <f t="array" aca="1" ref="H43" ca="1">_xlfn.IFS($D$9="単独申請","単独申請",H$17="","",H39="判別不可","補助対象か不明",AND(H$17&lt;&gt;"",H$39="非該当"),"非該当",AND(H$17&lt;&gt;"",H$39="該当",OFFSET(③経費明細書!$G$18,,H37*$N$36)&gt;=IF($D$12="100億宣言企業向け",$G$10/2,$G$9/2)),"該当",TRUE,"非該当")</f>
        <v/>
      </c>
      <c r="I43" s="307" t="str" cm="1">
        <f t="array" aca="1" ref="I43" ca="1">_xlfn.IFS($D$9="単独申請","単独申請",I$17="","",I39="判別不可","補助対象か不明",AND(I$17&lt;&gt;"",I$39="非該当"),"非該当",AND(I$17&lt;&gt;"",I$39="該当",OFFSET(③経費明細書!$G$18,,I37*$N$36)&gt;=IF($D$12="100億宣言企業向け",$G$10/2,$G$9/2)),"該当",TRUE,"非該当")</f>
        <v/>
      </c>
      <c r="J43" s="307" t="str" cm="1">
        <f t="array" aca="1" ref="J43" ca="1">_xlfn.IFS($D$9="単独申請","単独申請",J$17="","",J39="判別不可","補助対象か不明",AND(J$17&lt;&gt;"",J$39="非該当"),"非該当",AND(J$17&lt;&gt;"",J$39="該当",OFFSET(③経費明細書!$G$18,,J37*$N$36)&gt;=IF($D$12="100億宣言企業向け",$G$10/2,$G$9/2)),"該当",TRUE,"非該当")</f>
        <v/>
      </c>
      <c r="K43" s="307" t="str" cm="1">
        <f t="array" aca="1" ref="K43" ca="1">_xlfn.IFS($D$9="単独申請","単独申請",K$17="","",K39="判別不可","補助対象か不明",AND(K$17&lt;&gt;"",K$39="非該当"),"非該当",AND(K$17&lt;&gt;"",K$39="該当",OFFSET(③経費明細書!$G$18,,K37*$N$36)&gt;=IF($D$12="100億宣言企業向け",$G$10/2,$G$9/2)),"該当",TRUE,"非該当")</f>
        <v/>
      </c>
      <c r="L43" s="307" t="str" cm="1">
        <f t="array" aca="1" ref="L43" ca="1">_xlfn.IFS($D$9="単独申請","単独申請",L$17="","",L39="判別不可","補助対象か不明",AND(L$17&lt;&gt;"",L$39="非該当"),"非該当",AND(L$17&lt;&gt;"",L$39="該当",OFFSET(③経費明細書!$G$18,,L37*$N$36)&gt;=IF($D$12="100億宣言企業向け",$G$10/2,$G$9/2)),"該当",TRUE,"非該当")</f>
        <v/>
      </c>
      <c r="M43" s="307" t="str" cm="1">
        <f t="array" aca="1" ref="M43" ca="1">_xlfn.IFS($D$9="単独申請","単独申請",M$17="","",M39="判別不可","補助対象か不明",AND(M$17&lt;&gt;"",M$39="非該当"),"非該当",AND(M$17&lt;&gt;"",M$39="該当",OFFSET(③経費明細書!$G$18,,M37*$N$36)&gt;=IF($D$12="100億宣言企業向け",$G$10/2,$G$9/2)),"該当",TRUE,"非該当")</f>
        <v/>
      </c>
      <c r="N43" s="307" t="str" cm="1">
        <f t="array" aca="1" ref="N43" ca="1">_xlfn.IFS($D$9="単独申請","単独申請",N$17="","",N39="判別不可","補助対象か不明",AND(N$17&lt;&gt;"",N$39="非該当"),"非該当",AND(N$17&lt;&gt;"",N$39="該当",OFFSET(③経費明細書!$G$18,,N37*$N$36)&gt;=IF($D$12="100億宣言企業向け",$G$10/2,$G$9/2)),"該当",TRUE,"非該当")</f>
        <v/>
      </c>
    </row>
    <row r="44" spans="2:16" x14ac:dyDescent="0.45">
      <c r="B44" s="57"/>
      <c r="C44" s="133" t="s">
        <v>50</v>
      </c>
      <c r="D44" s="209" t="str">
        <f ca="1">IF(COUNTIF(E44:N44,"&gt;0")=$D$10,"○（全事業者が投資あり）","×（投資を行わない事業者が存在）")</f>
        <v>○（全事業者が投資あり）</v>
      </c>
      <c r="E44" s="306" t="str" cm="1">
        <f t="array" aca="1" ref="E44" ca="1">_xlfn.IFS($D$9="単独申請","単独申請",E$17="","",E$17&lt;&gt;"",OFFSET(③経費明細書!$F$14,,E37*$N$36))</f>
        <v/>
      </c>
      <c r="F44" s="306" t="str" cm="1">
        <f t="array" aca="1" ref="F44" ca="1">_xlfn.IFS($D$9="単独申請","単独申請",F$17="","",F$17&lt;&gt;"",OFFSET(③経費明細書!$F$14,,F37*$N$36))</f>
        <v/>
      </c>
      <c r="G44" s="306" t="str" cm="1">
        <f t="array" aca="1" ref="G44" ca="1">_xlfn.IFS($D$9="単独申請","単独申請",G$17="","",G$17&lt;&gt;"",OFFSET(③経費明細書!$F$14,,G37*$N$36))</f>
        <v/>
      </c>
      <c r="H44" s="306" t="str" cm="1">
        <f t="array" aca="1" ref="H44" ca="1">_xlfn.IFS($D$9="単独申請","単独申請",H$17="","",H$17&lt;&gt;"",OFFSET(③経費明細書!$F$14,,H37*$N$36))</f>
        <v/>
      </c>
      <c r="I44" s="306" t="str" cm="1">
        <f t="array" aca="1" ref="I44" ca="1">_xlfn.IFS($D$9="単独申請","単独申請",I$17="","",I$17&lt;&gt;"",OFFSET(③経費明細書!$F$14,,I37*$N$36))</f>
        <v/>
      </c>
      <c r="J44" s="306" t="str" cm="1">
        <f t="array" aca="1" ref="J44" ca="1">_xlfn.IFS($D$9="単独申請","単独申請",J$17="","",J$17&lt;&gt;"",OFFSET(③経費明細書!$F$14,,J37*$N$36))</f>
        <v/>
      </c>
      <c r="K44" s="306" t="str" cm="1">
        <f t="array" aca="1" ref="K44" ca="1">_xlfn.IFS($D$9="単独申請","単独申請",K$17="","",K$17&lt;&gt;"",OFFSET(③経費明細書!$F$14,,K37*$N$36))</f>
        <v/>
      </c>
      <c r="L44" s="306" t="str" cm="1">
        <f t="array" aca="1" ref="L44" ca="1">_xlfn.IFS($D$9="単独申請","単独申請",L$17="","",L$17&lt;&gt;"",OFFSET(③経費明細書!$F$14,,L37*$N$36))</f>
        <v/>
      </c>
      <c r="M44" s="306" t="str" cm="1">
        <f t="array" aca="1" ref="M44" ca="1">_xlfn.IFS($D$9="単独申請","単独申請",M$17="","",M$17&lt;&gt;"",OFFSET(③経費明細書!$F$14,,M37*$N$36))</f>
        <v/>
      </c>
      <c r="N44" s="306" t="str" cm="1">
        <f t="array" aca="1" ref="N44" ca="1">_xlfn.IFS($D$9="単独申請","単独申請",N$17="","",N$17&lt;&gt;"",OFFSET(③経費明細書!$F$14,,N37*$N$36))</f>
        <v/>
      </c>
    </row>
    <row r="45" spans="2:16" ht="33" x14ac:dyDescent="0.45">
      <c r="B45" s="57"/>
      <c r="C45" s="133" t="s">
        <v>51</v>
      </c>
      <c r="D45" s="136" t="str">
        <f ca="1">IF(COUNTIF(E45:N45,"非該当")&gt;0,"×（建物費＋機械装置費＋ソフトウェア費≦外注費＋専門家経費 の事業者あり）","〇（全事業者で、建物費＋機械装置費＋ソフトウェア費＞外注費＋専門家経費）")</f>
        <v>〇（全事業者で、建物費＋機械装置費＋ソフトウェア費＞外注費＋専門家経費）</v>
      </c>
      <c r="E45" s="307" t="str" cm="1">
        <f t="array" aca="1" ref="E45" ca="1">_xlfn.IFS(E$17="","",E$17&lt;&gt;"",IF(OFFSET(③経費明細書!$F$18,,E37*$N$36)&gt;OFFSET(③経費明細書!$F$22,,E37*$N$36),"該当","非該当"))</f>
        <v/>
      </c>
      <c r="F45" s="307" t="str" cm="1">
        <f t="array" aca="1" ref="F45" ca="1">_xlfn.IFS(F$17="","",F$17&lt;&gt;"",IF(OFFSET(③経費明細書!$F$18,,F37*$N$36)&gt;OFFSET(③経費明細書!$F$22,,F37*$N$36),"該当","非該当"))</f>
        <v/>
      </c>
      <c r="G45" s="307" t="str" cm="1">
        <f t="array" aca="1" ref="G45" ca="1">_xlfn.IFS(G$17="","",G$17&lt;&gt;"",IF(OFFSET(③経費明細書!$F$18,,G37*$N$36)&gt;OFFSET(③経費明細書!$F$22,,G37*$N$36),"該当","非該当"))</f>
        <v/>
      </c>
      <c r="H45" s="307" t="str" cm="1">
        <f t="array" aca="1" ref="H45" ca="1">_xlfn.IFS(H$17="","",H$17&lt;&gt;"",IF(OFFSET(③経費明細書!$F$18,,H37*$N$36)&gt;OFFSET(③経費明細書!$F$22,,H37*$N$36),"該当","非該当"))</f>
        <v/>
      </c>
      <c r="I45" s="307" t="str" cm="1">
        <f t="array" aca="1" ref="I45" ca="1">_xlfn.IFS(I$17="","",I$17&lt;&gt;"",IF(OFFSET(③経費明細書!$F$18,,I37*$N$36)&gt;OFFSET(③経費明細書!$F$22,,I37*$N$36),"該当","非該当"))</f>
        <v/>
      </c>
      <c r="J45" s="307" t="str" cm="1">
        <f t="array" aca="1" ref="J45" ca="1">_xlfn.IFS(J$17="","",J$17&lt;&gt;"",IF(OFFSET(③経費明細書!$F$18,,J37*$N$36)&gt;OFFSET(③経費明細書!$F$22,,J37*$N$36),"該当","非該当"))</f>
        <v/>
      </c>
      <c r="K45" s="307" t="str" cm="1">
        <f t="array" aca="1" ref="K45" ca="1">_xlfn.IFS(K$17="","",K$17&lt;&gt;"",IF(OFFSET(③経費明細書!$F$18,,K37*$N$36)&gt;OFFSET(③経費明細書!$F$22,,K37*$N$36),"該当","非該当"))</f>
        <v/>
      </c>
      <c r="L45" s="307" t="str" cm="1">
        <f t="array" aca="1" ref="L45" ca="1">_xlfn.IFS(L$17="","",L$17&lt;&gt;"",IF(OFFSET(③経費明細書!$F$18,,L37*$N$36)&gt;OFFSET(③経費明細書!$F$22,,L37*$N$36),"該当","非該当"))</f>
        <v/>
      </c>
      <c r="M45" s="307" t="str" cm="1">
        <f t="array" aca="1" ref="M45" ca="1">_xlfn.IFS(M$17="","",M$17&lt;&gt;"",IF(OFFSET(③経費明細書!$F$18,,M37*$N$36)&gt;OFFSET(③経費明細書!$F$22,,M37*$N$36),"該当","非該当"))</f>
        <v/>
      </c>
      <c r="N45" s="307" t="str" cm="1">
        <f t="array" aca="1" ref="N45" ca="1">_xlfn.IFS(N$17="","",N$17&lt;&gt;"",IF(OFFSET(③経費明細書!$F$18,,N37*$N$36)&gt;OFFSET(③経費明細書!$F$22,,N37*$N$36),"該当","非該当"))</f>
        <v/>
      </c>
    </row>
    <row r="46" spans="2:16" ht="33" x14ac:dyDescent="0.45">
      <c r="B46" s="57"/>
      <c r="C46" s="133" t="s">
        <v>52</v>
      </c>
      <c r="D46" s="136" t="str">
        <f ca="1">IF(COUNTIF(E46:N46,"非該当")&gt;0,"×（建物費＋機械装置費＋ソフトウェア費≦外注費＋専門家経費 の事業者あり）",IF(COUNTIF(E46:N46,"補助対象経費なし")=D10,"×（補助対象経費なし）","〇（全事業者で、建物費＋機械装置費＋ソフトウェア費＞外注費＋専門家経費）"))</f>
        <v>×（補助対象経費なし）</v>
      </c>
      <c r="E46" s="307" t="str" cm="1">
        <f t="array" aca="1" ref="E46" ca="1">_xlfn.IFS(E$17="","",E40=0,"補助対象経費なし",TRUE,IF(OFFSET(③経費明細書!$G$18,,E37*$N$36)&gt;OFFSET(③経費明細書!$G$22,,E37*$N$36),"該当","非該当"))</f>
        <v/>
      </c>
      <c r="F46" s="307" t="str" cm="1">
        <f t="array" aca="1" ref="F46" ca="1">_xlfn.IFS(F$17="","",F40=0,"補助対象経費なし",TRUE,IF(OFFSET(③経費明細書!$G$18,,F37*$N$36)&gt;OFFSET(③経費明細書!$G$22,,F37*$N$36),"該当","非該当"))</f>
        <v/>
      </c>
      <c r="G46" s="307" t="str" cm="1">
        <f t="array" aca="1" ref="G46" ca="1">_xlfn.IFS(G$17="","",G40=0,"補助対象経費なし",TRUE,IF(OFFSET(③経費明細書!$G$18,,G37*$N$36)&gt;OFFSET(③経費明細書!$G$22,,G37*$N$36),"該当","非該当"))</f>
        <v/>
      </c>
      <c r="H46" s="307" t="str" cm="1">
        <f t="array" aca="1" ref="H46" ca="1">_xlfn.IFS(H$17="","",H40=0,"補助対象経費なし",TRUE,IF(OFFSET(③経費明細書!$G$18,,H37*$N$36)&gt;OFFSET(③経費明細書!$G$22,,H37*$N$36),"該当","非該当"))</f>
        <v/>
      </c>
      <c r="I46" s="307" t="str" cm="1">
        <f t="array" aca="1" ref="I46" ca="1">_xlfn.IFS(I$17="","",I40=0,"補助対象経費なし",TRUE,IF(OFFSET(③経費明細書!$G$18,,I37*$N$36)&gt;OFFSET(③経費明細書!$G$22,,I37*$N$36),"該当","非該当"))</f>
        <v/>
      </c>
      <c r="J46" s="307" t="str" cm="1">
        <f t="array" aca="1" ref="J46" ca="1">_xlfn.IFS(J$17="","",J40=0,"補助対象経費なし",TRUE,IF(OFFSET(③経費明細書!$G$18,,J37*$N$36)&gt;OFFSET(③経費明細書!$G$22,,J37*$N$36),"該当","非該当"))</f>
        <v/>
      </c>
      <c r="K46" s="307" t="str" cm="1">
        <f t="array" aca="1" ref="K46" ca="1">_xlfn.IFS(K$17="","",K40=0,"補助対象経費なし",TRUE,IF(OFFSET(③経費明細書!$G$18,,K37*$N$36)&gt;OFFSET(③経費明細書!$G$22,,K37*$N$36),"該当","非該当"))</f>
        <v/>
      </c>
      <c r="L46" s="307" t="str" cm="1">
        <f t="array" aca="1" ref="L46" ca="1">_xlfn.IFS(L$17="","",L40=0,"補助対象経費なし",TRUE,IF(OFFSET(③経費明細書!$G$18,,L37*$N$36)&gt;OFFSET(③経費明細書!$G$22,,L37*$N$36),"該当","非該当"))</f>
        <v/>
      </c>
      <c r="M46" s="307" t="str" cm="1">
        <f t="array" aca="1" ref="M46" ca="1">_xlfn.IFS(M$17="","",M40=0,"補助対象経費なし",TRUE,IF(OFFSET(③経費明細書!$G$18,,M37*$N$36)&gt;OFFSET(③経費明細書!$G$22,,M37*$N$36),"該当","非該当"))</f>
        <v/>
      </c>
      <c r="N46" s="307" t="str" cm="1">
        <f t="array" aca="1" ref="N46" ca="1">_xlfn.IFS(N$17="","",N40=0,"補助対象経費なし",TRUE,IF(OFFSET(③経費明細書!$G$18,,N37*$N$36)&gt;OFFSET(③経費明細書!$G$22,,N37*$N$36),"該当","非該当"))</f>
        <v/>
      </c>
    </row>
    <row r="47" spans="2:16" x14ac:dyDescent="0.45">
      <c r="B47" s="57"/>
      <c r="C47" s="177"/>
      <c r="E47" s="281"/>
      <c r="F47" s="281"/>
      <c r="G47" s="281"/>
      <c r="H47" s="281"/>
      <c r="I47" s="281"/>
      <c r="J47" s="281"/>
      <c r="K47" s="281"/>
      <c r="L47" s="281"/>
      <c r="M47" s="281"/>
      <c r="N47" s="281"/>
    </row>
    <row r="48" spans="2:16" x14ac:dyDescent="0.45">
      <c r="B48" s="57"/>
      <c r="C48" s="132" t="s">
        <v>53</v>
      </c>
    </row>
    <row r="49" spans="2:16" x14ac:dyDescent="0.45">
      <c r="C49" s="205" t="s">
        <v>54</v>
      </c>
      <c r="D49" s="198"/>
      <c r="E49" s="278" t="str">
        <f>IF(E$17="","",IF(E23=リスト!$F$3,"非該当","該当"))</f>
        <v/>
      </c>
      <c r="F49" s="278" t="str">
        <f ca="1">IF(F$17="","",IF(F23=リスト!$F$3,"非該当","該当"))</f>
        <v/>
      </c>
      <c r="G49" s="278" t="str">
        <f ca="1">IF(G$17="","",IF(G23=リスト!$F$3,"非該当","該当"))</f>
        <v/>
      </c>
      <c r="H49" s="278" t="str">
        <f ca="1">IF(H$17="","",IF(H23=リスト!$F$3,"非該当","該当"))</f>
        <v/>
      </c>
      <c r="I49" s="278" t="str">
        <f ca="1">IF(I$17="","",IF(I23=リスト!$F$3,"非該当","該当"))</f>
        <v/>
      </c>
      <c r="J49" s="278" t="str">
        <f ca="1">IF(J$17="","",IF(J23=リスト!$F$3,"非該当","該当"))</f>
        <v/>
      </c>
      <c r="K49" s="278" t="str">
        <f ca="1">IF(K$17="","",IF(K23=リスト!$F$3,"非該当","該当"))</f>
        <v/>
      </c>
      <c r="L49" s="278" t="str">
        <f ca="1">IF(L$17="","",IF(L23=リスト!$F$3,"非該当","該当"))</f>
        <v/>
      </c>
      <c r="M49" s="278" t="str">
        <f ca="1">IF(M$17="","",IF(M23=リスト!$F$3,"非該当","該当"))</f>
        <v/>
      </c>
      <c r="N49" s="278" t="str">
        <f ca="1">IF(N$17="","",IF(N23=リスト!$F$3,"非該当","該当"))</f>
        <v/>
      </c>
    </row>
    <row r="50" spans="2:16" ht="115.5" x14ac:dyDescent="0.45">
      <c r="B50" s="57"/>
      <c r="C50" s="206" t="s">
        <v>55</v>
      </c>
      <c r="D50" s="136" t="str">
        <f ca="1">IF(COUNTIF(E50:N50,"該当")=D10,"〇","×（賃上げ要件未達）")</f>
        <v>〇</v>
      </c>
      <c r="E50" s="309" t="str">
        <f>IF(E49="該当",②補助事業情報!$I$195,"")&amp;""</f>
        <v/>
      </c>
      <c r="F50" s="309" t="str">
        <f ca="1">IF(F49="該当",'②補助事業情報(事業者2)'!$I$195,"")&amp;""</f>
        <v/>
      </c>
      <c r="G50" s="310" t="str">
        <f ca="1">IF(G49="該当",'②補助事業情報(事業者3)'!$I$195,"")&amp;""</f>
        <v/>
      </c>
      <c r="H50" s="310" t="str">
        <f ca="1">IF(H49="該当",'②補助事業情報(事業者4)'!$I$195,"")&amp;""</f>
        <v/>
      </c>
      <c r="I50" s="310" t="str">
        <f ca="1">IF(I49="該当",'②補助事業情報(事業者5)'!$I$195,"")&amp;""</f>
        <v/>
      </c>
      <c r="J50" s="310" t="str">
        <f ca="1">IF(J49="該当",'②補助事業情報(事業者6)'!$I$195,"")&amp;""</f>
        <v/>
      </c>
      <c r="K50" s="310" t="str">
        <f ca="1">IF(K49="該当",'②補助事業情報(事業者7)'!$I$195,"")&amp;""</f>
        <v/>
      </c>
      <c r="L50" s="310" t="str">
        <f ca="1">IF(L49="該当",'②補助事業情報(事業者8)'!$I$195,"")&amp;""</f>
        <v/>
      </c>
      <c r="M50" s="310" t="str">
        <f ca="1">IF(M49="該当",'②補助事業情報(事業者9)'!$I$195,"")&amp;""</f>
        <v/>
      </c>
      <c r="N50" s="310" t="str">
        <f ca="1">IF(N49="該当",'②補助事業情報(事業者10)'!$I$195,"")&amp;""</f>
        <v/>
      </c>
      <c r="P50" s="39" t="s">
        <v>56</v>
      </c>
    </row>
    <row r="51" spans="2:16" x14ac:dyDescent="0.45">
      <c r="B51" s="57"/>
    </row>
    <row r="52" spans="2:16" x14ac:dyDescent="0.45">
      <c r="B52" s="57"/>
      <c r="C52" s="203" t="s">
        <v>57</v>
      </c>
      <c r="D52" s="135"/>
    </row>
    <row r="53" spans="2:16" x14ac:dyDescent="0.45">
      <c r="B53" s="57"/>
      <c r="C53" s="133" t="s">
        <v>58</v>
      </c>
      <c r="D53" s="136" t="str">
        <f>IF(④補助金等受給実績説明!$G$9="","実績の入力なし","実績の入力あり")</f>
        <v>実績の入力なし</v>
      </c>
      <c r="E53" t="s">
        <v>59</v>
      </c>
    </row>
    <row r="54" spans="2:16" x14ac:dyDescent="0.45">
      <c r="B54" s="57"/>
      <c r="C54" s="133" t="s">
        <v>60</v>
      </c>
      <c r="D54" s="136" t="str">
        <f>IF(①申請者情報!$E$10="","未記入",①申請者情報!$E$10)</f>
        <v>未記入</v>
      </c>
      <c r="E54" t="s">
        <v>61</v>
      </c>
    </row>
    <row r="55" spans="2:16" x14ac:dyDescent="0.45">
      <c r="B55" s="57"/>
      <c r="C55" s="132"/>
    </row>
    <row r="56" spans="2:16" x14ac:dyDescent="0.45">
      <c r="B56" s="57" t="s">
        <v>62</v>
      </c>
      <c r="D56" s="195"/>
    </row>
    <row r="57" spans="2:16" x14ac:dyDescent="0.45">
      <c r="B57" s="57"/>
      <c r="C57" s="203" t="s">
        <v>63</v>
      </c>
      <c r="D57" s="135"/>
      <c r="E57" s="135"/>
      <c r="F57" s="135"/>
      <c r="G57" s="135"/>
      <c r="H57" s="135"/>
      <c r="I57" s="135"/>
      <c r="J57" s="135"/>
      <c r="K57" s="135"/>
      <c r="L57" s="135"/>
      <c r="M57" s="135"/>
      <c r="N57" s="135"/>
    </row>
    <row r="58" spans="2:16" ht="33" x14ac:dyDescent="0.45">
      <c r="B58" s="57"/>
      <c r="C58" s="204"/>
      <c r="E58" s="193" t="s">
        <v>16</v>
      </c>
      <c r="F58" s="194" t="s">
        <v>17</v>
      </c>
      <c r="G58" s="194" t="s">
        <v>18</v>
      </c>
      <c r="H58" s="194" t="s">
        <v>19</v>
      </c>
      <c r="I58" s="194" t="s">
        <v>20</v>
      </c>
      <c r="J58" s="194" t="s">
        <v>21</v>
      </c>
      <c r="K58" s="194" t="s">
        <v>22</v>
      </c>
      <c r="L58" s="194" t="s">
        <v>23</v>
      </c>
      <c r="M58" s="194" t="s">
        <v>24</v>
      </c>
      <c r="N58" s="194" t="s">
        <v>25</v>
      </c>
    </row>
    <row r="59" spans="2:16" ht="17.899999999999999" customHeight="1" x14ac:dyDescent="0.45">
      <c r="B59" s="57"/>
      <c r="C59" s="133" t="s">
        <v>64</v>
      </c>
      <c r="D59" s="198"/>
      <c r="E59" s="136" t="str">
        <f>IF(①申請者情報!$E$20="","未記入",①申請者情報!$E$20)</f>
        <v>未記入</v>
      </c>
    </row>
    <row r="60" spans="2:16" ht="33" x14ac:dyDescent="0.45">
      <c r="B60" s="57"/>
      <c r="C60" s="133" t="s">
        <v>65</v>
      </c>
      <c r="D60" s="198"/>
      <c r="E60" s="136" t="str">
        <f>IF(①申請者情報!$E$21="","未記入",①申請者情報!$E$21)</f>
        <v>未記入</v>
      </c>
    </row>
    <row r="61" spans="2:16" x14ac:dyDescent="0.45">
      <c r="B61" s="57"/>
      <c r="C61" s="133" t="s">
        <v>66</v>
      </c>
      <c r="D61" s="198"/>
      <c r="E61" s="136" t="str">
        <f>IF(①申請者情報!$E$15="","未記入",①申請者情報!$E$15)</f>
        <v>未記入</v>
      </c>
    </row>
    <row r="62" spans="2:16" x14ac:dyDescent="0.45">
      <c r="B62" s="57"/>
      <c r="C62" s="39" t="s">
        <v>67</v>
      </c>
    </row>
    <row r="63" spans="2:16" x14ac:dyDescent="0.45">
      <c r="B63" s="57"/>
      <c r="C63" s="178" t="s">
        <v>68</v>
      </c>
      <c r="D63" s="198"/>
      <c r="E63" s="282" t="s">
        <v>69</v>
      </c>
    </row>
    <row r="64" spans="2:16" x14ac:dyDescent="0.45">
      <c r="B64" s="57"/>
      <c r="C64" s="178" t="s">
        <v>70</v>
      </c>
      <c r="D64" s="198"/>
      <c r="E64" s="282" t="s">
        <v>69</v>
      </c>
      <c r="F64" s="136" t="str">
        <f t="shared" ref="F64:N64" ca="1" si="2">IF(F$17="","","該当（②のシートのみ各社作成）")</f>
        <v/>
      </c>
      <c r="G64" s="136" t="str">
        <f t="shared" ca="1" si="2"/>
        <v/>
      </c>
      <c r="H64" s="136" t="str">
        <f t="shared" ca="1" si="2"/>
        <v/>
      </c>
      <c r="I64" s="136" t="str">
        <f t="shared" ca="1" si="2"/>
        <v/>
      </c>
      <c r="J64" s="136" t="str">
        <f t="shared" ca="1" si="2"/>
        <v/>
      </c>
      <c r="K64" s="136" t="str">
        <f t="shared" ca="1" si="2"/>
        <v/>
      </c>
      <c r="L64" s="136" t="str">
        <f t="shared" ca="1" si="2"/>
        <v/>
      </c>
      <c r="M64" s="136" t="str">
        <f t="shared" ca="1" si="2"/>
        <v/>
      </c>
      <c r="N64" s="136" t="str">
        <f t="shared" ca="1" si="2"/>
        <v/>
      </c>
    </row>
    <row r="65" spans="2:14" x14ac:dyDescent="0.45">
      <c r="B65" s="57"/>
      <c r="C65" s="178" t="s">
        <v>71</v>
      </c>
      <c r="D65" s="198"/>
      <c r="E65" s="282" t="s">
        <v>69</v>
      </c>
      <c r="F65" s="136" t="str">
        <f ca="1">IF(F$17="","",IF(F23=リスト!$F$3,"-","該当"))</f>
        <v/>
      </c>
      <c r="G65" s="136" t="str">
        <f ca="1">IF(G$17="","",IF(G23=リスト!$F$3,"-","該当"))</f>
        <v/>
      </c>
      <c r="H65" s="136" t="str">
        <f ca="1">IF(H$17="","",IF(H23=リスト!$F$3,"-","該当"))</f>
        <v/>
      </c>
      <c r="I65" s="136" t="str">
        <f ca="1">IF(I$17="","",IF(I23=リスト!$F$3,"-","該当"))</f>
        <v/>
      </c>
      <c r="J65" s="136" t="str">
        <f ca="1">IF(J$17="","",IF(J23=リスト!$F$3,"-","該当"))</f>
        <v/>
      </c>
      <c r="K65" s="136" t="str">
        <f ca="1">IF(K$17="","",IF(K23=リスト!$F$3,"-","該当"))</f>
        <v/>
      </c>
      <c r="L65" s="136" t="str">
        <f ca="1">IF(L$17="","",IF(L23=リスト!$F$3,"-","該当"))</f>
        <v/>
      </c>
      <c r="M65" s="136" t="str">
        <f ca="1">IF(M$17="","",IF(M23=リスト!$F$3,"-","該当"))</f>
        <v/>
      </c>
      <c r="N65" s="136" t="str">
        <f ca="1">IF(N$17="","",IF(N23=リスト!$F$3,"-","該当"))</f>
        <v/>
      </c>
    </row>
    <row r="66" spans="2:14" x14ac:dyDescent="0.45">
      <c r="B66" s="57"/>
      <c r="C66" s="178" t="s">
        <v>72</v>
      </c>
      <c r="D66" s="198"/>
      <c r="E66" s="282" t="s">
        <v>69</v>
      </c>
      <c r="F66" s="283" t="str">
        <f t="shared" ref="F66:N66" ca="1" si="3">IF(F$17="","","該当")</f>
        <v/>
      </c>
      <c r="G66" s="283" t="str">
        <f t="shared" ca="1" si="3"/>
        <v/>
      </c>
      <c r="H66" s="283" t="str">
        <f t="shared" ca="1" si="3"/>
        <v/>
      </c>
      <c r="I66" s="283" t="str">
        <f t="shared" ca="1" si="3"/>
        <v/>
      </c>
      <c r="J66" s="283" t="str">
        <f t="shared" ca="1" si="3"/>
        <v/>
      </c>
      <c r="K66" s="283" t="str">
        <f t="shared" ca="1" si="3"/>
        <v/>
      </c>
      <c r="L66" s="283" t="str">
        <f t="shared" ca="1" si="3"/>
        <v/>
      </c>
      <c r="M66" s="283" t="str">
        <f t="shared" ca="1" si="3"/>
        <v/>
      </c>
      <c r="N66" s="136" t="str">
        <f t="shared" ca="1" si="3"/>
        <v/>
      </c>
    </row>
    <row r="67" spans="2:14" x14ac:dyDescent="0.45">
      <c r="B67" s="57"/>
      <c r="C67" s="178" t="s">
        <v>73</v>
      </c>
      <c r="D67" s="198"/>
      <c r="E67" s="284" t="str">
        <f>IF(E$17="","",IF($E$59="該当","該当者のみ","ー"))</f>
        <v/>
      </c>
      <c r="F67" s="282" t="str">
        <f t="shared" ref="F67:N67" ca="1" si="4">IF(F$17="","",IF($E$59="該当","該当者のみ","-"))</f>
        <v/>
      </c>
      <c r="G67" s="282" t="str">
        <f t="shared" ca="1" si="4"/>
        <v/>
      </c>
      <c r="H67" s="282" t="str">
        <f t="shared" ca="1" si="4"/>
        <v/>
      </c>
      <c r="I67" s="282" t="str">
        <f t="shared" ca="1" si="4"/>
        <v/>
      </c>
      <c r="J67" s="282" t="str">
        <f t="shared" ca="1" si="4"/>
        <v/>
      </c>
      <c r="K67" s="282" t="str">
        <f t="shared" ca="1" si="4"/>
        <v/>
      </c>
      <c r="L67" s="282" t="str">
        <f t="shared" ca="1" si="4"/>
        <v/>
      </c>
      <c r="M67" s="282" t="str">
        <f t="shared" ca="1" si="4"/>
        <v/>
      </c>
      <c r="N67" s="282" t="str">
        <f t="shared" ca="1" si="4"/>
        <v/>
      </c>
    </row>
    <row r="68" spans="2:14" x14ac:dyDescent="0.45">
      <c r="B68" s="57"/>
      <c r="C68" s="178" t="s">
        <v>74</v>
      </c>
      <c r="D68" s="198"/>
      <c r="E68" s="282" t="str">
        <f ca="1">IF(①申請者情報!$E$14="非該当","ー",IF(OR($D$23="○（リース会社1社）",$D$23="×（リース会社1社超）"),"該当（全体で1つ)","ー"))</f>
        <v>ー</v>
      </c>
    </row>
    <row r="69" spans="2:14" x14ac:dyDescent="0.45">
      <c r="B69" s="57"/>
      <c r="C69" s="178" t="s">
        <v>75</v>
      </c>
      <c r="D69" s="198"/>
      <c r="E69" s="282" t="str">
        <f ca="1">IF(①申請者情報!$E$14="非該当","ー",IF(OR($D$23="○（リース会社1社）",$D$23="×（リース会社1社超）"),"該当（全体で1つ)","ー"))</f>
        <v>ー</v>
      </c>
    </row>
    <row r="70" spans="2:14" x14ac:dyDescent="0.45">
      <c r="B70" s="57"/>
      <c r="C70" s="178" t="s">
        <v>76</v>
      </c>
      <c r="D70" s="198"/>
      <c r="E70" s="285" t="str">
        <f>IF(E$17="","",IF($E$60="該当","該当（全体で1つ）","ー"))</f>
        <v/>
      </c>
    </row>
    <row r="71" spans="2:14" x14ac:dyDescent="0.45">
      <c r="B71" s="57"/>
      <c r="C71" s="178" t="s">
        <v>77</v>
      </c>
      <c r="D71" s="198"/>
      <c r="E71" s="282" t="str">
        <f>IF(E$17="","",IF($E$61="該当","該当者のみ","ー"))</f>
        <v/>
      </c>
      <c r="F71" s="282" t="str">
        <f t="shared" ref="F71:N71" ca="1" si="5">IF(F$17="","",IF($E$61="該当","該当者のみ","-"))</f>
        <v/>
      </c>
      <c r="G71" s="282" t="str">
        <f t="shared" ca="1" si="5"/>
        <v/>
      </c>
      <c r="H71" s="282" t="str">
        <f t="shared" ca="1" si="5"/>
        <v/>
      </c>
      <c r="I71" s="282" t="str">
        <f t="shared" ca="1" si="5"/>
        <v/>
      </c>
      <c r="J71" s="282" t="str">
        <f t="shared" ca="1" si="5"/>
        <v/>
      </c>
      <c r="K71" s="282" t="str">
        <f t="shared" ca="1" si="5"/>
        <v/>
      </c>
      <c r="L71" s="282" t="str">
        <f t="shared" ca="1" si="5"/>
        <v/>
      </c>
      <c r="M71" s="282" t="str">
        <f t="shared" ca="1" si="5"/>
        <v/>
      </c>
      <c r="N71" s="282" t="str">
        <f t="shared" ca="1" si="5"/>
        <v/>
      </c>
    </row>
    <row r="72" spans="2:14" x14ac:dyDescent="0.45">
      <c r="B72" s="57"/>
      <c r="E72" s="286"/>
    </row>
    <row r="73" spans="2:14" x14ac:dyDescent="0.45">
      <c r="B73" s="57" t="s">
        <v>78</v>
      </c>
    </row>
    <row r="74" spans="2:14" x14ac:dyDescent="0.45">
      <c r="B74" s="57"/>
      <c r="C74" s="135"/>
      <c r="D74" s="135"/>
      <c r="E74" s="135"/>
      <c r="F74" s="135"/>
      <c r="G74" s="135"/>
      <c r="H74" s="135"/>
      <c r="I74" s="135"/>
      <c r="J74" s="135"/>
      <c r="K74" s="135"/>
      <c r="L74" s="135"/>
      <c r="M74" s="135"/>
      <c r="N74" s="135"/>
    </row>
    <row r="75" spans="2:14" ht="33" x14ac:dyDescent="0.45">
      <c r="B75" s="57"/>
      <c r="E75" s="194" t="s">
        <v>16</v>
      </c>
      <c r="F75" s="194" t="s">
        <v>17</v>
      </c>
      <c r="G75" s="194" t="s">
        <v>18</v>
      </c>
      <c r="H75" s="194" t="s">
        <v>19</v>
      </c>
      <c r="I75" s="194" t="s">
        <v>20</v>
      </c>
      <c r="J75" s="194" t="s">
        <v>21</v>
      </c>
      <c r="K75" s="194" t="s">
        <v>22</v>
      </c>
      <c r="L75" s="194" t="s">
        <v>23</v>
      </c>
      <c r="M75" s="194" t="s">
        <v>24</v>
      </c>
      <c r="N75" s="194" t="s">
        <v>25</v>
      </c>
    </row>
    <row r="76" spans="2:14" x14ac:dyDescent="0.45">
      <c r="B76" s="57"/>
      <c r="C76" s="133" t="s">
        <v>79</v>
      </c>
      <c r="D76" s="136" t="str">
        <f ca="1">IF(COUNTIF($E76:$N76,"該当")&gt;=$D$10/2,"該当（コンソの場合：該当事業者が半数以上）","非該当（コンソの場合：コンソの場合：該当事業者が半分に満たない）")</f>
        <v>該当（コンソの場合：該当事業者が半数以上）</v>
      </c>
      <c r="E76" s="342" t="str">
        <f>IF(COUNTIF(E$77:E$78,"該当")&gt;=1,"該当","非該当")</f>
        <v>非該当</v>
      </c>
      <c r="F76" s="278" t="str">
        <f t="shared" ref="F76:N76" ca="1" si="6">IF(COUNTIF(F$77:F$78,"該当")&gt;=1,"該当","非該当")</f>
        <v>非該当</v>
      </c>
      <c r="G76" s="278" t="str">
        <f t="shared" ca="1" si="6"/>
        <v>非該当</v>
      </c>
      <c r="H76" s="278" t="str">
        <f t="shared" ca="1" si="6"/>
        <v>非該当</v>
      </c>
      <c r="I76" s="278" t="str">
        <f t="shared" ca="1" si="6"/>
        <v>非該当</v>
      </c>
      <c r="J76" s="278" t="str">
        <f t="shared" ca="1" si="6"/>
        <v>非該当</v>
      </c>
      <c r="K76" s="278" t="str">
        <f t="shared" ca="1" si="6"/>
        <v>非該当</v>
      </c>
      <c r="L76" s="278" t="str">
        <f t="shared" ca="1" si="6"/>
        <v>非該当</v>
      </c>
      <c r="M76" s="278" t="str">
        <f t="shared" ca="1" si="6"/>
        <v>非該当</v>
      </c>
      <c r="N76" s="278" t="str">
        <f t="shared" ca="1" si="6"/>
        <v>非該当</v>
      </c>
    </row>
    <row r="77" spans="2:14" x14ac:dyDescent="0.45">
      <c r="B77" s="57"/>
      <c r="C77" s="133" t="s">
        <v>80</v>
      </c>
      <c r="D77" s="209" t="str">
        <f ca="1">IF(COUNTIF($E77:$N77,"該当")&gt;=$D$10/2,"該当（コンソの場合：該当事業者が半数以上）","非該当（コンソの場合：該当事業者が半分に満たない）")</f>
        <v>該当（コンソの場合：該当事業者が半数以上）</v>
      </c>
      <c r="E77" s="136" t="str">
        <f>IF(E$17="","",IF(②補助事業情報!$G118="","未記入",②補助事業情報!$G118))</f>
        <v/>
      </c>
      <c r="F77" s="136" t="str">
        <f ca="1">IF(F$17="","",IF('②補助事業情報(事業者2)'!$G118="","未記入",'②補助事業情報(事業者2)'!$G118))</f>
        <v/>
      </c>
      <c r="G77" s="136" t="str">
        <f ca="1">IF(G$17="","",IF('②補助事業情報(事業者3)'!$G118="","未記入",'②補助事業情報(事業者3)'!$G118))</f>
        <v/>
      </c>
      <c r="H77" s="136" t="str">
        <f ca="1">IF(H$17="","",IF('②補助事業情報(事業者4)'!$G118="","未記入",'②補助事業情報(事業者4)'!$G118))</f>
        <v/>
      </c>
      <c r="I77" s="136" t="str">
        <f ca="1">IF(I$17="","",IF('②補助事業情報(事業者5)'!$G118="","未記入",'②補助事業情報(事業者5)'!$G118))</f>
        <v/>
      </c>
      <c r="J77" s="136" t="str">
        <f ca="1">IF(J$17="","",IF('②補助事業情報(事業者6)'!$G118="","未記入",'②補助事業情報(事業者6)'!$G118))</f>
        <v/>
      </c>
      <c r="K77" s="136" t="str">
        <f ca="1">IF(K$17="","",IF('②補助事業情報(事業者7)'!$G118="","未記入",'②補助事業情報(事業者7)'!$G118))</f>
        <v/>
      </c>
      <c r="L77" s="136" t="str">
        <f ca="1">IF(L$17="","",IF('②補助事業情報(事業者8)'!$G118="","未記入",'②補助事業情報(事業者8)'!$G118))</f>
        <v/>
      </c>
      <c r="M77" s="136" t="str">
        <f ca="1">IF(M$17="","",IF('②補助事業情報(事業者9)'!$G118="","未記入",'②補助事業情報(事業者9)'!$G118))</f>
        <v/>
      </c>
      <c r="N77" s="136" t="str">
        <f ca="1">IF(N$17="","",IF('②補助事業情報(事業者10)'!$G118="","未記入",'②補助事業情報(事業者10)'!$G118))</f>
        <v/>
      </c>
    </row>
    <row r="78" spans="2:14" x14ac:dyDescent="0.45">
      <c r="B78" s="57"/>
      <c r="C78" s="133" t="s">
        <v>81</v>
      </c>
      <c r="D78" s="136" t="str">
        <f ca="1">IF(COUNTIF($E78:$N78,"該当")&gt;=$D$10/2,"該当（コンソの場合：該当事業者が半数以上）","非該当（コンソの場合：該当事業者が半分に満たない）")</f>
        <v>該当（コンソの場合：該当事業者が半数以上）</v>
      </c>
      <c r="E78" s="136" t="str">
        <f>IF(E$17="","",IF(②補助事業情報!$G119="","未記入",②補助事業情報!$G119))</f>
        <v/>
      </c>
      <c r="F78" s="136" t="str">
        <f ca="1">IF(F$17="","",IF('②補助事業情報(事業者2)'!$G119="","未記入",'②補助事業情報(事業者2)'!$G119))</f>
        <v/>
      </c>
      <c r="G78" s="136" t="str">
        <f ca="1">IF(G$17="","",IF('②補助事業情報(事業者3)'!$G119="","未記入",'②補助事業情報(事業者3)'!$G119))</f>
        <v/>
      </c>
      <c r="H78" s="136" t="str">
        <f ca="1">IF(H$17="","",IF('②補助事業情報(事業者4)'!$G119="","未記入",'②補助事業情報(事業者4)'!$G119))</f>
        <v/>
      </c>
      <c r="I78" s="136" t="str">
        <f ca="1">IF(I$17="","",IF('②補助事業情報(事業者5)'!$G119="","未記入",'②補助事業情報(事業者5)'!$G119))</f>
        <v/>
      </c>
      <c r="J78" s="136" t="str">
        <f ca="1">IF(J$17="","",IF('②補助事業情報(事業者6)'!$G119="","未記入",'②補助事業情報(事業者6)'!$G119))</f>
        <v/>
      </c>
      <c r="K78" s="136" t="str">
        <f ca="1">IF(K$17="","",IF('②補助事業情報(事業者7)'!$G119="","未記入",'②補助事業情報(事業者7)'!$G119))</f>
        <v/>
      </c>
      <c r="L78" s="136" t="str">
        <f ca="1">IF(L$17="","",IF('②補助事業情報(事業者8)'!$G119="","未記入",'②補助事業情報(事業者8)'!$G119))</f>
        <v/>
      </c>
      <c r="M78" s="136" t="str">
        <f ca="1">IF(M$17="","",IF('②補助事業情報(事業者9)'!$G119="","未記入",'②補助事業情報(事業者9)'!$G119))</f>
        <v/>
      </c>
      <c r="N78" s="136" t="str">
        <f ca="1">IF(N$17="","",IF('②補助事業情報(事業者10)'!$G119="","未記入",'②補助事業情報(事業者10)'!$G119))</f>
        <v/>
      </c>
    </row>
    <row r="79" spans="2:14" x14ac:dyDescent="0.45">
      <c r="B79" s="57"/>
      <c r="C79" s="133" t="s">
        <v>82</v>
      </c>
      <c r="D79" s="136" t="str" cm="1">
        <f t="array" aca="1" ref="D79" ca="1">IF(SUMPRODUCT(COUNTIF($E$79:$N$79,INDIRECT("戦略17分野_非該当なし")))&gt;=$D$10/2,"該当（コンソの場合：該当事業者が半数以上）","非該当（コンソの場合：該当事業者が半分に満たない）")</f>
        <v>該当（コンソの場合：該当事業者が半数以上）</v>
      </c>
      <c r="E79" s="136" t="str">
        <f>IF(E$17="","",IF(②補助事業情報!$G120="","未記入",②補助事業情報!$G120))</f>
        <v/>
      </c>
      <c r="F79" s="136" t="str">
        <f ca="1">IF(F$17="","",IF('②補助事業情報(事業者2)'!$G120="","未記入",'②補助事業情報(事業者2)'!$G120))</f>
        <v/>
      </c>
      <c r="G79" s="136" t="str">
        <f ca="1">IF(G$17="","",IF('②補助事業情報(事業者3)'!$G120="","未記入",'②補助事業情報(事業者3)'!$G120))</f>
        <v/>
      </c>
      <c r="H79" s="136" t="str">
        <f ca="1">IF(H$17="","",IF('②補助事業情報(事業者4)'!$G120="","未記入",'②補助事業情報(事業者4)'!$G120))</f>
        <v/>
      </c>
      <c r="I79" s="136" t="str">
        <f ca="1">IF(I$17="","",IF('②補助事業情報(事業者5)'!$G120="","未記入",'②補助事業情報(事業者5)'!$G120))</f>
        <v/>
      </c>
      <c r="J79" s="136" t="str">
        <f ca="1">IF(J$17="","",IF('②補助事業情報(事業者6)'!$G120="","未記入",'②補助事業情報(事業者6)'!$G120))</f>
        <v/>
      </c>
      <c r="K79" s="136" t="str">
        <f ca="1">IF(K$17="","",IF('②補助事業情報(事業者7)'!$G120="","未記入",'②補助事業情報(事業者7)'!$G120))</f>
        <v/>
      </c>
      <c r="L79" s="136" t="str">
        <f ca="1">IF(L$17="","",IF('②補助事業情報(事業者8)'!$G120="","未記入",'②補助事業情報(事業者8)'!$G120))</f>
        <v/>
      </c>
      <c r="M79" s="136" t="str">
        <f ca="1">IF(M$17="","",IF('②補助事業情報(事業者9)'!$G120="","未記入",'②補助事業情報(事業者9)'!$G120))</f>
        <v/>
      </c>
      <c r="N79" s="136" t="str">
        <f ca="1">IF(N$17="","",IF('②補助事業情報(事業者10)'!$G120="","未記入",'②補助事業情報(事業者10)'!$G120))</f>
        <v/>
      </c>
    </row>
    <row r="80" spans="2:14" x14ac:dyDescent="0.45">
      <c r="B80" s="57"/>
      <c r="C80" s="133" t="s">
        <v>83</v>
      </c>
      <c r="D80" s="136" t="str">
        <f ca="1">IF(COUNTIF($E80:$N80,"該当")&gt;=$D$10/2,"該当（コンソの場合：該当事業者が半数以上）","非該当（コンソの場合：該当事業者が半分に満たない）")</f>
        <v>該当（コンソの場合：該当事業者が半数以上）</v>
      </c>
      <c r="E80" s="136" t="str">
        <f>IF(E$17="","",IF(②補助事業情報!$G121="","未記入",②補助事業情報!$G121))</f>
        <v/>
      </c>
      <c r="F80" s="136" t="str">
        <f ca="1">IF(F$17="","",IF('②補助事業情報(事業者2)'!$G121="","未記入",'②補助事業情報(事業者2)'!$G121))</f>
        <v/>
      </c>
      <c r="G80" s="136" t="str">
        <f ca="1">IF(G$17="","",IF('②補助事業情報(事業者3)'!$G121="","未記入",'②補助事業情報(事業者3)'!$G121))</f>
        <v/>
      </c>
      <c r="H80" s="136" t="str">
        <f ca="1">IF(H$17="","",IF('②補助事業情報(事業者4)'!$G121="","未記入",'②補助事業情報(事業者4)'!$G121))</f>
        <v/>
      </c>
      <c r="I80" s="136" t="str">
        <f ca="1">IF(I$17="","",IF('②補助事業情報(事業者5)'!$G121="","未記入",'②補助事業情報(事業者5)'!$G121))</f>
        <v/>
      </c>
      <c r="J80" s="136" t="str">
        <f ca="1">IF(J$17="","",IF('②補助事業情報(事業者6)'!$G121="","未記入",'②補助事業情報(事業者6)'!$G121))</f>
        <v/>
      </c>
      <c r="K80" s="136" t="str">
        <f ca="1">IF(K$17="","",IF('②補助事業情報(事業者7)'!$G121="","未記入",'②補助事業情報(事業者7)'!$G121))</f>
        <v/>
      </c>
      <c r="L80" s="136" t="str">
        <f ca="1">IF(L$17="","",IF('②補助事業情報(事業者8)'!$G121="","未記入",'②補助事業情報(事業者8)'!$G121))</f>
        <v/>
      </c>
      <c r="M80" s="136" t="str">
        <f ca="1">IF(M$17="","",IF('②補助事業情報(事業者9)'!$G121="","未記入",'②補助事業情報(事業者9)'!$G121))</f>
        <v/>
      </c>
      <c r="N80" s="136" t="str">
        <f ca="1">IF(N$17="","",IF('②補助事業情報(事業者10)'!$G121="","未記入",'②補助事業情報(事業者10)'!$G121))</f>
        <v/>
      </c>
    </row>
    <row r="81" spans="2:14" x14ac:dyDescent="0.45">
      <c r="B81" s="57"/>
      <c r="C81" s="133" t="s">
        <v>84</v>
      </c>
      <c r="D81" s="136" t="str">
        <f ca="1">IF(COUNTIF($E81:$N81,"該当")&gt;=$D$10/2,"該当（コンソの場合：該当事業者が半数以上）","非該当（コンソの場合：該当事業者が半分に満たない）")</f>
        <v>該当（コンソの場合：該当事業者が半数以上）</v>
      </c>
      <c r="E81" s="136" t="str">
        <f>IF(E$17="","",IF(②補助事業情報!$G122="","未記入",②補助事業情報!$G122))</f>
        <v/>
      </c>
      <c r="F81" s="136" t="str">
        <f ca="1">IF(F$17="","",IF('②補助事業情報(事業者2)'!$G122="","未記入",'②補助事業情報(事業者2)'!$G122))</f>
        <v/>
      </c>
      <c r="G81" s="136" t="str">
        <f ca="1">IF(G$17="","",IF('②補助事業情報(事業者3)'!$G122="","未記入",'②補助事業情報(事業者3)'!$G122))</f>
        <v/>
      </c>
      <c r="H81" s="136" t="str">
        <f ca="1">IF(H$17="","",IF('②補助事業情報(事業者4)'!$G122="","未記入",'②補助事業情報(事業者4)'!$G122))</f>
        <v/>
      </c>
      <c r="I81" s="136" t="str">
        <f ca="1">IF(I$17="","",IF('②補助事業情報(事業者5)'!$G122="","未記入",'②補助事業情報(事業者5)'!$G122))</f>
        <v/>
      </c>
      <c r="J81" s="136" t="str">
        <f ca="1">IF(J$17="","",IF('②補助事業情報(事業者6)'!$G122="","未記入",'②補助事業情報(事業者6)'!$G122))</f>
        <v/>
      </c>
      <c r="K81" s="136" t="str">
        <f ca="1">IF(K$17="","",IF('②補助事業情報(事業者7)'!$G122="","未記入",'②補助事業情報(事業者7)'!$G122))</f>
        <v/>
      </c>
      <c r="L81" s="136" t="str">
        <f ca="1">IF(L$17="","",IF('②補助事業情報(事業者8)'!$G122="","未記入",'②補助事業情報(事業者8)'!$G122))</f>
        <v/>
      </c>
      <c r="M81" s="136" t="str">
        <f ca="1">IF(M$17="","",IF('②補助事業情報(事業者9)'!$G122="","未記入",'②補助事業情報(事業者9)'!$G122))</f>
        <v/>
      </c>
      <c r="N81" s="136" t="str">
        <f ca="1">IF(N$17="","",IF('②補助事業情報(事業者10)'!$G122="","未記入",'②補助事業情報(事業者10)'!$G122))</f>
        <v/>
      </c>
    </row>
    <row r="82" spans="2:14" x14ac:dyDescent="0.45">
      <c r="B82" s="57"/>
      <c r="C82" s="133" t="s">
        <v>85</v>
      </c>
      <c r="D82" s="136" t="str" cm="1">
        <f t="array" aca="1" ref="D82" ca="1">IF(SUMPRODUCT(COUNTIF($E$82:$N$82,INDIRECT("健康経営優良法人_非該当なし")))&gt;=$D$10/2,"該当（コンソの場合：該当事業者が半数以上）","非該当（コンソの場合：該当事業者が半分に満たない）")</f>
        <v>該当（コンソの場合：該当事業者が半数以上）</v>
      </c>
      <c r="E82" s="136" t="str">
        <f>IF(E$17="","",IF(②補助事業情報!$G123="","未記入",②補助事業情報!$G123))</f>
        <v/>
      </c>
      <c r="F82" s="136" t="str">
        <f ca="1">IF(F$17="","",IF('②補助事業情報(事業者2)'!$G123="","未記入",'②補助事業情報(事業者2)'!$G123))</f>
        <v/>
      </c>
      <c r="G82" s="136" t="str">
        <f ca="1">IF(G$17="","",IF('②補助事業情報(事業者3)'!$G123="","未記入",'②補助事業情報(事業者3)'!$G123))</f>
        <v/>
      </c>
      <c r="H82" s="136" t="str">
        <f ca="1">IF(H$17="","",IF('②補助事業情報(事業者4)'!$G123="","未記入",'②補助事業情報(事業者4)'!$G123))</f>
        <v/>
      </c>
      <c r="I82" s="136" t="str">
        <f ca="1">IF(I$17="","",IF('②補助事業情報(事業者5)'!$G123="","未記入",'②補助事業情報(事業者5)'!$G123))</f>
        <v/>
      </c>
      <c r="J82" s="136" t="str">
        <f ca="1">IF(J$17="","",IF('②補助事業情報(事業者6)'!$G123="","未記入",'②補助事業情報(事業者6)'!$G123))</f>
        <v/>
      </c>
      <c r="K82" s="136" t="str">
        <f ca="1">IF(K$17="","",IF('②補助事業情報(事業者7)'!$G123="","未記入",'②補助事業情報(事業者7)'!$G123))</f>
        <v/>
      </c>
      <c r="L82" s="136" t="str">
        <f ca="1">IF(L$17="","",IF('②補助事業情報(事業者8)'!$G123="","未記入",'②補助事業情報(事業者8)'!$G123))</f>
        <v/>
      </c>
      <c r="M82" s="136" t="str">
        <f ca="1">IF(M$17="","",IF('②補助事業情報(事業者9)'!$G123="","未記入",'②補助事業情報(事業者9)'!$G123))</f>
        <v/>
      </c>
      <c r="N82" s="136" t="str">
        <f ca="1">IF(N$17="","",IF('②補助事業情報(事業者10)'!$G123="","未記入",'②補助事業情報(事業者10)'!$G123))</f>
        <v/>
      </c>
    </row>
    <row r="83" spans="2:14" ht="33" x14ac:dyDescent="0.45">
      <c r="B83" s="57"/>
      <c r="C83" s="133" t="s">
        <v>86</v>
      </c>
      <c r="D83" s="136" t="str" cm="1">
        <f t="array" aca="1" ref="D83" ca="1">IF(SUMPRODUCT(COUNTIF($E$83:$N$83,INDIRECT("えるぼし_非該当なし")))&gt;=$D$10/2,"該当（コンソの場合：いずれかの段階に該当する事業者が半数以上）","非該当（コンソの場合：いずれかの段階に該当する事業者が半数未満）")</f>
        <v>該当（コンソの場合：いずれかの段階に該当する事業者が半数以上）</v>
      </c>
      <c r="E83" s="136" t="str">
        <f>IF(E$17="","",IF(②補助事業情報!$G124="","未記入",②補助事業情報!$G124))</f>
        <v/>
      </c>
      <c r="F83" s="136" t="str">
        <f ca="1">IF(F$17="","",IF('②補助事業情報(事業者2)'!$G124="","未記入",'②補助事業情報(事業者2)'!$G124))</f>
        <v/>
      </c>
      <c r="G83" s="136" t="str">
        <f ca="1">IF(G$17="","",IF('②補助事業情報(事業者3)'!$G124="","未記入",'②補助事業情報(事業者3)'!$G124))</f>
        <v/>
      </c>
      <c r="H83" s="136" t="str">
        <f ca="1">IF(H$17="","",IF('②補助事業情報(事業者4)'!$G124="","未記入",'②補助事業情報(事業者4)'!$G124))</f>
        <v/>
      </c>
      <c r="I83" s="136" t="str">
        <f ca="1">IF(I$17="","",IF('②補助事業情報(事業者5)'!$G124="","未記入",'②補助事業情報(事業者5)'!$G124))</f>
        <v/>
      </c>
      <c r="J83" s="136" t="str">
        <f ca="1">IF(J$17="","",IF('②補助事業情報(事業者6)'!$G124="","未記入",'②補助事業情報(事業者6)'!$G124))</f>
        <v/>
      </c>
      <c r="K83" s="136" t="str">
        <f ca="1">IF(K$17="","",IF('②補助事業情報(事業者7)'!$G124="","未記入",'②補助事業情報(事業者7)'!$G124))</f>
        <v/>
      </c>
      <c r="L83" s="136" t="str">
        <f ca="1">IF(L$17="","",IF('②補助事業情報(事業者8)'!$G124="","未記入",'②補助事業情報(事業者8)'!$G124))</f>
        <v/>
      </c>
      <c r="M83" s="136" t="str">
        <f ca="1">IF(M$17="","",IF('②補助事業情報(事業者9)'!$G124="","未記入",'②補助事業情報(事業者9)'!$G124))</f>
        <v/>
      </c>
      <c r="N83" s="136" t="str">
        <f ca="1">IF(N$17="","",IF('②補助事業情報(事業者10)'!$G124="","未記入",'②補助事業情報(事業者10)'!$G124))</f>
        <v/>
      </c>
    </row>
    <row r="84" spans="2:14" ht="33" x14ac:dyDescent="0.45">
      <c r="B84" s="57"/>
      <c r="C84" s="133" t="s">
        <v>87</v>
      </c>
      <c r="D84" s="136" t="str" cm="1">
        <f t="array" aca="1" ref="D84" ca="1">IF(SUMPRODUCT(COUNTIF($E$84:$N$84,INDIRECT("くるみん_非該当なし")))&gt;=$D$10/2,"該当（コンソの場合：いずれかの段階に該当する事業者が半数以上）","非該当（コンソの場合：いずれかの段階に該当する事業者が半数未満）")</f>
        <v>該当（コンソの場合：いずれかの段階に該当する事業者が半数以上）</v>
      </c>
      <c r="E84" s="136" t="str">
        <f>IF(E$17="","",IF(②補助事業情報!$G125="","未記入",②補助事業情報!$G125))</f>
        <v/>
      </c>
      <c r="F84" s="136" t="str">
        <f ca="1">IF(F$17="","",IF('②補助事業情報(事業者2)'!$G125="","未記入",'②補助事業情報(事業者2)'!$G125))</f>
        <v/>
      </c>
      <c r="G84" s="136" t="str">
        <f ca="1">IF(G$17="","",IF('②補助事業情報(事業者3)'!$G125="","未記入",'②補助事業情報(事業者3)'!$G125))</f>
        <v/>
      </c>
      <c r="H84" s="136" t="str">
        <f ca="1">IF(H$17="","",IF('②補助事業情報(事業者4)'!$G125="","未記入",'②補助事業情報(事業者4)'!$G125))</f>
        <v/>
      </c>
      <c r="I84" s="136" t="str">
        <f ca="1">IF(I$17="","",IF('②補助事業情報(事業者5)'!$G125="","未記入",'②補助事業情報(事業者5)'!$G125))</f>
        <v/>
      </c>
      <c r="J84" s="136" t="str">
        <f ca="1">IF(J$17="","",IF('②補助事業情報(事業者6)'!$G125="","未記入",'②補助事業情報(事業者6)'!$G125))</f>
        <v/>
      </c>
      <c r="K84" s="136" t="str">
        <f ca="1">IF(K$17="","",IF('②補助事業情報(事業者7)'!$G125="","未記入",'②補助事業情報(事業者7)'!$G125))</f>
        <v/>
      </c>
      <c r="L84" s="136" t="str">
        <f ca="1">IF(L$17="","",IF('②補助事業情報(事業者8)'!$G125="","未記入",'②補助事業情報(事業者8)'!$G125))</f>
        <v/>
      </c>
      <c r="M84" s="136" t="str">
        <f ca="1">IF(M$17="","",IF('②補助事業情報(事業者9)'!$G125="","未記入",'②補助事業情報(事業者9)'!$G125))</f>
        <v/>
      </c>
      <c r="N84" s="136" t="str">
        <f ca="1">IF(N$17="","",IF('②補助事業情報(事業者10)'!$G125="","未記入",'②補助事業情報(事業者10)'!$G125))</f>
        <v/>
      </c>
    </row>
    <row r="85" spans="2:14" x14ac:dyDescent="0.45">
      <c r="B85" s="57"/>
      <c r="C85" s="133" t="s">
        <v>88</v>
      </c>
      <c r="D85" s="136" t="str">
        <f ca="1">IF(COUNTIF($E85:$N85,"該当")&gt;=$D$10/2,"該当（コンソの場合：該当事業者が半数以上）","非該当（コンソの場合：該当事業者が半分に満たない）")</f>
        <v>該当（コンソの場合：該当事業者が半数以上）</v>
      </c>
      <c r="E85" s="136" t="str">
        <f>IF(E$17="","",IF(②補助事業情報!$G126="","未記入",②補助事業情報!$G126))</f>
        <v/>
      </c>
      <c r="F85" s="136" t="str">
        <f ca="1">IF(F$17="","",IF('②補助事業情報(事業者2)'!$G126="","未記入",'②補助事業情報(事業者2)'!$G126))</f>
        <v/>
      </c>
      <c r="G85" s="136" t="str">
        <f ca="1">IF(G$17="","",IF('②補助事業情報(事業者3)'!$G126="","未記入",'②補助事業情報(事業者3)'!$G126))</f>
        <v/>
      </c>
      <c r="H85" s="136" t="str">
        <f ca="1">IF(H$17="","",IF('②補助事業情報(事業者4)'!$G126="","未記入",'②補助事業情報(事業者4)'!$G126))</f>
        <v/>
      </c>
      <c r="I85" s="136" t="str">
        <f ca="1">IF(I$17="","",IF('②補助事業情報(事業者5)'!$G126="","未記入",'②補助事業情報(事業者5)'!$G126))</f>
        <v/>
      </c>
      <c r="J85" s="136" t="str">
        <f ca="1">IF(J$17="","",IF('②補助事業情報(事業者6)'!$G126="","未記入",'②補助事業情報(事業者6)'!$G126))</f>
        <v/>
      </c>
      <c r="K85" s="136" t="str">
        <f ca="1">IF(K$17="","",IF('②補助事業情報(事業者7)'!$G126="","未記入",'②補助事業情報(事業者7)'!$G126))</f>
        <v/>
      </c>
      <c r="L85" s="136" t="str">
        <f ca="1">IF(L$17="","",IF('②補助事業情報(事業者8)'!$G126="","未記入",'②補助事業情報(事業者8)'!$G126))</f>
        <v/>
      </c>
      <c r="M85" s="136" t="str">
        <f ca="1">IF(M$17="","",IF('②補助事業情報(事業者9)'!$G126="","未記入",'②補助事業情報(事業者9)'!$G126))</f>
        <v/>
      </c>
      <c r="N85" s="136" t="str">
        <f ca="1">IF(N$17="","",IF('②補助事業情報(事業者10)'!$G126="","未記入",'②補助事業情報(事業者10)'!$G126))</f>
        <v/>
      </c>
    </row>
    <row r="86" spans="2:14" x14ac:dyDescent="0.45">
      <c r="B86" s="57"/>
      <c r="C86" s="133" t="s">
        <v>89</v>
      </c>
      <c r="D86" s="136" t="str">
        <f ca="1">IF(COUNTIF($E86:$N86,"該当")&gt;=$D$10/2,"該当（コンソの場合：該当事業者が半数以上）","非該当（コンソの場合：該当事業者が半分に満たない）")</f>
        <v>該当（コンソの場合：該当事業者が半数以上）</v>
      </c>
      <c r="E86" s="136" t="str">
        <f>IF(E$17="","",IF(②補助事業情報!$G127="","未記入",②補助事業情報!$G127))</f>
        <v/>
      </c>
      <c r="F86" s="136" t="str">
        <f ca="1">IF(F$17="","",IF('②補助事業情報(事業者2)'!$G127="","未記入",'②補助事業情報(事業者2)'!$G127))</f>
        <v/>
      </c>
      <c r="G86" s="136" t="str">
        <f ca="1">IF(G$17="","",IF('②補助事業情報(事業者3)'!$G127="","未記入",'②補助事業情報(事業者3)'!$G127))</f>
        <v/>
      </c>
      <c r="H86" s="136" t="str">
        <f ca="1">IF(H$17="","",IF('②補助事業情報(事業者4)'!$G127="","未記入",'②補助事業情報(事業者4)'!$G127))</f>
        <v/>
      </c>
      <c r="I86" s="136" t="str">
        <f ca="1">IF(I$17="","",IF('②補助事業情報(事業者5)'!$G127="","未記入",'②補助事業情報(事業者5)'!$G127))</f>
        <v/>
      </c>
      <c r="J86" s="136" t="str">
        <f ca="1">IF(J$17="","",IF('②補助事業情報(事業者6)'!$G127="","未記入",'②補助事業情報(事業者6)'!$G127))</f>
        <v/>
      </c>
      <c r="K86" s="136" t="str">
        <f ca="1">IF(K$17="","",IF('②補助事業情報(事業者7)'!$G127="","未記入",'②補助事業情報(事業者7)'!$G127))</f>
        <v/>
      </c>
      <c r="L86" s="136" t="str">
        <f ca="1">IF(L$17="","",IF('②補助事業情報(事業者8)'!$G127="","未記入",'②補助事業情報(事業者8)'!$G127))</f>
        <v/>
      </c>
      <c r="M86" s="136" t="str">
        <f ca="1">IF(M$17="","",IF('②補助事業情報(事業者9)'!$G127="","未記入",'②補助事業情報(事業者9)'!$G127))</f>
        <v/>
      </c>
      <c r="N86" s="136" t="str">
        <f ca="1">IF(N$17="","",IF('②補助事業情報(事業者10)'!$G127="","未記入",'②補助事業情報(事業者10)'!$G127))</f>
        <v/>
      </c>
    </row>
    <row r="87" spans="2:14" x14ac:dyDescent="0.45">
      <c r="B87" s="57"/>
      <c r="C87" s="133" t="s">
        <v>90</v>
      </c>
      <c r="D87" s="136" t="str">
        <f ca="1">IF(COUNTIF($E87:$N87,"該当")&gt;=$D$10/2,"該当（コンソの場合：該当事業者が半数以上）","非該当（コンソの場合：該当事業者が半分に満たない）")</f>
        <v>該当（コンソの場合：該当事業者が半数以上）</v>
      </c>
      <c r="E87" s="136" t="str">
        <f>IF(E$17="","",IF(②補助事業情報!$G128="","未記入",②補助事業情報!$G128))</f>
        <v/>
      </c>
      <c r="F87" s="136" t="str">
        <f ca="1">IF(F$17="","",IF('②補助事業情報(事業者2)'!$G128="","未記入",'②補助事業情報(事業者2)'!$G128))</f>
        <v/>
      </c>
      <c r="G87" s="136" t="str">
        <f ca="1">IF(G$17="","",IF('②補助事業情報(事業者3)'!$G128="","未記入",'②補助事業情報(事業者3)'!$G128))</f>
        <v/>
      </c>
      <c r="H87" s="136" t="str">
        <f ca="1">IF(H$17="","",IF('②補助事業情報(事業者4)'!$G128="","未記入",'②補助事業情報(事業者4)'!$G128))</f>
        <v/>
      </c>
      <c r="I87" s="136" t="str">
        <f ca="1">IF(I$17="","",IF('②補助事業情報(事業者5)'!$G128="","未記入",'②補助事業情報(事業者5)'!$G128))</f>
        <v/>
      </c>
      <c r="J87" s="136" t="str">
        <f ca="1">IF(J$17="","",IF('②補助事業情報(事業者6)'!$G128="","未記入",'②補助事業情報(事業者6)'!$G128))</f>
        <v/>
      </c>
      <c r="K87" s="136" t="str">
        <f ca="1">IF(K$17="","",IF('②補助事業情報(事業者7)'!$G128="","未記入",'②補助事業情報(事業者7)'!$G128))</f>
        <v/>
      </c>
      <c r="L87" s="136" t="str">
        <f ca="1">IF(L$17="","",IF('②補助事業情報(事業者8)'!$G128="","未記入",'②補助事業情報(事業者8)'!$G128))</f>
        <v/>
      </c>
      <c r="M87" s="136" t="str">
        <f ca="1">IF(M$17="","",IF('②補助事業情報(事業者9)'!$G128="","未記入",'②補助事業情報(事業者9)'!$G128))</f>
        <v/>
      </c>
      <c r="N87" s="136" t="str">
        <f ca="1">IF(N$17="","",IF('②補助事業情報(事業者10)'!$G128="","未記入",'②補助事業情報(事業者10)'!$G128))</f>
        <v/>
      </c>
    </row>
    <row r="88" spans="2:14" x14ac:dyDescent="0.45">
      <c r="B88" s="57"/>
      <c r="C88" s="133" t="s">
        <v>91</v>
      </c>
      <c r="D88" s="136" t="str">
        <f ca="1">IF(COUNTIF($E88:$N88,"該当")&gt;=$D$10/2,"該当（コンソの場合：該当事業者が半数以上）","非該当（コンソの場合：該当事業者が半分に満たない）")</f>
        <v>該当（コンソの場合：該当事業者が半数以上）</v>
      </c>
      <c r="E88" s="136" t="str">
        <f>IF(E$17="","",IF(②補助事業情報!$G129="","未記入",②補助事業情報!$G129))</f>
        <v/>
      </c>
      <c r="F88" s="136" t="str">
        <f ca="1">IF(F$17="","",IF('②補助事業情報(事業者2)'!$G129="","未記入",'②補助事業情報(事業者2)'!$G129))</f>
        <v/>
      </c>
      <c r="G88" s="136" t="str">
        <f ca="1">IF(G$17="","",IF('②補助事業情報(事業者3)'!$G129="","未記入",'②補助事業情報(事業者3)'!$G129))</f>
        <v/>
      </c>
      <c r="H88" s="136" t="str">
        <f ca="1">IF(H$17="","",IF('②補助事業情報(事業者4)'!$G129="","未記入",'②補助事業情報(事業者4)'!$G129))</f>
        <v/>
      </c>
      <c r="I88" s="136" t="str">
        <f ca="1">IF(I$17="","",IF('②補助事業情報(事業者5)'!$G129="","未記入",'②補助事業情報(事業者5)'!$G129))</f>
        <v/>
      </c>
      <c r="J88" s="136" t="str">
        <f ca="1">IF(J$17="","",IF('②補助事業情報(事業者6)'!$G129="","未記入",'②補助事業情報(事業者6)'!$G129))</f>
        <v/>
      </c>
      <c r="K88" s="136" t="str">
        <f ca="1">IF(K$17="","",IF('②補助事業情報(事業者7)'!$G129="","未記入",'②補助事業情報(事業者7)'!$G129))</f>
        <v/>
      </c>
      <c r="L88" s="136" t="str">
        <f ca="1">IF(L$17="","",IF('②補助事業情報(事業者8)'!$G129="","未記入",'②補助事業情報(事業者8)'!$G129))</f>
        <v/>
      </c>
      <c r="M88" s="136" t="str">
        <f ca="1">IF(M$17="","",IF('②補助事業情報(事業者9)'!$G129="","未記入",'②補助事業情報(事業者9)'!$G129))</f>
        <v/>
      </c>
      <c r="N88" s="136" t="str">
        <f ca="1">IF(N$17="","",IF('②補助事業情報(事業者10)'!$G129="","未記入",'②補助事業情報(事業者10)'!$G129))</f>
        <v/>
      </c>
    </row>
    <row r="89" spans="2:14" x14ac:dyDescent="0.45">
      <c r="B89" s="57"/>
      <c r="C89" s="133" t="s">
        <v>92</v>
      </c>
      <c r="D89" s="136" t="str">
        <f>IF(①申請者情報!$E$15="","未記入",①申請者情報!$E$15)</f>
        <v>未記入</v>
      </c>
    </row>
  </sheetData>
  <phoneticPr fontId="1"/>
  <conditionalFormatting sqref="C19:C20 C23 F35:M36 F37:N89 C43:N44">
    <cfRule type="expression" dxfId="1034" priority="11">
      <formula>$D$9="単独申請"</formula>
    </cfRule>
  </conditionalFormatting>
  <conditionalFormatting sqref="D1:D1048576">
    <cfRule type="beginsWith" dxfId="1033" priority="25" operator="beginsWith" text="×">
      <formula>LEFT(D1,LEN("×"))="×"</formula>
    </cfRule>
  </conditionalFormatting>
  <conditionalFormatting sqref="D8:D12 E18:N1048576 D54 D89">
    <cfRule type="expression" dxfId="1032" priority="1">
      <formula>COUNTIF(D8,"*未記入*")</formula>
    </cfRule>
  </conditionalFormatting>
  <conditionalFormatting sqref="E54">
    <cfRule type="beginsWith" dxfId="1031" priority="8" operator="beginsWith" text="×">
      <formula>LEFT(E54,LEN("×"))="×"</formula>
    </cfRule>
  </conditionalFormatting>
  <conditionalFormatting sqref="E35:M36 E37:N53 F54:N54">
    <cfRule type="expression" dxfId="1030" priority="13">
      <formula>E35="非該当"</formula>
    </cfRule>
  </conditionalFormatting>
  <conditionalFormatting sqref="E15:N34">
    <cfRule type="expression" dxfId="1029" priority="3">
      <formula>E15="非該当"</formula>
    </cfRule>
  </conditionalFormatting>
  <conditionalFormatting sqref="E41:N42">
    <cfRule type="expression" dxfId="1028" priority="17">
      <formula>E$39="非該当"</formula>
    </cfRule>
  </conditionalFormatting>
  <conditionalFormatting sqref="E50:N50">
    <cfRule type="expression" dxfId="1027" priority="19">
      <formula>E$49="非該当"</formula>
    </cfRule>
  </conditionalFormatting>
  <conditionalFormatting sqref="E55:N89 D19:D20">
    <cfRule type="expression" dxfId="1026" priority="7">
      <formula>D19="非該当"</formula>
    </cfRule>
  </conditionalFormatting>
  <conditionalFormatting sqref="F15:N34">
    <cfRule type="expression" dxfId="1025" priority="2">
      <formula>$D$9="単独申請"</formula>
    </cfRule>
  </conditionalFormatting>
  <conditionalFormatting sqref="F15:N89">
    <cfRule type="expression" dxfId="1024" priority="4">
      <formula>F$17=""</formula>
    </cfRule>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E4854-E697-43EC-8521-A467AF1045D6}">
  <sheetPr codeName="Sheet1">
    <tabColor rgb="FF7F7F7F"/>
  </sheetPr>
  <dimension ref="A2:G45"/>
  <sheetViews>
    <sheetView topLeftCell="A4" workbookViewId="0"/>
  </sheetViews>
  <sheetFormatPr defaultRowHeight="16.5" x14ac:dyDescent="0.45"/>
  <cols>
    <col min="1" max="1" width="4.58203125" bestFit="1" customWidth="1"/>
    <col min="2" max="2" width="26.58203125" bestFit="1" customWidth="1"/>
    <col min="3" max="3" width="23.08203125" customWidth="1"/>
    <col min="4" max="4" width="56.5" bestFit="1" customWidth="1"/>
    <col min="5" max="5" width="25" bestFit="1" customWidth="1"/>
    <col min="6" max="6" width="17.08203125" customWidth="1"/>
    <col min="7" max="7" width="17" customWidth="1"/>
  </cols>
  <sheetData>
    <row r="2" spans="1:7" ht="33" x14ac:dyDescent="0.45">
      <c r="A2" s="385" t="str">
        <f>記入要領!A2</f>
        <v>v5.51</v>
      </c>
      <c r="B2" s="324" t="s">
        <v>93</v>
      </c>
      <c r="C2" s="325" t="s">
        <v>94</v>
      </c>
      <c r="D2" s="326" t="s">
        <v>95</v>
      </c>
      <c r="E2" s="324" t="s">
        <v>96</v>
      </c>
      <c r="F2" s="324" t="s">
        <v>97</v>
      </c>
      <c r="G2" s="324" t="s">
        <v>98</v>
      </c>
    </row>
    <row r="3" spans="1:7" ht="49.5" x14ac:dyDescent="0.45">
      <c r="B3" s="39" t="s">
        <v>95</v>
      </c>
      <c r="C3" s="39" t="s">
        <v>99</v>
      </c>
      <c r="D3" s="39" t="s">
        <v>100</v>
      </c>
      <c r="E3" s="39" t="s">
        <v>101</v>
      </c>
      <c r="F3" s="39" t="s">
        <v>102</v>
      </c>
      <c r="G3" s="39" t="s">
        <v>103</v>
      </c>
    </row>
    <row r="4" spans="1:7" ht="49.5" x14ac:dyDescent="0.45">
      <c r="B4" s="39" t="s">
        <v>104</v>
      </c>
      <c r="C4" s="39" t="s">
        <v>100</v>
      </c>
      <c r="D4" s="39"/>
      <c r="E4" s="39" t="s">
        <v>105</v>
      </c>
      <c r="F4" s="39" t="s">
        <v>106</v>
      </c>
      <c r="G4" s="39" t="s">
        <v>107</v>
      </c>
    </row>
    <row r="5" spans="1:7" ht="49.5" x14ac:dyDescent="0.45">
      <c r="B5" s="39"/>
      <c r="C5" s="39"/>
      <c r="D5" s="39"/>
      <c r="E5" s="39" t="s">
        <v>108</v>
      </c>
      <c r="F5" s="39"/>
      <c r="G5" s="39"/>
    </row>
    <row r="6" spans="1:7" x14ac:dyDescent="0.45">
      <c r="B6" s="39"/>
      <c r="C6" s="39"/>
      <c r="D6" s="39"/>
      <c r="E6" s="39"/>
      <c r="F6" s="39"/>
      <c r="G6" s="39"/>
    </row>
    <row r="8" spans="1:7" x14ac:dyDescent="0.45">
      <c r="B8" t="s">
        <v>109</v>
      </c>
      <c r="C8" t="s">
        <v>110</v>
      </c>
      <c r="D8" t="s">
        <v>111</v>
      </c>
      <c r="E8" t="s">
        <v>112</v>
      </c>
      <c r="F8" t="s">
        <v>113</v>
      </c>
      <c r="G8" t="s">
        <v>114</v>
      </c>
    </row>
    <row r="9" spans="1:7" x14ac:dyDescent="0.45">
      <c r="B9" t="s">
        <v>115</v>
      </c>
      <c r="C9" t="s">
        <v>116</v>
      </c>
      <c r="D9" s="343" t="s">
        <v>117</v>
      </c>
      <c r="E9" t="s">
        <v>118</v>
      </c>
      <c r="F9" t="s">
        <v>118</v>
      </c>
      <c r="G9" t="s">
        <v>119</v>
      </c>
    </row>
    <row r="10" spans="1:7" x14ac:dyDescent="0.45">
      <c r="B10" t="s">
        <v>120</v>
      </c>
      <c r="C10" t="s">
        <v>121</v>
      </c>
      <c r="D10" t="s">
        <v>122</v>
      </c>
      <c r="E10" t="s">
        <v>123</v>
      </c>
      <c r="F10" t="s">
        <v>124</v>
      </c>
      <c r="G10" t="s">
        <v>125</v>
      </c>
    </row>
    <row r="11" spans="1:7" x14ac:dyDescent="0.45">
      <c r="B11" t="s">
        <v>126</v>
      </c>
      <c r="C11" t="s">
        <v>127</v>
      </c>
      <c r="D11" t="s">
        <v>128</v>
      </c>
      <c r="E11" t="s">
        <v>129</v>
      </c>
      <c r="F11" t="s">
        <v>130</v>
      </c>
    </row>
    <row r="12" spans="1:7" x14ac:dyDescent="0.45">
      <c r="B12" t="s">
        <v>131</v>
      </c>
      <c r="C12" t="s">
        <v>132</v>
      </c>
      <c r="D12" t="s">
        <v>133</v>
      </c>
      <c r="E12" t="s">
        <v>134</v>
      </c>
      <c r="F12" t="s">
        <v>135</v>
      </c>
    </row>
    <row r="13" spans="1:7" x14ac:dyDescent="0.45">
      <c r="B13" t="s">
        <v>136</v>
      </c>
      <c r="C13" t="s">
        <v>137</v>
      </c>
      <c r="D13" t="s">
        <v>138</v>
      </c>
      <c r="E13" t="s">
        <v>139</v>
      </c>
      <c r="F13" t="s">
        <v>140</v>
      </c>
    </row>
    <row r="14" spans="1:7" x14ac:dyDescent="0.45">
      <c r="B14" t="s">
        <v>141</v>
      </c>
      <c r="C14" t="s">
        <v>142</v>
      </c>
      <c r="D14" t="s">
        <v>143</v>
      </c>
      <c r="E14" t="s">
        <v>143</v>
      </c>
      <c r="F14" t="s">
        <v>144</v>
      </c>
    </row>
    <row r="15" spans="1:7" x14ac:dyDescent="0.45">
      <c r="B15" t="s">
        <v>145</v>
      </c>
      <c r="C15" t="s">
        <v>146</v>
      </c>
      <c r="F15" t="s">
        <v>147</v>
      </c>
    </row>
    <row r="16" spans="1:7" x14ac:dyDescent="0.45">
      <c r="B16" t="s">
        <v>148</v>
      </c>
      <c r="C16" t="s">
        <v>149</v>
      </c>
      <c r="F16" t="s">
        <v>143</v>
      </c>
    </row>
    <row r="17" spans="2:6" x14ac:dyDescent="0.45">
      <c r="B17" t="s">
        <v>150</v>
      </c>
      <c r="C17" t="s">
        <v>151</v>
      </c>
    </row>
    <row r="18" spans="2:6" x14ac:dyDescent="0.45">
      <c r="B18" t="s">
        <v>152</v>
      </c>
    </row>
    <row r="19" spans="2:6" x14ac:dyDescent="0.45">
      <c r="B19" t="s">
        <v>153</v>
      </c>
    </row>
    <row r="20" spans="2:6" x14ac:dyDescent="0.45">
      <c r="B20" t="s">
        <v>154</v>
      </c>
    </row>
    <row r="21" spans="2:6" x14ac:dyDescent="0.45">
      <c r="B21" t="s">
        <v>155</v>
      </c>
    </row>
    <row r="22" spans="2:6" x14ac:dyDescent="0.45">
      <c r="B22" t="s">
        <v>156</v>
      </c>
    </row>
    <row r="23" spans="2:6" x14ac:dyDescent="0.45">
      <c r="B23" t="s">
        <v>157</v>
      </c>
    </row>
    <row r="24" spans="2:6" x14ac:dyDescent="0.45">
      <c r="B24" t="s">
        <v>158</v>
      </c>
    </row>
    <row r="25" spans="2:6" x14ac:dyDescent="0.45">
      <c r="B25" t="s">
        <v>159</v>
      </c>
    </row>
    <row r="26" spans="2:6" x14ac:dyDescent="0.45">
      <c r="B26" t="s">
        <v>160</v>
      </c>
    </row>
    <row r="28" spans="2:6" x14ac:dyDescent="0.45">
      <c r="B28" t="s">
        <v>161</v>
      </c>
      <c r="C28" t="s">
        <v>162</v>
      </c>
      <c r="D28" t="s">
        <v>163</v>
      </c>
      <c r="E28" t="s">
        <v>164</v>
      </c>
      <c r="F28" t="s">
        <v>165</v>
      </c>
    </row>
    <row r="29" spans="2:6" x14ac:dyDescent="0.45">
      <c r="B29" t="s">
        <v>115</v>
      </c>
      <c r="D29" s="343" t="s">
        <v>117</v>
      </c>
      <c r="E29" t="s">
        <v>118</v>
      </c>
      <c r="F29" t="s">
        <v>118</v>
      </c>
    </row>
    <row r="30" spans="2:6" x14ac:dyDescent="0.45">
      <c r="B30" t="s">
        <v>120</v>
      </c>
      <c r="D30" t="s">
        <v>122</v>
      </c>
      <c r="E30" t="s">
        <v>123</v>
      </c>
      <c r="F30" t="s">
        <v>124</v>
      </c>
    </row>
    <row r="31" spans="2:6" x14ac:dyDescent="0.45">
      <c r="B31" t="s">
        <v>126</v>
      </c>
      <c r="D31" t="s">
        <v>128</v>
      </c>
      <c r="E31" t="s">
        <v>129</v>
      </c>
      <c r="F31" t="s">
        <v>130</v>
      </c>
    </row>
    <row r="32" spans="2:6" x14ac:dyDescent="0.45">
      <c r="B32" t="s">
        <v>131</v>
      </c>
      <c r="D32" t="s">
        <v>133</v>
      </c>
      <c r="E32" t="s">
        <v>134</v>
      </c>
      <c r="F32" t="s">
        <v>135</v>
      </c>
    </row>
    <row r="33" spans="2:6" x14ac:dyDescent="0.45">
      <c r="B33" t="s">
        <v>136</v>
      </c>
      <c r="D33" t="s">
        <v>138</v>
      </c>
      <c r="E33" t="s">
        <v>139</v>
      </c>
      <c r="F33" t="s">
        <v>140</v>
      </c>
    </row>
    <row r="34" spans="2:6" x14ac:dyDescent="0.45">
      <c r="B34" t="s">
        <v>141</v>
      </c>
      <c r="F34" t="s">
        <v>144</v>
      </c>
    </row>
    <row r="35" spans="2:6" x14ac:dyDescent="0.45">
      <c r="B35" t="s">
        <v>145</v>
      </c>
      <c r="F35" t="s">
        <v>147</v>
      </c>
    </row>
    <row r="36" spans="2:6" x14ac:dyDescent="0.45">
      <c r="B36" t="s">
        <v>148</v>
      </c>
    </row>
    <row r="37" spans="2:6" x14ac:dyDescent="0.45">
      <c r="B37" t="s">
        <v>150</v>
      </c>
    </row>
    <row r="38" spans="2:6" x14ac:dyDescent="0.45">
      <c r="B38" t="s">
        <v>152</v>
      </c>
    </row>
    <row r="39" spans="2:6" x14ac:dyDescent="0.45">
      <c r="B39" t="s">
        <v>153</v>
      </c>
    </row>
    <row r="40" spans="2:6" x14ac:dyDescent="0.45">
      <c r="B40" t="s">
        <v>154</v>
      </c>
    </row>
    <row r="41" spans="2:6" x14ac:dyDescent="0.45">
      <c r="B41" t="s">
        <v>155</v>
      </c>
    </row>
    <row r="42" spans="2:6" x14ac:dyDescent="0.45">
      <c r="B42" t="s">
        <v>156</v>
      </c>
    </row>
    <row r="43" spans="2:6" x14ac:dyDescent="0.45">
      <c r="B43" t="s">
        <v>157</v>
      </c>
    </row>
    <row r="44" spans="2:6" x14ac:dyDescent="0.45">
      <c r="B44" t="s">
        <v>158</v>
      </c>
    </row>
    <row r="45" spans="2:6" x14ac:dyDescent="0.45">
      <c r="B45" t="s">
        <v>159</v>
      </c>
    </row>
  </sheetData>
  <phoneticPr fontId="1"/>
  <pageMargins left="0.7" right="0.7" top="0.75" bottom="0.75" header="0.3" footer="0.3"/>
  <tableParts count="3">
    <tablePart r:id="rId1"/>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48F69-76AA-489F-A89F-0D88462DA89E}">
  <sheetPr codeName="Sheet17">
    <tabColor theme="0" tint="-0.499984740745262"/>
  </sheetPr>
  <dimension ref="A2:CZ538"/>
  <sheetViews>
    <sheetView topLeftCell="C1" workbookViewId="0"/>
  </sheetViews>
  <sheetFormatPr defaultColWidth="9" defaultRowHeight="16.5" x14ac:dyDescent="0.45"/>
  <cols>
    <col min="1" max="1" width="4.58203125" style="7" bestFit="1" customWidth="1"/>
    <col min="2" max="2" width="32.08203125" style="7" customWidth="1"/>
    <col min="3" max="3" width="33" style="7" customWidth="1"/>
    <col min="4" max="4" width="42.08203125" style="7" customWidth="1"/>
    <col min="5" max="5" width="5" style="7" customWidth="1"/>
    <col min="6" max="104" width="38.08203125" style="7" customWidth="1"/>
    <col min="105" max="16384" width="9" style="7"/>
  </cols>
  <sheetData>
    <row r="2" spans="1:25" x14ac:dyDescent="0.45">
      <c r="A2" s="385" t="str">
        <f>記入要領!A2</f>
        <v>v5.51</v>
      </c>
      <c r="B2" s="118" t="s">
        <v>166</v>
      </c>
      <c r="C2" s="86" t="s">
        <v>167</v>
      </c>
      <c r="D2" s="119" t="s">
        <v>168</v>
      </c>
      <c r="F2" s="120" t="s">
        <v>169</v>
      </c>
      <c r="G2" s="120" t="s">
        <v>170</v>
      </c>
      <c r="H2" s="120" t="s">
        <v>171</v>
      </c>
      <c r="I2" s="120" t="s">
        <v>172</v>
      </c>
      <c r="J2" s="120" t="s">
        <v>173</v>
      </c>
      <c r="K2" s="120" t="s">
        <v>174</v>
      </c>
      <c r="L2" s="120" t="s">
        <v>175</v>
      </c>
      <c r="M2" s="120" t="s">
        <v>176</v>
      </c>
      <c r="N2" s="120" t="s">
        <v>177</v>
      </c>
      <c r="O2" s="120" t="s">
        <v>178</v>
      </c>
      <c r="P2" s="120" t="s">
        <v>179</v>
      </c>
      <c r="Q2" s="120" t="s">
        <v>180</v>
      </c>
      <c r="R2" s="120" t="s">
        <v>181</v>
      </c>
      <c r="S2" s="120" t="s">
        <v>182</v>
      </c>
      <c r="T2" s="120" t="s">
        <v>183</v>
      </c>
      <c r="U2" s="120" t="s">
        <v>184</v>
      </c>
      <c r="V2" s="120" t="s">
        <v>185</v>
      </c>
      <c r="W2" s="120" t="s">
        <v>186</v>
      </c>
      <c r="X2" s="120" t="s">
        <v>187</v>
      </c>
      <c r="Y2" s="120" t="s">
        <v>188</v>
      </c>
    </row>
    <row r="3" spans="1:25" x14ac:dyDescent="0.45">
      <c r="B3" s="121" t="s">
        <v>169</v>
      </c>
      <c r="C3" s="14" t="s">
        <v>189</v>
      </c>
      <c r="D3" s="14" t="s">
        <v>190</v>
      </c>
      <c r="F3" s="14" t="s">
        <v>189</v>
      </c>
      <c r="G3" s="14" t="s">
        <v>191</v>
      </c>
      <c r="H3" s="14" t="s">
        <v>192</v>
      </c>
      <c r="I3" s="14" t="s">
        <v>193</v>
      </c>
      <c r="J3" s="14" t="s">
        <v>194</v>
      </c>
      <c r="K3" s="14" t="s">
        <v>195</v>
      </c>
      <c r="L3" s="14" t="s">
        <v>196</v>
      </c>
      <c r="M3" s="14" t="s">
        <v>197</v>
      </c>
      <c r="N3" s="14" t="s">
        <v>198</v>
      </c>
      <c r="O3" s="14" t="s">
        <v>199</v>
      </c>
      <c r="P3" s="14" t="s">
        <v>200</v>
      </c>
      <c r="Q3" s="14" t="s">
        <v>201</v>
      </c>
      <c r="R3" s="14" t="s">
        <v>202</v>
      </c>
      <c r="S3" s="14" t="s">
        <v>203</v>
      </c>
      <c r="T3" s="14" t="s">
        <v>204</v>
      </c>
      <c r="U3" s="14" t="s">
        <v>205</v>
      </c>
      <c r="V3" s="14" t="s">
        <v>206</v>
      </c>
      <c r="W3" s="14" t="s">
        <v>207</v>
      </c>
      <c r="X3" s="14" t="s">
        <v>208</v>
      </c>
      <c r="Y3" s="14" t="s">
        <v>209</v>
      </c>
    </row>
    <row r="4" spans="1:25" x14ac:dyDescent="0.45">
      <c r="B4" s="122" t="s">
        <v>169</v>
      </c>
      <c r="C4" s="14" t="s">
        <v>189</v>
      </c>
      <c r="D4" s="14" t="s">
        <v>210</v>
      </c>
      <c r="F4" s="14" t="s">
        <v>211</v>
      </c>
      <c r="G4" s="14" t="s">
        <v>212</v>
      </c>
      <c r="H4" s="14"/>
      <c r="I4" s="14" t="s">
        <v>213</v>
      </c>
      <c r="J4" s="14" t="s">
        <v>214</v>
      </c>
      <c r="K4" s="14" t="s">
        <v>215</v>
      </c>
      <c r="L4" s="14" t="s">
        <v>216</v>
      </c>
      <c r="M4" s="14" t="s">
        <v>217</v>
      </c>
      <c r="N4" s="14" t="s">
        <v>218</v>
      </c>
      <c r="O4" s="14" t="s">
        <v>219</v>
      </c>
      <c r="P4" s="14" t="s">
        <v>220</v>
      </c>
      <c r="Q4" s="14" t="s">
        <v>221</v>
      </c>
      <c r="R4" s="14" t="s">
        <v>222</v>
      </c>
      <c r="S4" s="14" t="s">
        <v>223</v>
      </c>
      <c r="T4" s="14" t="s">
        <v>224</v>
      </c>
      <c r="U4" s="14" t="s">
        <v>225</v>
      </c>
      <c r="V4" s="14" t="s">
        <v>226</v>
      </c>
      <c r="W4" s="14" t="s">
        <v>227</v>
      </c>
      <c r="X4" s="14" t="s">
        <v>228</v>
      </c>
      <c r="Y4" s="14"/>
    </row>
    <row r="5" spans="1:25" x14ac:dyDescent="0.45">
      <c r="B5" s="122" t="s">
        <v>169</v>
      </c>
      <c r="C5" s="14" t="s">
        <v>189</v>
      </c>
      <c r="D5" s="14" t="s">
        <v>229</v>
      </c>
      <c r="F5" s="14"/>
      <c r="G5" s="14"/>
      <c r="H5" s="14"/>
      <c r="I5" s="14" t="s">
        <v>230</v>
      </c>
      <c r="J5" s="14" t="s">
        <v>231</v>
      </c>
      <c r="K5" s="14" t="s">
        <v>232</v>
      </c>
      <c r="L5" s="14" t="s">
        <v>233</v>
      </c>
      <c r="M5" s="14" t="s">
        <v>234</v>
      </c>
      <c r="N5" s="14" t="s">
        <v>235</v>
      </c>
      <c r="O5" s="14" t="s">
        <v>236</v>
      </c>
      <c r="P5" s="14" t="s">
        <v>237</v>
      </c>
      <c r="Q5" s="14" t="s">
        <v>238</v>
      </c>
      <c r="R5" s="14" t="s">
        <v>239</v>
      </c>
      <c r="S5" s="14" t="s">
        <v>240</v>
      </c>
      <c r="T5" s="14"/>
      <c r="U5" s="14" t="s">
        <v>241</v>
      </c>
      <c r="V5" s="14"/>
      <c r="W5" s="14" t="s">
        <v>242</v>
      </c>
      <c r="X5" s="14"/>
      <c r="Y5" s="14"/>
    </row>
    <row r="6" spans="1:25" x14ac:dyDescent="0.45">
      <c r="B6" s="122" t="s">
        <v>169</v>
      </c>
      <c r="C6" s="14" t="s">
        <v>189</v>
      </c>
      <c r="D6" s="14" t="s">
        <v>243</v>
      </c>
      <c r="F6" s="14"/>
      <c r="G6" s="14"/>
      <c r="H6" s="14"/>
      <c r="I6" s="14"/>
      <c r="J6" s="14" t="s">
        <v>244</v>
      </c>
      <c r="K6" s="14" t="s">
        <v>245</v>
      </c>
      <c r="L6" s="14" t="s">
        <v>246</v>
      </c>
      <c r="M6" s="14" t="s">
        <v>247</v>
      </c>
      <c r="N6" s="14" t="s">
        <v>248</v>
      </c>
      <c r="O6" s="14" t="s">
        <v>249</v>
      </c>
      <c r="P6" s="14"/>
      <c r="Q6" s="14" t="s">
        <v>250</v>
      </c>
      <c r="R6" s="14"/>
      <c r="S6" s="14"/>
      <c r="T6" s="14"/>
      <c r="U6" s="14"/>
      <c r="V6" s="14"/>
      <c r="W6" s="14" t="s">
        <v>251</v>
      </c>
      <c r="X6" s="14"/>
      <c r="Y6" s="14"/>
    </row>
    <row r="7" spans="1:25" x14ac:dyDescent="0.45">
      <c r="B7" s="122" t="s">
        <v>169</v>
      </c>
      <c r="C7" s="14" t="s">
        <v>189</v>
      </c>
      <c r="D7" s="14" t="s">
        <v>252</v>
      </c>
      <c r="F7" s="14"/>
      <c r="G7" s="14"/>
      <c r="H7" s="14"/>
      <c r="I7" s="14"/>
      <c r="J7" s="14" t="s">
        <v>253</v>
      </c>
      <c r="K7" s="14"/>
      <c r="L7" s="14" t="s">
        <v>254</v>
      </c>
      <c r="M7" s="14" t="s">
        <v>255</v>
      </c>
      <c r="N7" s="14" t="s">
        <v>256</v>
      </c>
      <c r="O7" s="14" t="s">
        <v>257</v>
      </c>
      <c r="P7" s="14"/>
      <c r="Q7" s="14"/>
      <c r="R7" s="14"/>
      <c r="S7" s="14"/>
      <c r="T7" s="14"/>
      <c r="U7" s="14"/>
      <c r="V7" s="14"/>
      <c r="W7" s="14" t="s">
        <v>258</v>
      </c>
      <c r="X7" s="14"/>
      <c r="Y7" s="14"/>
    </row>
    <row r="8" spans="1:25" x14ac:dyDescent="0.45">
      <c r="B8" s="122" t="s">
        <v>169</v>
      </c>
      <c r="C8" s="14" t="s">
        <v>211</v>
      </c>
      <c r="D8" s="14" t="s">
        <v>259</v>
      </c>
      <c r="F8" s="14"/>
      <c r="G8" s="14"/>
      <c r="H8" s="14"/>
      <c r="I8" s="14"/>
      <c r="J8" s="14" t="s">
        <v>260</v>
      </c>
      <c r="K8" s="14"/>
      <c r="L8" s="14"/>
      <c r="M8" s="14" t="s">
        <v>261</v>
      </c>
      <c r="N8" s="14" t="s">
        <v>262</v>
      </c>
      <c r="O8" s="14" t="s">
        <v>263</v>
      </c>
      <c r="P8" s="14"/>
      <c r="Q8" s="14"/>
      <c r="R8" s="14"/>
      <c r="S8" s="14"/>
      <c r="T8" s="14"/>
      <c r="U8" s="14"/>
      <c r="V8" s="14"/>
      <c r="W8" s="14" t="s">
        <v>264</v>
      </c>
      <c r="X8" s="14"/>
      <c r="Y8" s="14"/>
    </row>
    <row r="9" spans="1:25" x14ac:dyDescent="0.45">
      <c r="B9" s="122" t="s">
        <v>169</v>
      </c>
      <c r="C9" s="14" t="s">
        <v>211</v>
      </c>
      <c r="D9" s="14" t="s">
        <v>265</v>
      </c>
      <c r="F9" s="14"/>
      <c r="G9" s="14"/>
      <c r="H9" s="14"/>
      <c r="I9" s="14"/>
      <c r="J9" s="14" t="s">
        <v>266</v>
      </c>
      <c r="K9" s="14"/>
      <c r="L9" s="14"/>
      <c r="M9" s="14" t="s">
        <v>267</v>
      </c>
      <c r="N9" s="14" t="s">
        <v>268</v>
      </c>
      <c r="O9" s="14"/>
      <c r="P9" s="14"/>
      <c r="Q9" s="14"/>
      <c r="R9" s="14"/>
      <c r="S9" s="14"/>
      <c r="T9" s="14"/>
      <c r="U9" s="14"/>
      <c r="V9" s="14"/>
      <c r="W9" s="14" t="s">
        <v>269</v>
      </c>
      <c r="X9" s="14"/>
      <c r="Y9" s="14"/>
    </row>
    <row r="10" spans="1:25" x14ac:dyDescent="0.45">
      <c r="B10" s="122" t="s">
        <v>169</v>
      </c>
      <c r="C10" s="14" t="s">
        <v>211</v>
      </c>
      <c r="D10" s="14" t="s">
        <v>270</v>
      </c>
      <c r="F10" s="14"/>
      <c r="G10" s="14"/>
      <c r="H10" s="14"/>
      <c r="I10" s="14"/>
      <c r="J10" s="14" t="s">
        <v>271</v>
      </c>
      <c r="K10" s="14"/>
      <c r="L10" s="14"/>
      <c r="M10" s="14" t="s">
        <v>272</v>
      </c>
      <c r="N10" s="14" t="s">
        <v>273</v>
      </c>
      <c r="O10" s="14"/>
      <c r="P10" s="14"/>
      <c r="Q10" s="14"/>
      <c r="R10" s="14"/>
      <c r="S10" s="14"/>
      <c r="T10" s="14"/>
      <c r="U10" s="14"/>
      <c r="V10" s="14"/>
      <c r="W10" s="14" t="s">
        <v>274</v>
      </c>
      <c r="X10" s="14"/>
      <c r="Y10" s="14"/>
    </row>
    <row r="11" spans="1:25" x14ac:dyDescent="0.45">
      <c r="B11" s="122" t="s">
        <v>169</v>
      </c>
      <c r="C11" s="14" t="s">
        <v>211</v>
      </c>
      <c r="D11" s="14" t="s">
        <v>275</v>
      </c>
      <c r="F11" s="14"/>
      <c r="G11" s="14"/>
      <c r="H11" s="14"/>
      <c r="I11" s="14"/>
      <c r="J11" s="14" t="s">
        <v>276</v>
      </c>
      <c r="K11" s="14"/>
      <c r="L11" s="14"/>
      <c r="M11" s="14"/>
      <c r="N11" s="14" t="s">
        <v>277</v>
      </c>
      <c r="O11" s="14"/>
      <c r="P11" s="14"/>
      <c r="Q11" s="14"/>
      <c r="R11" s="14"/>
      <c r="S11" s="14"/>
      <c r="T11" s="14"/>
      <c r="U11" s="14"/>
      <c r="V11" s="14"/>
      <c r="W11" s="14" t="s">
        <v>278</v>
      </c>
      <c r="X11" s="14"/>
      <c r="Y11" s="14"/>
    </row>
    <row r="12" spans="1:25" x14ac:dyDescent="0.45">
      <c r="B12" s="122" t="s">
        <v>169</v>
      </c>
      <c r="C12" s="14" t="s">
        <v>211</v>
      </c>
      <c r="D12" s="14" t="s">
        <v>279</v>
      </c>
      <c r="F12" s="14"/>
      <c r="G12" s="14"/>
      <c r="H12" s="14"/>
      <c r="I12" s="14"/>
      <c r="J12" s="14" t="s">
        <v>280</v>
      </c>
      <c r="K12" s="14"/>
      <c r="L12" s="14"/>
      <c r="M12" s="14"/>
      <c r="N12" s="14" t="s">
        <v>281</v>
      </c>
      <c r="O12" s="14"/>
      <c r="P12" s="14"/>
      <c r="Q12" s="14"/>
      <c r="R12" s="14"/>
      <c r="S12" s="14"/>
      <c r="T12" s="14"/>
      <c r="U12" s="14"/>
      <c r="V12" s="14"/>
      <c r="W12" s="14"/>
      <c r="X12" s="14"/>
      <c r="Y12" s="14"/>
    </row>
    <row r="13" spans="1:25" x14ac:dyDescent="0.45">
      <c r="B13" s="122" t="s">
        <v>169</v>
      </c>
      <c r="C13" s="14" t="s">
        <v>211</v>
      </c>
      <c r="D13" s="14" t="s">
        <v>282</v>
      </c>
      <c r="F13" s="14"/>
      <c r="G13" s="14"/>
      <c r="H13" s="14"/>
      <c r="I13" s="14"/>
      <c r="J13" s="14" t="s">
        <v>283</v>
      </c>
      <c r="K13" s="14"/>
      <c r="L13" s="14"/>
      <c r="M13" s="14"/>
      <c r="N13" s="14" t="s">
        <v>284</v>
      </c>
      <c r="O13" s="14"/>
      <c r="P13" s="14"/>
      <c r="Q13" s="14"/>
      <c r="R13" s="14"/>
      <c r="S13" s="14"/>
      <c r="T13" s="14"/>
      <c r="U13" s="14"/>
      <c r="V13" s="14"/>
      <c r="W13" s="14"/>
      <c r="X13" s="14"/>
      <c r="Y13" s="14"/>
    </row>
    <row r="14" spans="1:25" x14ac:dyDescent="0.45">
      <c r="B14" s="121" t="s">
        <v>285</v>
      </c>
      <c r="C14" s="14" t="s">
        <v>286</v>
      </c>
      <c r="D14" s="14" t="s">
        <v>287</v>
      </c>
      <c r="F14" s="14"/>
      <c r="G14" s="14"/>
      <c r="H14" s="14"/>
      <c r="I14" s="14"/>
      <c r="J14" s="14" t="s">
        <v>288</v>
      </c>
      <c r="K14" s="14"/>
      <c r="L14" s="14"/>
      <c r="M14" s="14"/>
      <c r="N14" s="14" t="s">
        <v>289</v>
      </c>
      <c r="O14" s="14"/>
      <c r="P14" s="14"/>
      <c r="Q14" s="14"/>
      <c r="R14" s="14"/>
      <c r="S14" s="14"/>
      <c r="T14" s="14"/>
      <c r="U14" s="14"/>
      <c r="V14" s="14"/>
      <c r="W14" s="14"/>
      <c r="X14" s="14"/>
      <c r="Y14" s="14"/>
    </row>
    <row r="15" spans="1:25" x14ac:dyDescent="0.45">
      <c r="B15" s="122" t="s">
        <v>285</v>
      </c>
      <c r="C15" s="14" t="s">
        <v>286</v>
      </c>
      <c r="D15" s="14" t="s">
        <v>290</v>
      </c>
      <c r="F15" s="14"/>
      <c r="G15" s="14"/>
      <c r="H15" s="14"/>
      <c r="I15" s="14"/>
      <c r="J15" s="14" t="s">
        <v>291</v>
      </c>
      <c r="K15" s="14"/>
      <c r="L15" s="14"/>
      <c r="M15" s="14"/>
      <c r="N15" s="14"/>
      <c r="O15" s="14"/>
      <c r="P15" s="14"/>
      <c r="Q15" s="14"/>
      <c r="R15" s="14"/>
      <c r="S15" s="14"/>
      <c r="T15" s="14"/>
      <c r="U15" s="14"/>
      <c r="V15" s="14"/>
      <c r="W15" s="14"/>
      <c r="X15" s="14"/>
      <c r="Y15" s="14"/>
    </row>
    <row r="16" spans="1:25" x14ac:dyDescent="0.45">
      <c r="B16" s="122" t="s">
        <v>285</v>
      </c>
      <c r="C16" s="14" t="s">
        <v>286</v>
      </c>
      <c r="D16" s="14" t="s">
        <v>292</v>
      </c>
      <c r="F16" s="14"/>
      <c r="G16" s="14"/>
      <c r="H16" s="14"/>
      <c r="I16" s="14"/>
      <c r="J16" s="14" t="s">
        <v>293</v>
      </c>
      <c r="K16" s="14"/>
      <c r="L16" s="14"/>
      <c r="M16" s="14"/>
      <c r="N16" s="14"/>
      <c r="O16" s="14"/>
      <c r="P16" s="14"/>
      <c r="Q16" s="14"/>
      <c r="R16" s="14"/>
      <c r="S16" s="14"/>
      <c r="T16" s="14"/>
      <c r="U16" s="14"/>
      <c r="V16" s="14"/>
      <c r="W16" s="14"/>
      <c r="X16" s="14"/>
      <c r="Y16" s="14"/>
    </row>
    <row r="17" spans="2:104" x14ac:dyDescent="0.45">
      <c r="B17" s="122" t="s">
        <v>285</v>
      </c>
      <c r="C17" s="14" t="s">
        <v>212</v>
      </c>
      <c r="D17" s="14" t="s">
        <v>294</v>
      </c>
      <c r="F17" s="14"/>
      <c r="G17" s="14"/>
      <c r="H17" s="14"/>
      <c r="I17" s="14"/>
      <c r="J17" s="14" t="s">
        <v>295</v>
      </c>
      <c r="K17" s="14"/>
      <c r="L17" s="14"/>
      <c r="M17" s="14"/>
      <c r="N17" s="14"/>
      <c r="O17" s="14"/>
      <c r="P17" s="14"/>
      <c r="Q17" s="14"/>
      <c r="R17" s="14"/>
      <c r="S17" s="14"/>
      <c r="T17" s="14"/>
      <c r="U17" s="14"/>
      <c r="V17" s="14"/>
      <c r="W17" s="14"/>
      <c r="X17" s="14"/>
      <c r="Y17" s="14"/>
    </row>
    <row r="18" spans="2:104" x14ac:dyDescent="0.45">
      <c r="B18" s="122" t="s">
        <v>285</v>
      </c>
      <c r="C18" s="14" t="s">
        <v>212</v>
      </c>
      <c r="D18" s="14" t="s">
        <v>296</v>
      </c>
      <c r="F18" s="14"/>
      <c r="G18" s="14"/>
      <c r="H18" s="14"/>
      <c r="I18" s="14"/>
      <c r="J18" s="14" t="s">
        <v>297</v>
      </c>
      <c r="K18" s="14"/>
      <c r="L18" s="14"/>
      <c r="M18" s="14"/>
      <c r="N18" s="14"/>
      <c r="O18" s="14"/>
      <c r="P18" s="14"/>
      <c r="Q18" s="14"/>
      <c r="R18" s="14"/>
      <c r="S18" s="14"/>
      <c r="T18" s="14"/>
      <c r="U18" s="14"/>
      <c r="V18" s="14"/>
      <c r="W18" s="14"/>
      <c r="X18" s="14"/>
      <c r="Y18" s="14"/>
    </row>
    <row r="19" spans="2:104" x14ac:dyDescent="0.45">
      <c r="B19" s="122" t="s">
        <v>285</v>
      </c>
      <c r="C19" s="14" t="s">
        <v>212</v>
      </c>
      <c r="D19" s="14" t="s">
        <v>298</v>
      </c>
      <c r="F19" s="14"/>
      <c r="G19" s="14"/>
      <c r="H19" s="14"/>
      <c r="I19" s="14"/>
      <c r="J19" s="14" t="s">
        <v>299</v>
      </c>
      <c r="K19" s="14"/>
      <c r="L19" s="14"/>
      <c r="M19" s="14"/>
      <c r="N19" s="14"/>
      <c r="O19" s="14"/>
      <c r="P19" s="14"/>
      <c r="Q19" s="14"/>
      <c r="R19" s="14"/>
      <c r="S19" s="14"/>
      <c r="T19" s="14"/>
      <c r="U19" s="14"/>
      <c r="V19" s="14"/>
      <c r="W19" s="14"/>
      <c r="X19" s="14"/>
      <c r="Y19" s="14"/>
    </row>
    <row r="20" spans="2:104" x14ac:dyDescent="0.45">
      <c r="B20" s="121" t="s">
        <v>171</v>
      </c>
      <c r="C20" s="14" t="s">
        <v>300</v>
      </c>
      <c r="D20" s="14" t="s">
        <v>301</v>
      </c>
      <c r="F20" s="14"/>
      <c r="G20" s="14"/>
      <c r="H20" s="14"/>
      <c r="I20" s="14"/>
      <c r="J20" s="14" t="s">
        <v>302</v>
      </c>
      <c r="K20" s="14"/>
      <c r="L20" s="14"/>
      <c r="M20" s="14"/>
      <c r="N20" s="14"/>
      <c r="O20" s="14"/>
      <c r="P20" s="14"/>
      <c r="Q20" s="14"/>
      <c r="R20" s="14"/>
      <c r="S20" s="14"/>
      <c r="T20" s="14"/>
      <c r="U20" s="14"/>
      <c r="V20" s="14"/>
      <c r="W20" s="14"/>
      <c r="X20" s="14"/>
      <c r="Y20" s="14"/>
    </row>
    <row r="21" spans="2:104" x14ac:dyDescent="0.45">
      <c r="B21" s="122" t="s">
        <v>171</v>
      </c>
      <c r="C21" s="14" t="s">
        <v>300</v>
      </c>
      <c r="D21" s="14" t="s">
        <v>303</v>
      </c>
      <c r="F21" s="14"/>
      <c r="G21" s="14"/>
      <c r="H21" s="14"/>
      <c r="I21" s="14"/>
      <c r="J21" s="14" t="s">
        <v>304</v>
      </c>
      <c r="K21" s="14"/>
      <c r="L21" s="14"/>
      <c r="M21" s="14"/>
      <c r="N21" s="14"/>
      <c r="O21" s="14"/>
      <c r="P21" s="14"/>
      <c r="Q21" s="14"/>
      <c r="R21" s="14"/>
      <c r="S21" s="14"/>
      <c r="T21" s="14"/>
      <c r="U21" s="14"/>
      <c r="V21" s="14"/>
      <c r="W21" s="14"/>
      <c r="X21" s="14"/>
      <c r="Y21" s="14"/>
    </row>
    <row r="22" spans="2:104" x14ac:dyDescent="0.45">
      <c r="B22" s="122" t="s">
        <v>171</v>
      </c>
      <c r="C22" s="14" t="s">
        <v>300</v>
      </c>
      <c r="D22" s="14" t="s">
        <v>305</v>
      </c>
      <c r="F22" s="14"/>
      <c r="G22" s="14"/>
      <c r="H22" s="14"/>
      <c r="I22" s="14"/>
      <c r="J22" s="14" t="s">
        <v>306</v>
      </c>
      <c r="K22" s="14"/>
      <c r="L22" s="14"/>
      <c r="M22" s="14"/>
      <c r="N22" s="14"/>
      <c r="O22" s="14"/>
      <c r="P22" s="14"/>
      <c r="Q22" s="14"/>
      <c r="R22" s="14"/>
      <c r="S22" s="14"/>
      <c r="T22" s="14"/>
      <c r="U22" s="14"/>
      <c r="V22" s="14"/>
      <c r="W22" s="14"/>
      <c r="X22" s="14"/>
      <c r="Y22" s="14"/>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row>
    <row r="23" spans="2:104" x14ac:dyDescent="0.45">
      <c r="B23" s="122" t="s">
        <v>171</v>
      </c>
      <c r="C23" s="14" t="s">
        <v>300</v>
      </c>
      <c r="D23" s="14" t="s">
        <v>307</v>
      </c>
      <c r="F23" s="14"/>
      <c r="G23" s="14"/>
      <c r="H23" s="14"/>
      <c r="I23" s="14"/>
      <c r="J23" s="14" t="s">
        <v>308</v>
      </c>
      <c r="K23" s="14"/>
      <c r="L23" s="14"/>
      <c r="M23" s="14"/>
      <c r="N23" s="14"/>
      <c r="O23" s="14"/>
      <c r="P23" s="14"/>
      <c r="Q23" s="14"/>
      <c r="R23" s="14"/>
      <c r="S23" s="14"/>
      <c r="T23" s="14"/>
      <c r="U23" s="14"/>
      <c r="V23" s="14"/>
      <c r="W23" s="14"/>
      <c r="X23" s="14"/>
      <c r="Y23" s="14"/>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row>
    <row r="24" spans="2:104" x14ac:dyDescent="0.45">
      <c r="B24" s="122" t="s">
        <v>171</v>
      </c>
      <c r="C24" s="14" t="s">
        <v>300</v>
      </c>
      <c r="D24" s="14" t="s">
        <v>309</v>
      </c>
      <c r="F24" s="14"/>
      <c r="G24" s="14"/>
      <c r="H24" s="14"/>
      <c r="I24" s="14"/>
      <c r="J24" s="14" t="s">
        <v>310</v>
      </c>
      <c r="K24" s="14"/>
      <c r="L24" s="14"/>
      <c r="M24" s="14"/>
      <c r="N24" s="14"/>
      <c r="O24" s="14"/>
      <c r="P24" s="14"/>
      <c r="Q24" s="14"/>
      <c r="R24" s="14"/>
      <c r="S24" s="14"/>
      <c r="T24" s="14"/>
      <c r="U24" s="14"/>
      <c r="V24" s="14"/>
      <c r="W24" s="14"/>
      <c r="X24" s="14"/>
      <c r="Y24" s="14"/>
    </row>
    <row r="25" spans="2:104" x14ac:dyDescent="0.45">
      <c r="B25" s="122" t="s">
        <v>171</v>
      </c>
      <c r="C25" s="14" t="s">
        <v>300</v>
      </c>
      <c r="D25" s="14" t="s">
        <v>311</v>
      </c>
      <c r="F25" s="14"/>
      <c r="G25" s="14"/>
      <c r="H25" s="14"/>
      <c r="I25" s="14"/>
      <c r="J25" s="14" t="s">
        <v>312</v>
      </c>
      <c r="K25" s="14"/>
      <c r="L25" s="14"/>
      <c r="M25" s="14"/>
      <c r="N25" s="14"/>
      <c r="O25" s="14"/>
      <c r="P25" s="14"/>
      <c r="Q25" s="14"/>
      <c r="R25" s="14"/>
      <c r="S25" s="14"/>
      <c r="T25" s="14"/>
      <c r="U25" s="14"/>
      <c r="V25" s="14"/>
      <c r="W25" s="14"/>
      <c r="X25" s="14"/>
      <c r="Y25" s="14"/>
    </row>
    <row r="26" spans="2:104" x14ac:dyDescent="0.45">
      <c r="B26" s="122" t="s">
        <v>171</v>
      </c>
      <c r="C26" s="14" t="s">
        <v>300</v>
      </c>
      <c r="D26" s="14" t="s">
        <v>313</v>
      </c>
      <c r="F26" s="14"/>
      <c r="G26" s="14"/>
      <c r="H26" s="14"/>
      <c r="I26" s="14"/>
      <c r="J26" s="14" t="s">
        <v>314</v>
      </c>
      <c r="K26" s="14"/>
      <c r="L26" s="14"/>
      <c r="M26" s="14"/>
      <c r="N26" s="14"/>
      <c r="O26" s="14"/>
      <c r="P26" s="14"/>
      <c r="Q26" s="14"/>
      <c r="R26" s="14"/>
      <c r="S26" s="14"/>
      <c r="T26" s="14"/>
      <c r="U26" s="14"/>
      <c r="V26" s="14"/>
      <c r="W26" s="14"/>
      <c r="X26" s="14"/>
      <c r="Y26" s="14"/>
    </row>
    <row r="27" spans="2:104" x14ac:dyDescent="0.45">
      <c r="B27" s="121" t="s">
        <v>315</v>
      </c>
      <c r="C27" s="14" t="s">
        <v>193</v>
      </c>
      <c r="D27" s="14" t="s">
        <v>316</v>
      </c>
    </row>
    <row r="28" spans="2:104" x14ac:dyDescent="0.45">
      <c r="B28" s="122" t="s">
        <v>315</v>
      </c>
      <c r="C28" s="14" t="s">
        <v>193</v>
      </c>
      <c r="D28" s="14" t="s">
        <v>317</v>
      </c>
    </row>
    <row r="29" spans="2:104" x14ac:dyDescent="0.45">
      <c r="B29" s="122" t="s">
        <v>315</v>
      </c>
      <c r="C29" s="14" t="s">
        <v>193</v>
      </c>
      <c r="D29" s="14" t="s">
        <v>318</v>
      </c>
    </row>
    <row r="30" spans="2:104" x14ac:dyDescent="0.45">
      <c r="B30" s="122" t="s">
        <v>315</v>
      </c>
      <c r="C30" s="14" t="s">
        <v>193</v>
      </c>
      <c r="D30" s="14" t="s">
        <v>319</v>
      </c>
    </row>
    <row r="31" spans="2:104" x14ac:dyDescent="0.45">
      <c r="B31" s="122" t="s">
        <v>315</v>
      </c>
      <c r="C31" s="14" t="s">
        <v>193</v>
      </c>
      <c r="D31" s="14" t="s">
        <v>320</v>
      </c>
    </row>
    <row r="32" spans="2:104" x14ac:dyDescent="0.45">
      <c r="B32" s="122" t="s">
        <v>315</v>
      </c>
      <c r="C32" s="14" t="s">
        <v>193</v>
      </c>
      <c r="D32" s="14" t="s">
        <v>321</v>
      </c>
    </row>
    <row r="33" spans="2:104" x14ac:dyDescent="0.45">
      <c r="B33" s="122" t="s">
        <v>315</v>
      </c>
      <c r="C33" s="14" t="s">
        <v>193</v>
      </c>
      <c r="D33" s="14" t="s">
        <v>322</v>
      </c>
      <c r="F33" s="120" t="s">
        <v>169</v>
      </c>
      <c r="G33" s="120" t="s">
        <v>169</v>
      </c>
      <c r="H33" s="120" t="s">
        <v>285</v>
      </c>
      <c r="I33" s="120" t="s">
        <v>285</v>
      </c>
      <c r="J33" s="120" t="s">
        <v>323</v>
      </c>
      <c r="K33" s="120" t="s">
        <v>315</v>
      </c>
      <c r="L33" s="120" t="s">
        <v>315</v>
      </c>
      <c r="M33" s="120" t="s">
        <v>315</v>
      </c>
      <c r="N33" s="120" t="s">
        <v>324</v>
      </c>
      <c r="O33" s="120" t="s">
        <v>324</v>
      </c>
      <c r="P33" s="120" t="s">
        <v>324</v>
      </c>
      <c r="Q33" s="120" t="s">
        <v>324</v>
      </c>
      <c r="R33" s="120" t="s">
        <v>324</v>
      </c>
      <c r="S33" s="120" t="s">
        <v>324</v>
      </c>
      <c r="T33" s="120" t="s">
        <v>324</v>
      </c>
      <c r="U33" s="120" t="s">
        <v>324</v>
      </c>
      <c r="V33" s="120" t="s">
        <v>324</v>
      </c>
      <c r="W33" s="120" t="s">
        <v>324</v>
      </c>
      <c r="X33" s="120" t="s">
        <v>324</v>
      </c>
      <c r="Y33" s="120" t="s">
        <v>324</v>
      </c>
      <c r="Z33" s="120" t="s">
        <v>324</v>
      </c>
      <c r="AA33" s="120" t="s">
        <v>324</v>
      </c>
      <c r="AB33" s="120" t="s">
        <v>324</v>
      </c>
      <c r="AC33" s="120" t="s">
        <v>324</v>
      </c>
      <c r="AD33" s="120" t="s">
        <v>324</v>
      </c>
      <c r="AE33" s="120" t="s">
        <v>324</v>
      </c>
      <c r="AF33" s="120" t="s">
        <v>324</v>
      </c>
      <c r="AG33" s="120" t="s">
        <v>324</v>
      </c>
      <c r="AH33" s="120" t="s">
        <v>324</v>
      </c>
      <c r="AI33" s="120" t="s">
        <v>324</v>
      </c>
      <c r="AJ33" s="120" t="s">
        <v>324</v>
      </c>
      <c r="AK33" s="120" t="s">
        <v>324</v>
      </c>
      <c r="AL33" s="120" t="s">
        <v>325</v>
      </c>
      <c r="AM33" s="120" t="s">
        <v>325</v>
      </c>
      <c r="AN33" s="120" t="s">
        <v>325</v>
      </c>
      <c r="AO33" s="120" t="s">
        <v>325</v>
      </c>
      <c r="AP33" s="120" t="s">
        <v>326</v>
      </c>
      <c r="AQ33" s="120" t="s">
        <v>326</v>
      </c>
      <c r="AR33" s="120" t="s">
        <v>326</v>
      </c>
      <c r="AS33" s="120" t="s">
        <v>326</v>
      </c>
      <c r="AT33" s="120" t="s">
        <v>326</v>
      </c>
      <c r="AU33" s="120" t="s">
        <v>327</v>
      </c>
      <c r="AV33" s="120" t="s">
        <v>327</v>
      </c>
      <c r="AW33" s="120" t="s">
        <v>327</v>
      </c>
      <c r="AX33" s="120" t="s">
        <v>327</v>
      </c>
      <c r="AY33" s="120" t="s">
        <v>327</v>
      </c>
      <c r="AZ33" s="120" t="s">
        <v>327</v>
      </c>
      <c r="BA33" s="120" t="s">
        <v>327</v>
      </c>
      <c r="BB33" s="120" t="s">
        <v>327</v>
      </c>
      <c r="BC33" s="120" t="s">
        <v>328</v>
      </c>
      <c r="BD33" s="120" t="s">
        <v>328</v>
      </c>
      <c r="BE33" s="120" t="s">
        <v>328</v>
      </c>
      <c r="BF33" s="120" t="s">
        <v>328</v>
      </c>
      <c r="BG33" s="120" t="s">
        <v>328</v>
      </c>
      <c r="BH33" s="120" t="s">
        <v>328</v>
      </c>
      <c r="BI33" s="120" t="s">
        <v>328</v>
      </c>
      <c r="BJ33" s="120" t="s">
        <v>328</v>
      </c>
      <c r="BK33" s="120" t="s">
        <v>328</v>
      </c>
      <c r="BL33" s="120" t="s">
        <v>328</v>
      </c>
      <c r="BM33" s="120" t="s">
        <v>328</v>
      </c>
      <c r="BN33" s="120" t="s">
        <v>328</v>
      </c>
      <c r="BO33" s="120" t="s">
        <v>329</v>
      </c>
      <c r="BP33" s="120" t="s">
        <v>329</v>
      </c>
      <c r="BQ33" s="120" t="s">
        <v>329</v>
      </c>
      <c r="BR33" s="120" t="s">
        <v>329</v>
      </c>
      <c r="BS33" s="120" t="s">
        <v>329</v>
      </c>
      <c r="BT33" s="120" t="s">
        <v>329</v>
      </c>
      <c r="BU33" s="120" t="s">
        <v>330</v>
      </c>
      <c r="BV33" s="120" t="s">
        <v>330</v>
      </c>
      <c r="BW33" s="120" t="s">
        <v>330</v>
      </c>
      <c r="BX33" s="120" t="s">
        <v>331</v>
      </c>
      <c r="BY33" s="120" t="s">
        <v>331</v>
      </c>
      <c r="BZ33" s="120" t="s">
        <v>331</v>
      </c>
      <c r="CA33" s="120" t="s">
        <v>331</v>
      </c>
      <c r="CB33" s="120" t="s">
        <v>332</v>
      </c>
      <c r="CC33" s="120" t="s">
        <v>332</v>
      </c>
      <c r="CD33" s="120" t="s">
        <v>332</v>
      </c>
      <c r="CE33" s="120" t="s">
        <v>333</v>
      </c>
      <c r="CF33" s="120" t="s">
        <v>333</v>
      </c>
      <c r="CG33" s="120" t="s">
        <v>333</v>
      </c>
      <c r="CH33" s="120" t="s">
        <v>334</v>
      </c>
      <c r="CI33" s="120" t="s">
        <v>334</v>
      </c>
      <c r="CJ33" s="120" t="s">
        <v>335</v>
      </c>
      <c r="CK33" s="120" t="s">
        <v>335</v>
      </c>
      <c r="CL33" s="120" t="s">
        <v>335</v>
      </c>
      <c r="CM33" s="120" t="s">
        <v>336</v>
      </c>
      <c r="CN33" s="120" t="s">
        <v>336</v>
      </c>
      <c r="CO33" s="120" t="s">
        <v>337</v>
      </c>
      <c r="CP33" s="120" t="s">
        <v>337</v>
      </c>
      <c r="CQ33" s="120" t="s">
        <v>337</v>
      </c>
      <c r="CR33" s="120" t="s">
        <v>337</v>
      </c>
      <c r="CS33" s="120" t="s">
        <v>337</v>
      </c>
      <c r="CT33" s="120" t="s">
        <v>337</v>
      </c>
      <c r="CU33" s="120" t="s">
        <v>337</v>
      </c>
      <c r="CV33" s="120" t="s">
        <v>337</v>
      </c>
      <c r="CW33" s="120" t="s">
        <v>337</v>
      </c>
      <c r="CX33" s="120" t="s">
        <v>338</v>
      </c>
      <c r="CY33" s="120" t="s">
        <v>338</v>
      </c>
      <c r="CZ33" s="120" t="s">
        <v>339</v>
      </c>
    </row>
    <row r="34" spans="2:104" x14ac:dyDescent="0.45">
      <c r="B34" s="122" t="s">
        <v>315</v>
      </c>
      <c r="C34" s="14" t="s">
        <v>340</v>
      </c>
      <c r="D34" s="14" t="s">
        <v>341</v>
      </c>
      <c r="F34" s="118" t="s">
        <v>189</v>
      </c>
      <c r="G34" s="118" t="s">
        <v>211</v>
      </c>
      <c r="H34" s="118" t="s">
        <v>342</v>
      </c>
      <c r="I34" s="118" t="s">
        <v>212</v>
      </c>
      <c r="J34" s="118" t="s">
        <v>192</v>
      </c>
      <c r="K34" s="118" t="s">
        <v>193</v>
      </c>
      <c r="L34" s="118" t="s">
        <v>213</v>
      </c>
      <c r="M34" s="118" t="s">
        <v>230</v>
      </c>
      <c r="N34" s="118" t="s">
        <v>194</v>
      </c>
      <c r="O34" s="118" t="s">
        <v>214</v>
      </c>
      <c r="P34" s="118" t="s">
        <v>231</v>
      </c>
      <c r="Q34" s="118" t="s">
        <v>244</v>
      </c>
      <c r="R34" s="118" t="s">
        <v>253</v>
      </c>
      <c r="S34" s="118" t="s">
        <v>260</v>
      </c>
      <c r="T34" s="118" t="s">
        <v>266</v>
      </c>
      <c r="U34" s="118" t="s">
        <v>271</v>
      </c>
      <c r="V34" s="118" t="s">
        <v>276</v>
      </c>
      <c r="W34" s="118" t="s">
        <v>343</v>
      </c>
      <c r="X34" s="118" t="s">
        <v>283</v>
      </c>
      <c r="Y34" s="118" t="s">
        <v>288</v>
      </c>
      <c r="Z34" s="118" t="s">
        <v>291</v>
      </c>
      <c r="AA34" s="118" t="s">
        <v>293</v>
      </c>
      <c r="AB34" s="118" t="s">
        <v>295</v>
      </c>
      <c r="AC34" s="118" t="s">
        <v>297</v>
      </c>
      <c r="AD34" s="118" t="s">
        <v>299</v>
      </c>
      <c r="AE34" s="118" t="s">
        <v>302</v>
      </c>
      <c r="AF34" s="118" t="s">
        <v>304</v>
      </c>
      <c r="AG34" s="118" t="s">
        <v>306</v>
      </c>
      <c r="AH34" s="118" t="s">
        <v>308</v>
      </c>
      <c r="AI34" s="118" t="s">
        <v>310</v>
      </c>
      <c r="AJ34" s="118" t="s">
        <v>312</v>
      </c>
      <c r="AK34" s="118" t="s">
        <v>314</v>
      </c>
      <c r="AL34" s="118" t="s">
        <v>195</v>
      </c>
      <c r="AM34" s="118" t="s">
        <v>215</v>
      </c>
      <c r="AN34" s="118" t="s">
        <v>232</v>
      </c>
      <c r="AO34" s="118" t="s">
        <v>245</v>
      </c>
      <c r="AP34" s="118" t="s">
        <v>196</v>
      </c>
      <c r="AQ34" s="118" t="s">
        <v>216</v>
      </c>
      <c r="AR34" s="118" t="s">
        <v>233</v>
      </c>
      <c r="AS34" s="118" t="s">
        <v>246</v>
      </c>
      <c r="AT34" s="118" t="s">
        <v>254</v>
      </c>
      <c r="AU34" s="118" t="s">
        <v>197</v>
      </c>
      <c r="AV34" s="118" t="s">
        <v>217</v>
      </c>
      <c r="AW34" s="118" t="s">
        <v>234</v>
      </c>
      <c r="AX34" s="118" t="s">
        <v>247</v>
      </c>
      <c r="AY34" s="118" t="s">
        <v>255</v>
      </c>
      <c r="AZ34" s="118" t="s">
        <v>261</v>
      </c>
      <c r="BA34" s="118" t="s">
        <v>267</v>
      </c>
      <c r="BB34" s="118" t="s">
        <v>344</v>
      </c>
      <c r="BC34" s="118" t="s">
        <v>198</v>
      </c>
      <c r="BD34" s="118" t="s">
        <v>218</v>
      </c>
      <c r="BE34" s="118" t="s">
        <v>235</v>
      </c>
      <c r="BF34" s="118" t="s">
        <v>248</v>
      </c>
      <c r="BG34" s="118" t="s">
        <v>256</v>
      </c>
      <c r="BH34" s="118" t="s">
        <v>262</v>
      </c>
      <c r="BI34" s="118" t="s">
        <v>268</v>
      </c>
      <c r="BJ34" s="118" t="s">
        <v>273</v>
      </c>
      <c r="BK34" s="118" t="s">
        <v>277</v>
      </c>
      <c r="BL34" s="118" t="s">
        <v>281</v>
      </c>
      <c r="BM34" s="118" t="s">
        <v>284</v>
      </c>
      <c r="BN34" s="118" t="s">
        <v>289</v>
      </c>
      <c r="BO34" s="118" t="s">
        <v>199</v>
      </c>
      <c r="BP34" s="118" t="s">
        <v>219</v>
      </c>
      <c r="BQ34" s="118" t="s">
        <v>236</v>
      </c>
      <c r="BR34" s="118" t="s">
        <v>249</v>
      </c>
      <c r="BS34" s="118" t="s">
        <v>257</v>
      </c>
      <c r="BT34" s="118" t="s">
        <v>263</v>
      </c>
      <c r="BU34" s="118" t="s">
        <v>200</v>
      </c>
      <c r="BV34" s="118" t="s">
        <v>220</v>
      </c>
      <c r="BW34" s="118" t="s">
        <v>237</v>
      </c>
      <c r="BX34" s="118" t="s">
        <v>201</v>
      </c>
      <c r="BY34" s="118" t="s">
        <v>221</v>
      </c>
      <c r="BZ34" s="118" t="s">
        <v>238</v>
      </c>
      <c r="CA34" s="118" t="s">
        <v>250</v>
      </c>
      <c r="CB34" s="118" t="s">
        <v>202</v>
      </c>
      <c r="CC34" s="118" t="s">
        <v>222</v>
      </c>
      <c r="CD34" s="118" t="s">
        <v>239</v>
      </c>
      <c r="CE34" s="118" t="s">
        <v>203</v>
      </c>
      <c r="CF34" s="118" t="s">
        <v>223</v>
      </c>
      <c r="CG34" s="118" t="s">
        <v>240</v>
      </c>
      <c r="CH34" s="118" t="s">
        <v>204</v>
      </c>
      <c r="CI34" s="118" t="s">
        <v>224</v>
      </c>
      <c r="CJ34" s="118" t="s">
        <v>205</v>
      </c>
      <c r="CK34" s="118" t="s">
        <v>225</v>
      </c>
      <c r="CL34" s="118" t="s">
        <v>241</v>
      </c>
      <c r="CM34" s="118" t="s">
        <v>206</v>
      </c>
      <c r="CN34" s="118" t="s">
        <v>226</v>
      </c>
      <c r="CO34" s="118" t="s">
        <v>207</v>
      </c>
      <c r="CP34" s="118" t="s">
        <v>227</v>
      </c>
      <c r="CQ34" s="118" t="s">
        <v>242</v>
      </c>
      <c r="CR34" s="118" t="s">
        <v>251</v>
      </c>
      <c r="CS34" s="118" t="s">
        <v>258</v>
      </c>
      <c r="CT34" s="118" t="s">
        <v>264</v>
      </c>
      <c r="CU34" s="118" t="s">
        <v>269</v>
      </c>
      <c r="CV34" s="118" t="s">
        <v>274</v>
      </c>
      <c r="CW34" s="118" t="s">
        <v>278</v>
      </c>
      <c r="CX34" s="118" t="s">
        <v>208</v>
      </c>
      <c r="CY34" s="118" t="s">
        <v>228</v>
      </c>
      <c r="CZ34" s="118" t="s">
        <v>209</v>
      </c>
    </row>
    <row r="35" spans="2:104" x14ac:dyDescent="0.45">
      <c r="B35" s="14" t="s">
        <v>315</v>
      </c>
      <c r="C35" s="14" t="s">
        <v>340</v>
      </c>
      <c r="D35" s="14" t="s">
        <v>345</v>
      </c>
      <c r="F35" s="121" t="s">
        <v>346</v>
      </c>
      <c r="G35" s="121" t="s">
        <v>259</v>
      </c>
      <c r="H35" s="121" t="s">
        <v>287</v>
      </c>
      <c r="I35" s="121" t="s">
        <v>294</v>
      </c>
      <c r="J35" s="121" t="s">
        <v>301</v>
      </c>
      <c r="K35" s="121" t="s">
        <v>316</v>
      </c>
      <c r="L35" s="121" t="s">
        <v>341</v>
      </c>
      <c r="M35" s="121" t="s">
        <v>347</v>
      </c>
      <c r="N35" s="121" t="s">
        <v>348</v>
      </c>
      <c r="O35" s="121" t="s">
        <v>349</v>
      </c>
      <c r="P35" s="121" t="s">
        <v>350</v>
      </c>
      <c r="Q35" s="121" t="s">
        <v>351</v>
      </c>
      <c r="R35" s="121" t="s">
        <v>352</v>
      </c>
      <c r="S35" s="121" t="s">
        <v>353</v>
      </c>
      <c r="T35" s="121" t="s">
        <v>354</v>
      </c>
      <c r="U35" s="121" t="s">
        <v>355</v>
      </c>
      <c r="V35" s="121" t="s">
        <v>356</v>
      </c>
      <c r="W35" s="121" t="s">
        <v>357</v>
      </c>
      <c r="X35" s="121" t="s">
        <v>358</v>
      </c>
      <c r="Y35" s="121" t="s">
        <v>359</v>
      </c>
      <c r="Z35" s="121" t="s">
        <v>360</v>
      </c>
      <c r="AA35" s="121" t="s">
        <v>361</v>
      </c>
      <c r="AB35" s="121" t="s">
        <v>362</v>
      </c>
      <c r="AC35" s="121" t="s">
        <v>363</v>
      </c>
      <c r="AD35" s="121" t="s">
        <v>364</v>
      </c>
      <c r="AE35" s="121" t="s">
        <v>365</v>
      </c>
      <c r="AF35" s="121" t="s">
        <v>366</v>
      </c>
      <c r="AG35" s="121" t="s">
        <v>367</v>
      </c>
      <c r="AH35" s="121" t="s">
        <v>368</v>
      </c>
      <c r="AI35" s="121" t="s">
        <v>369</v>
      </c>
      <c r="AJ35" s="121" t="s">
        <v>370</v>
      </c>
      <c r="AK35" s="121" t="s">
        <v>371</v>
      </c>
      <c r="AL35" s="121" t="s">
        <v>372</v>
      </c>
      <c r="AM35" s="121" t="s">
        <v>373</v>
      </c>
      <c r="AN35" s="121" t="s">
        <v>374</v>
      </c>
      <c r="AO35" s="121" t="s">
        <v>375</v>
      </c>
      <c r="AP35" s="121" t="s">
        <v>376</v>
      </c>
      <c r="AQ35" s="121" t="s">
        <v>377</v>
      </c>
      <c r="AR35" s="121" t="s">
        <v>378</v>
      </c>
      <c r="AS35" s="121" t="s">
        <v>379</v>
      </c>
      <c r="AT35" s="121" t="s">
        <v>380</v>
      </c>
      <c r="AU35" s="121" t="s">
        <v>381</v>
      </c>
      <c r="AV35" s="121" t="s">
        <v>382</v>
      </c>
      <c r="AW35" s="121" t="s">
        <v>383</v>
      </c>
      <c r="AX35" s="121" t="s">
        <v>384</v>
      </c>
      <c r="AY35" s="121" t="s">
        <v>385</v>
      </c>
      <c r="AZ35" s="121" t="s">
        <v>386</v>
      </c>
      <c r="BA35" s="121" t="s">
        <v>387</v>
      </c>
      <c r="BB35" s="121" t="s">
        <v>388</v>
      </c>
      <c r="BC35" s="121" t="s">
        <v>389</v>
      </c>
      <c r="BD35" s="121" t="s">
        <v>390</v>
      </c>
      <c r="BE35" s="121" t="s">
        <v>391</v>
      </c>
      <c r="BF35" s="121" t="s">
        <v>392</v>
      </c>
      <c r="BG35" s="121" t="s">
        <v>393</v>
      </c>
      <c r="BH35" s="121" t="s">
        <v>394</v>
      </c>
      <c r="BI35" s="121" t="s">
        <v>395</v>
      </c>
      <c r="BJ35" s="121" t="s">
        <v>396</v>
      </c>
      <c r="BK35" s="121" t="s">
        <v>397</v>
      </c>
      <c r="BL35" s="121" t="s">
        <v>398</v>
      </c>
      <c r="BM35" s="121" t="s">
        <v>399</v>
      </c>
      <c r="BN35" s="121" t="s">
        <v>400</v>
      </c>
      <c r="BO35" s="121" t="s">
        <v>401</v>
      </c>
      <c r="BP35" s="121" t="s">
        <v>402</v>
      </c>
      <c r="BQ35" s="121" t="s">
        <v>403</v>
      </c>
      <c r="BR35" s="121" t="s">
        <v>404</v>
      </c>
      <c r="BS35" s="121" t="s">
        <v>405</v>
      </c>
      <c r="BT35" s="121" t="s">
        <v>406</v>
      </c>
      <c r="BU35" s="121" t="s">
        <v>407</v>
      </c>
      <c r="BV35" s="121" t="s">
        <v>408</v>
      </c>
      <c r="BW35" s="121" t="s">
        <v>409</v>
      </c>
      <c r="BX35" s="121" t="s">
        <v>410</v>
      </c>
      <c r="BY35" s="121" t="s">
        <v>411</v>
      </c>
      <c r="BZ35" s="121" t="s">
        <v>412</v>
      </c>
      <c r="CA35" s="121" t="s">
        <v>413</v>
      </c>
      <c r="CB35" s="121" t="s">
        <v>414</v>
      </c>
      <c r="CC35" s="121" t="s">
        <v>415</v>
      </c>
      <c r="CD35" s="121" t="s">
        <v>416</v>
      </c>
      <c r="CE35" s="121" t="s">
        <v>417</v>
      </c>
      <c r="CF35" s="121" t="s">
        <v>418</v>
      </c>
      <c r="CG35" s="121" t="s">
        <v>419</v>
      </c>
      <c r="CH35" s="121" t="s">
        <v>420</v>
      </c>
      <c r="CI35" s="121" t="s">
        <v>421</v>
      </c>
      <c r="CJ35" s="121" t="s">
        <v>422</v>
      </c>
      <c r="CK35" s="121" t="s">
        <v>423</v>
      </c>
      <c r="CL35" s="121" t="s">
        <v>424</v>
      </c>
      <c r="CM35" s="121" t="s">
        <v>425</v>
      </c>
      <c r="CN35" s="121" t="s">
        <v>426</v>
      </c>
      <c r="CO35" s="121" t="s">
        <v>427</v>
      </c>
      <c r="CP35" s="121" t="s">
        <v>428</v>
      </c>
      <c r="CQ35" s="121" t="s">
        <v>429</v>
      </c>
      <c r="CR35" s="121" t="s">
        <v>430</v>
      </c>
      <c r="CS35" s="121" t="s">
        <v>431</v>
      </c>
      <c r="CT35" s="121" t="s">
        <v>432</v>
      </c>
      <c r="CU35" s="121" t="s">
        <v>433</v>
      </c>
      <c r="CV35" s="121" t="s">
        <v>434</v>
      </c>
      <c r="CW35" s="121" t="s">
        <v>435</v>
      </c>
      <c r="CX35" s="121" t="s">
        <v>436</v>
      </c>
      <c r="CY35" s="121" t="s">
        <v>437</v>
      </c>
      <c r="CZ35" s="121" t="s">
        <v>438</v>
      </c>
    </row>
    <row r="36" spans="2:104" x14ac:dyDescent="0.45">
      <c r="B36" s="122" t="s">
        <v>315</v>
      </c>
      <c r="C36" s="14" t="s">
        <v>340</v>
      </c>
      <c r="D36" s="14" t="s">
        <v>439</v>
      </c>
      <c r="F36" s="121" t="s">
        <v>210</v>
      </c>
      <c r="G36" s="121" t="s">
        <v>265</v>
      </c>
      <c r="H36" s="121" t="s">
        <v>290</v>
      </c>
      <c r="I36" s="121" t="s">
        <v>296</v>
      </c>
      <c r="J36" s="121" t="s">
        <v>303</v>
      </c>
      <c r="K36" s="121" t="s">
        <v>317</v>
      </c>
      <c r="L36" s="121" t="s">
        <v>345</v>
      </c>
      <c r="M36" s="121" t="s">
        <v>440</v>
      </c>
      <c r="N36" s="121" t="s">
        <v>441</v>
      </c>
      <c r="O36" s="121" t="s">
        <v>442</v>
      </c>
      <c r="P36" s="121" t="s">
        <v>443</v>
      </c>
      <c r="Q36" s="121" t="s">
        <v>444</v>
      </c>
      <c r="R36" s="121" t="s">
        <v>445</v>
      </c>
      <c r="S36" s="121" t="s">
        <v>446</v>
      </c>
      <c r="T36" s="121" t="s">
        <v>447</v>
      </c>
      <c r="U36" s="121" t="s">
        <v>448</v>
      </c>
      <c r="V36" s="121" t="s">
        <v>449</v>
      </c>
      <c r="W36" s="121" t="s">
        <v>450</v>
      </c>
      <c r="X36" s="121" t="s">
        <v>451</v>
      </c>
      <c r="Y36" s="121" t="s">
        <v>452</v>
      </c>
      <c r="Z36" s="121" t="s">
        <v>453</v>
      </c>
      <c r="AA36" s="121" t="s">
        <v>454</v>
      </c>
      <c r="AB36" s="121" t="s">
        <v>455</v>
      </c>
      <c r="AC36" s="121" t="s">
        <v>456</v>
      </c>
      <c r="AD36" s="121" t="s">
        <v>457</v>
      </c>
      <c r="AE36" s="121" t="s">
        <v>458</v>
      </c>
      <c r="AF36" s="121" t="s">
        <v>459</v>
      </c>
      <c r="AG36" s="121" t="s">
        <v>460</v>
      </c>
      <c r="AH36" s="121" t="s">
        <v>461</v>
      </c>
      <c r="AI36" s="121" t="s">
        <v>462</v>
      </c>
      <c r="AJ36" s="121" t="s">
        <v>463</v>
      </c>
      <c r="AK36" s="121" t="s">
        <v>464</v>
      </c>
      <c r="AL36" s="121" t="s">
        <v>465</v>
      </c>
      <c r="AM36" s="121" t="s">
        <v>466</v>
      </c>
      <c r="AN36" s="121" t="s">
        <v>467</v>
      </c>
      <c r="AO36" s="121" t="s">
        <v>468</v>
      </c>
      <c r="AP36" s="121" t="s">
        <v>469</v>
      </c>
      <c r="AQ36" s="121" t="s">
        <v>470</v>
      </c>
      <c r="AR36" s="121" t="s">
        <v>471</v>
      </c>
      <c r="AS36" s="121" t="s">
        <v>472</v>
      </c>
      <c r="AT36" s="121" t="s">
        <v>473</v>
      </c>
      <c r="AU36" s="121" t="s">
        <v>474</v>
      </c>
      <c r="AV36" s="121" t="s">
        <v>475</v>
      </c>
      <c r="AW36" s="121" t="s">
        <v>476</v>
      </c>
      <c r="AX36" s="121" t="s">
        <v>477</v>
      </c>
      <c r="AY36" s="121" t="s">
        <v>478</v>
      </c>
      <c r="AZ36" s="121" t="s">
        <v>479</v>
      </c>
      <c r="BA36" s="121" t="s">
        <v>480</v>
      </c>
      <c r="BB36" s="121" t="s">
        <v>481</v>
      </c>
      <c r="BC36" s="121" t="s">
        <v>482</v>
      </c>
      <c r="BD36" s="121" t="s">
        <v>483</v>
      </c>
      <c r="BE36" s="121" t="s">
        <v>484</v>
      </c>
      <c r="BF36" s="121" t="s">
        <v>485</v>
      </c>
      <c r="BG36" s="121" t="s">
        <v>486</v>
      </c>
      <c r="BH36" s="121" t="s">
        <v>487</v>
      </c>
      <c r="BI36" s="121" t="s">
        <v>488</v>
      </c>
      <c r="BJ36" s="121" t="s">
        <v>489</v>
      </c>
      <c r="BK36" s="121" t="s">
        <v>490</v>
      </c>
      <c r="BL36" s="121" t="s">
        <v>491</v>
      </c>
      <c r="BM36" s="121" t="s">
        <v>492</v>
      </c>
      <c r="BN36" s="121" t="s">
        <v>493</v>
      </c>
      <c r="BO36" s="121" t="s">
        <v>494</v>
      </c>
      <c r="BP36" s="121" t="s">
        <v>495</v>
      </c>
      <c r="BQ36" s="121" t="s">
        <v>496</v>
      </c>
      <c r="BR36" s="121" t="s">
        <v>497</v>
      </c>
      <c r="BS36" s="121" t="s">
        <v>498</v>
      </c>
      <c r="BT36" s="121" t="s">
        <v>499</v>
      </c>
      <c r="BU36" s="121" t="s">
        <v>500</v>
      </c>
      <c r="BV36" s="121" t="s">
        <v>501</v>
      </c>
      <c r="BW36" s="121" t="s">
        <v>502</v>
      </c>
      <c r="BX36" s="121" t="s">
        <v>503</v>
      </c>
      <c r="BY36" s="121" t="s">
        <v>504</v>
      </c>
      <c r="BZ36" s="121" t="s">
        <v>505</v>
      </c>
      <c r="CA36" s="121" t="s">
        <v>506</v>
      </c>
      <c r="CB36" s="121" t="s">
        <v>507</v>
      </c>
      <c r="CC36" s="121" t="s">
        <v>508</v>
      </c>
      <c r="CD36" s="121" t="s">
        <v>509</v>
      </c>
      <c r="CE36" s="121" t="s">
        <v>510</v>
      </c>
      <c r="CF36" s="121" t="s">
        <v>511</v>
      </c>
      <c r="CG36" s="121" t="s">
        <v>512</v>
      </c>
      <c r="CH36" s="121" t="s">
        <v>513</v>
      </c>
      <c r="CI36" s="121" t="s">
        <v>514</v>
      </c>
      <c r="CJ36" s="121" t="s">
        <v>515</v>
      </c>
      <c r="CK36" s="121" t="s">
        <v>516</v>
      </c>
      <c r="CL36" s="121" t="s">
        <v>517</v>
      </c>
      <c r="CM36" s="121" t="s">
        <v>518</v>
      </c>
      <c r="CN36" s="121" t="s">
        <v>519</v>
      </c>
      <c r="CO36" s="121" t="s">
        <v>520</v>
      </c>
      <c r="CP36" s="121" t="s">
        <v>521</v>
      </c>
      <c r="CQ36" s="121" t="s">
        <v>522</v>
      </c>
      <c r="CR36" s="121" t="s">
        <v>523</v>
      </c>
      <c r="CS36" s="121" t="s">
        <v>524</v>
      </c>
      <c r="CT36" s="121" t="s">
        <v>525</v>
      </c>
      <c r="CU36" s="121" t="s">
        <v>526</v>
      </c>
      <c r="CV36" s="121" t="s">
        <v>527</v>
      </c>
      <c r="CW36" s="121" t="s">
        <v>528</v>
      </c>
      <c r="CX36" s="121" t="s">
        <v>529</v>
      </c>
      <c r="CY36" s="121" t="s">
        <v>530</v>
      </c>
      <c r="CZ36" s="121"/>
    </row>
    <row r="37" spans="2:104" x14ac:dyDescent="0.45">
      <c r="B37" s="122" t="s">
        <v>315</v>
      </c>
      <c r="C37" s="14" t="s">
        <v>340</v>
      </c>
      <c r="D37" s="14" t="s">
        <v>531</v>
      </c>
      <c r="F37" s="121" t="s">
        <v>229</v>
      </c>
      <c r="G37" s="121" t="s">
        <v>270</v>
      </c>
      <c r="H37" s="121" t="s">
        <v>292</v>
      </c>
      <c r="I37" s="121" t="s">
        <v>298</v>
      </c>
      <c r="J37" s="121" t="s">
        <v>305</v>
      </c>
      <c r="K37" s="121" t="s">
        <v>318</v>
      </c>
      <c r="L37" s="121" t="s">
        <v>439</v>
      </c>
      <c r="M37" s="121" t="s">
        <v>532</v>
      </c>
      <c r="N37" s="121" t="s">
        <v>533</v>
      </c>
      <c r="O37" s="121" t="s">
        <v>534</v>
      </c>
      <c r="P37" s="121" t="s">
        <v>535</v>
      </c>
      <c r="Q37" s="121" t="s">
        <v>536</v>
      </c>
      <c r="R37" s="121" t="s">
        <v>537</v>
      </c>
      <c r="S37" s="121" t="s">
        <v>538</v>
      </c>
      <c r="T37" s="121" t="s">
        <v>539</v>
      </c>
      <c r="U37" s="121" t="s">
        <v>540</v>
      </c>
      <c r="V37" s="121" t="s">
        <v>541</v>
      </c>
      <c r="W37" s="121" t="s">
        <v>542</v>
      </c>
      <c r="X37" s="121" t="s">
        <v>543</v>
      </c>
      <c r="Y37" s="121" t="s">
        <v>544</v>
      </c>
      <c r="Z37" s="121" t="s">
        <v>545</v>
      </c>
      <c r="AA37" s="121" t="s">
        <v>546</v>
      </c>
      <c r="AB37" s="121" t="s">
        <v>547</v>
      </c>
      <c r="AC37" s="121" t="s">
        <v>548</v>
      </c>
      <c r="AD37" s="121" t="s">
        <v>549</v>
      </c>
      <c r="AE37" s="121" t="s">
        <v>550</v>
      </c>
      <c r="AF37" s="121" t="s">
        <v>551</v>
      </c>
      <c r="AG37" s="121" t="s">
        <v>552</v>
      </c>
      <c r="AH37" s="121" t="s">
        <v>553</v>
      </c>
      <c r="AI37" s="121" t="s">
        <v>554</v>
      </c>
      <c r="AJ37" s="121" t="s">
        <v>555</v>
      </c>
      <c r="AK37" s="121" t="s">
        <v>556</v>
      </c>
      <c r="AL37" s="121"/>
      <c r="AM37" s="121"/>
      <c r="AN37" s="121"/>
      <c r="AO37" s="121" t="s">
        <v>557</v>
      </c>
      <c r="AP37" s="121" t="s">
        <v>558</v>
      </c>
      <c r="AQ37" s="121" t="s">
        <v>559</v>
      </c>
      <c r="AR37" s="121" t="s">
        <v>560</v>
      </c>
      <c r="AS37" s="121"/>
      <c r="AT37" s="121" t="s">
        <v>561</v>
      </c>
      <c r="AU37" s="121"/>
      <c r="AV37" s="121" t="s">
        <v>562</v>
      </c>
      <c r="AW37" s="121" t="s">
        <v>563</v>
      </c>
      <c r="AX37" s="121" t="s">
        <v>564</v>
      </c>
      <c r="AY37" s="121" t="s">
        <v>565</v>
      </c>
      <c r="AZ37" s="121" t="s">
        <v>566</v>
      </c>
      <c r="BA37" s="121" t="s">
        <v>567</v>
      </c>
      <c r="BB37" s="121"/>
      <c r="BC37" s="121"/>
      <c r="BD37" s="121" t="s">
        <v>568</v>
      </c>
      <c r="BE37" s="121" t="s">
        <v>569</v>
      </c>
      <c r="BF37" s="121" t="s">
        <v>570</v>
      </c>
      <c r="BG37" s="121" t="s">
        <v>571</v>
      </c>
      <c r="BH37" s="121" t="s">
        <v>572</v>
      </c>
      <c r="BI37" s="121" t="s">
        <v>573</v>
      </c>
      <c r="BJ37" s="121" t="s">
        <v>574</v>
      </c>
      <c r="BK37" s="121" t="s">
        <v>575</v>
      </c>
      <c r="BL37" s="121" t="s">
        <v>576</v>
      </c>
      <c r="BM37" s="121" t="s">
        <v>577</v>
      </c>
      <c r="BN37" s="121" t="s">
        <v>578</v>
      </c>
      <c r="BO37" s="121" t="s">
        <v>579</v>
      </c>
      <c r="BP37" s="121" t="s">
        <v>580</v>
      </c>
      <c r="BQ37" s="121" t="s">
        <v>581</v>
      </c>
      <c r="BR37" s="121" t="s">
        <v>582</v>
      </c>
      <c r="BS37" s="121" t="s">
        <v>583</v>
      </c>
      <c r="BT37" s="121" t="s">
        <v>584</v>
      </c>
      <c r="BU37" s="121" t="s">
        <v>585</v>
      </c>
      <c r="BV37" s="121" t="s">
        <v>586</v>
      </c>
      <c r="BW37" s="121" t="s">
        <v>587</v>
      </c>
      <c r="BX37" s="121" t="s">
        <v>588</v>
      </c>
      <c r="BY37" s="121" t="s">
        <v>589</v>
      </c>
      <c r="BZ37" s="121"/>
      <c r="CA37" s="121" t="s">
        <v>590</v>
      </c>
      <c r="CB37" s="121" t="s">
        <v>591</v>
      </c>
      <c r="CC37" s="121" t="s">
        <v>592</v>
      </c>
      <c r="CD37" s="121" t="s">
        <v>593</v>
      </c>
      <c r="CE37" s="121" t="s">
        <v>594</v>
      </c>
      <c r="CF37" s="14" t="s">
        <v>595</v>
      </c>
      <c r="CG37" s="121" t="s">
        <v>596</v>
      </c>
      <c r="CH37" s="121" t="s">
        <v>597</v>
      </c>
      <c r="CI37" s="121" t="s">
        <v>598</v>
      </c>
      <c r="CJ37" s="121" t="s">
        <v>599</v>
      </c>
      <c r="CK37" s="121" t="s">
        <v>600</v>
      </c>
      <c r="CL37" s="121" t="s">
        <v>601</v>
      </c>
      <c r="CM37" s="121" t="s">
        <v>602</v>
      </c>
      <c r="CN37" s="121" t="s">
        <v>603</v>
      </c>
      <c r="CO37" s="121" t="s">
        <v>604</v>
      </c>
      <c r="CP37" s="121"/>
      <c r="CQ37" s="121" t="s">
        <v>605</v>
      </c>
      <c r="CR37" s="121" t="s">
        <v>606</v>
      </c>
      <c r="CS37" s="121" t="s">
        <v>607</v>
      </c>
      <c r="CT37" s="121" t="s">
        <v>608</v>
      </c>
      <c r="CU37" s="121" t="s">
        <v>609</v>
      </c>
      <c r="CV37" s="121" t="s">
        <v>610</v>
      </c>
      <c r="CW37" s="121"/>
      <c r="CX37" s="121" t="s">
        <v>611</v>
      </c>
      <c r="CY37" s="121"/>
      <c r="CZ37" s="121"/>
    </row>
    <row r="38" spans="2:104" x14ac:dyDescent="0.45">
      <c r="B38" s="122" t="s">
        <v>315</v>
      </c>
      <c r="C38" s="14" t="s">
        <v>340</v>
      </c>
      <c r="D38" s="14" t="s">
        <v>612</v>
      </c>
      <c r="F38" s="121" t="s">
        <v>243</v>
      </c>
      <c r="G38" s="121" t="s">
        <v>275</v>
      </c>
      <c r="H38" s="121"/>
      <c r="I38" s="121"/>
      <c r="J38" s="121" t="s">
        <v>307</v>
      </c>
      <c r="K38" s="121" t="s">
        <v>319</v>
      </c>
      <c r="L38" s="121" t="s">
        <v>531</v>
      </c>
      <c r="M38" s="121" t="s">
        <v>613</v>
      </c>
      <c r="N38" s="121" t="s">
        <v>614</v>
      </c>
      <c r="O38" s="121" t="s">
        <v>615</v>
      </c>
      <c r="P38" s="121" t="s">
        <v>616</v>
      </c>
      <c r="Q38" s="121" t="s">
        <v>617</v>
      </c>
      <c r="R38" s="121" t="s">
        <v>618</v>
      </c>
      <c r="S38" s="121" t="s">
        <v>619</v>
      </c>
      <c r="T38" s="121" t="s">
        <v>620</v>
      </c>
      <c r="U38" s="121" t="s">
        <v>621</v>
      </c>
      <c r="V38" s="121" t="s">
        <v>622</v>
      </c>
      <c r="W38" s="121" t="s">
        <v>623</v>
      </c>
      <c r="X38" s="121" t="s">
        <v>624</v>
      </c>
      <c r="Y38" s="121" t="s">
        <v>625</v>
      </c>
      <c r="Z38" s="121" t="s">
        <v>626</v>
      </c>
      <c r="AA38" s="121" t="s">
        <v>627</v>
      </c>
      <c r="AB38" s="121" t="s">
        <v>628</v>
      </c>
      <c r="AC38" s="121" t="s">
        <v>629</v>
      </c>
      <c r="AD38" s="121" t="s">
        <v>630</v>
      </c>
      <c r="AE38" s="121" t="s">
        <v>631</v>
      </c>
      <c r="AF38" s="121" t="s">
        <v>632</v>
      </c>
      <c r="AG38" s="121" t="s">
        <v>633</v>
      </c>
      <c r="AH38" s="121" t="s">
        <v>634</v>
      </c>
      <c r="AI38" s="121" t="s">
        <v>635</v>
      </c>
      <c r="AJ38" s="121" t="s">
        <v>636</v>
      </c>
      <c r="AK38" s="121" t="s">
        <v>637</v>
      </c>
      <c r="AL38" s="121"/>
      <c r="AM38" s="121"/>
      <c r="AN38" s="121"/>
      <c r="AO38" s="121" t="s">
        <v>638</v>
      </c>
      <c r="AP38" s="121" t="s">
        <v>639</v>
      </c>
      <c r="AQ38" s="121" t="s">
        <v>640</v>
      </c>
      <c r="AR38" s="121"/>
      <c r="AS38" s="121"/>
      <c r="AT38" s="121" t="s">
        <v>641</v>
      </c>
      <c r="AU38" s="121"/>
      <c r="AV38" s="121" t="s">
        <v>642</v>
      </c>
      <c r="AW38" s="121" t="s">
        <v>643</v>
      </c>
      <c r="AX38" s="121" t="s">
        <v>644</v>
      </c>
      <c r="AY38" s="121"/>
      <c r="AZ38" s="121"/>
      <c r="BA38" s="121" t="s">
        <v>645</v>
      </c>
      <c r="BB38" s="121"/>
      <c r="BC38" s="121"/>
      <c r="BD38" s="121" t="s">
        <v>646</v>
      </c>
      <c r="BE38" s="121"/>
      <c r="BF38" s="121" t="s">
        <v>647</v>
      </c>
      <c r="BG38" s="121" t="s">
        <v>648</v>
      </c>
      <c r="BH38" s="121" t="s">
        <v>649</v>
      </c>
      <c r="BI38" s="121" t="s">
        <v>650</v>
      </c>
      <c r="BJ38" s="121" t="s">
        <v>651</v>
      </c>
      <c r="BK38" s="121" t="s">
        <v>652</v>
      </c>
      <c r="BL38" s="121" t="s">
        <v>653</v>
      </c>
      <c r="BM38" s="121" t="s">
        <v>654</v>
      </c>
      <c r="BN38" s="121" t="s">
        <v>655</v>
      </c>
      <c r="BO38" s="121"/>
      <c r="BP38" s="121"/>
      <c r="BQ38" s="121" t="s">
        <v>656</v>
      </c>
      <c r="BR38" s="121"/>
      <c r="BS38" s="121" t="s">
        <v>657</v>
      </c>
      <c r="BT38" s="121" t="s">
        <v>658</v>
      </c>
      <c r="BU38" s="121"/>
      <c r="BV38" s="121" t="s">
        <v>659</v>
      </c>
      <c r="BW38" s="121" t="s">
        <v>660</v>
      </c>
      <c r="BX38" s="121"/>
      <c r="BY38" s="121" t="s">
        <v>661</v>
      </c>
      <c r="BZ38" s="121"/>
      <c r="CA38" s="121" t="s">
        <v>662</v>
      </c>
      <c r="CB38" s="121" t="s">
        <v>663</v>
      </c>
      <c r="CC38" s="121" t="s">
        <v>664</v>
      </c>
      <c r="CD38" s="121" t="s">
        <v>665</v>
      </c>
      <c r="CE38" s="121" t="s">
        <v>666</v>
      </c>
      <c r="CF38" s="121" t="s">
        <v>667</v>
      </c>
      <c r="CG38" s="121" t="s">
        <v>668</v>
      </c>
      <c r="CH38" s="121" t="s">
        <v>669</v>
      </c>
      <c r="CI38" s="121" t="s">
        <v>670</v>
      </c>
      <c r="CJ38" s="121" t="s">
        <v>671</v>
      </c>
      <c r="CK38" s="121" t="s">
        <v>672</v>
      </c>
      <c r="CL38" s="121" t="s">
        <v>673</v>
      </c>
      <c r="CM38" s="121"/>
      <c r="CN38" s="121">
        <v>1</v>
      </c>
      <c r="CO38" s="121" t="s">
        <v>674</v>
      </c>
      <c r="CP38" s="121"/>
      <c r="CQ38" s="121" t="s">
        <v>675</v>
      </c>
      <c r="CR38" s="121"/>
      <c r="CS38" s="121" t="s">
        <v>676</v>
      </c>
      <c r="CT38" s="121" t="s">
        <v>677</v>
      </c>
      <c r="CU38" s="121" t="s">
        <v>678</v>
      </c>
      <c r="CV38" s="121" t="s">
        <v>679</v>
      </c>
      <c r="CW38" s="121"/>
      <c r="CX38" s="121"/>
      <c r="CY38" s="121"/>
      <c r="CZ38" s="121"/>
    </row>
    <row r="39" spans="2:104" x14ac:dyDescent="0.45">
      <c r="B39" s="14" t="s">
        <v>315</v>
      </c>
      <c r="C39" s="14" t="s">
        <v>340</v>
      </c>
      <c r="D39" s="14" t="s">
        <v>680</v>
      </c>
      <c r="F39" s="121" t="s">
        <v>252</v>
      </c>
      <c r="G39" s="121" t="s">
        <v>279</v>
      </c>
      <c r="H39" s="121"/>
      <c r="I39" s="121"/>
      <c r="J39" s="121" t="s">
        <v>309</v>
      </c>
      <c r="K39" s="121" t="s">
        <v>320</v>
      </c>
      <c r="L39" s="121" t="s">
        <v>612</v>
      </c>
      <c r="M39" s="121" t="s">
        <v>681</v>
      </c>
      <c r="N39" s="121" t="s">
        <v>682</v>
      </c>
      <c r="O39" s="121" t="s">
        <v>683</v>
      </c>
      <c r="P39" s="121" t="s">
        <v>684</v>
      </c>
      <c r="Q39" s="121" t="s">
        <v>685</v>
      </c>
      <c r="R39" s="121" t="s">
        <v>686</v>
      </c>
      <c r="S39" s="121" t="s">
        <v>687</v>
      </c>
      <c r="T39" s="121" t="s">
        <v>688</v>
      </c>
      <c r="U39" s="121" t="s">
        <v>689</v>
      </c>
      <c r="V39" s="121" t="s">
        <v>690</v>
      </c>
      <c r="W39" s="121" t="s">
        <v>691</v>
      </c>
      <c r="X39" s="121" t="s">
        <v>692</v>
      </c>
      <c r="Y39" s="121" t="s">
        <v>693</v>
      </c>
      <c r="Z39" s="121" t="s">
        <v>694</v>
      </c>
      <c r="AA39" s="121" t="s">
        <v>695</v>
      </c>
      <c r="AB39" s="121" t="s">
        <v>696</v>
      </c>
      <c r="AC39" s="121" t="s">
        <v>697</v>
      </c>
      <c r="AD39" s="121" t="s">
        <v>698</v>
      </c>
      <c r="AE39" s="121" t="s">
        <v>699</v>
      </c>
      <c r="AF39" s="121" t="s">
        <v>700</v>
      </c>
      <c r="AG39" s="121" t="s">
        <v>701</v>
      </c>
      <c r="AH39" s="121" t="s">
        <v>702</v>
      </c>
      <c r="AI39" s="121"/>
      <c r="AJ39" s="121" t="s">
        <v>703</v>
      </c>
      <c r="AK39" s="121" t="s">
        <v>704</v>
      </c>
      <c r="AL39" s="121"/>
      <c r="AM39" s="121"/>
      <c r="AN39" s="121"/>
      <c r="AO39" s="121"/>
      <c r="AP39" s="121"/>
      <c r="AQ39" s="121"/>
      <c r="AR39" s="121"/>
      <c r="AS39" s="121"/>
      <c r="AT39" s="121" t="s">
        <v>705</v>
      </c>
      <c r="AU39" s="121"/>
      <c r="AV39" s="121" t="s">
        <v>706</v>
      </c>
      <c r="AW39" s="121" t="s">
        <v>707</v>
      </c>
      <c r="AX39" s="121" t="s">
        <v>708</v>
      </c>
      <c r="AY39" s="121"/>
      <c r="AZ39" s="121"/>
      <c r="BA39" s="121" t="s">
        <v>709</v>
      </c>
      <c r="BB39" s="121"/>
      <c r="BC39" s="121"/>
      <c r="BD39" s="121"/>
      <c r="BE39" s="121"/>
      <c r="BF39" s="121" t="s">
        <v>710</v>
      </c>
      <c r="BG39" s="121" t="s">
        <v>711</v>
      </c>
      <c r="BH39" s="121" t="s">
        <v>712</v>
      </c>
      <c r="BI39" s="121" t="s">
        <v>713</v>
      </c>
      <c r="BJ39" s="121" t="s">
        <v>714</v>
      </c>
      <c r="BK39" s="121" t="s">
        <v>715</v>
      </c>
      <c r="BL39" s="121"/>
      <c r="BM39" s="121" t="s">
        <v>716</v>
      </c>
      <c r="BN39" s="121"/>
      <c r="BO39" s="121"/>
      <c r="BP39" s="121"/>
      <c r="BQ39" s="121" t="s">
        <v>717</v>
      </c>
      <c r="BR39" s="121"/>
      <c r="BS39" s="121"/>
      <c r="BT39" s="121" t="s">
        <v>718</v>
      </c>
      <c r="BU39" s="121"/>
      <c r="BV39" s="121" t="s">
        <v>719</v>
      </c>
      <c r="BW39" s="121" t="s">
        <v>720</v>
      </c>
      <c r="BX39" s="121"/>
      <c r="BY39" s="121" t="s">
        <v>721</v>
      </c>
      <c r="BZ39" s="121"/>
      <c r="CA39" s="121" t="s">
        <v>722</v>
      </c>
      <c r="CB39" s="121" t="s">
        <v>723</v>
      </c>
      <c r="CC39" s="121" t="s">
        <v>724</v>
      </c>
      <c r="CD39" s="121"/>
      <c r="CE39" s="121" t="s">
        <v>725</v>
      </c>
      <c r="CF39" s="121" t="s">
        <v>726</v>
      </c>
      <c r="CG39" s="121" t="s">
        <v>727</v>
      </c>
      <c r="CH39" s="121" t="s">
        <v>728</v>
      </c>
      <c r="CI39" s="121" t="s">
        <v>729</v>
      </c>
      <c r="CJ39" s="121" t="s">
        <v>730</v>
      </c>
      <c r="CK39" s="121"/>
      <c r="CL39" s="121" t="s">
        <v>731</v>
      </c>
      <c r="CM39" s="121"/>
      <c r="CN39" s="121"/>
      <c r="CO39" s="121"/>
      <c r="CP39" s="121"/>
      <c r="CQ39" s="121" t="s">
        <v>732</v>
      </c>
      <c r="CR39" s="121"/>
      <c r="CS39" s="121" t="s">
        <v>733</v>
      </c>
      <c r="CT39" s="121" t="s">
        <v>734</v>
      </c>
      <c r="CU39" s="121"/>
      <c r="CV39" s="121"/>
      <c r="CW39" s="121"/>
      <c r="CX39" s="121"/>
      <c r="CY39" s="121"/>
      <c r="CZ39" s="121"/>
    </row>
    <row r="40" spans="2:104" x14ac:dyDescent="0.45">
      <c r="B40" s="122" t="s">
        <v>315</v>
      </c>
      <c r="C40" s="14" t="s">
        <v>340</v>
      </c>
      <c r="D40" s="14" t="s">
        <v>735</v>
      </c>
      <c r="F40" s="121"/>
      <c r="G40" s="121" t="s">
        <v>282</v>
      </c>
      <c r="H40" s="121"/>
      <c r="I40" s="121"/>
      <c r="J40" s="121" t="s">
        <v>311</v>
      </c>
      <c r="K40" s="121" t="s">
        <v>321</v>
      </c>
      <c r="L40" s="121" t="s">
        <v>680</v>
      </c>
      <c r="M40" s="121" t="s">
        <v>736</v>
      </c>
      <c r="N40" s="121" t="s">
        <v>737</v>
      </c>
      <c r="O40" s="121" t="s">
        <v>738</v>
      </c>
      <c r="P40" s="121" t="s">
        <v>739</v>
      </c>
      <c r="Q40" s="121"/>
      <c r="R40" s="121"/>
      <c r="S40" s="121" t="s">
        <v>740</v>
      </c>
      <c r="T40" s="121"/>
      <c r="U40" s="121" t="s">
        <v>741</v>
      </c>
      <c r="V40" s="121" t="s">
        <v>742</v>
      </c>
      <c r="W40" s="121" t="s">
        <v>743</v>
      </c>
      <c r="X40" s="121"/>
      <c r="Y40" s="121" t="s">
        <v>744</v>
      </c>
      <c r="Z40" s="121" t="s">
        <v>745</v>
      </c>
      <c r="AA40" s="121" t="s">
        <v>746</v>
      </c>
      <c r="AB40" s="121" t="s">
        <v>747</v>
      </c>
      <c r="AC40" s="121" t="s">
        <v>748</v>
      </c>
      <c r="AD40" s="121"/>
      <c r="AE40" s="121" t="s">
        <v>749</v>
      </c>
      <c r="AF40" s="121" t="s">
        <v>750</v>
      </c>
      <c r="AG40" s="121" t="s">
        <v>751</v>
      </c>
      <c r="AH40" s="121" t="s">
        <v>752</v>
      </c>
      <c r="AI40" s="121"/>
      <c r="AJ40" s="121" t="s">
        <v>753</v>
      </c>
      <c r="AK40" s="121" t="s">
        <v>754</v>
      </c>
      <c r="AL40" s="121"/>
      <c r="AM40" s="121"/>
      <c r="AN40" s="121"/>
      <c r="AO40" s="121"/>
      <c r="AP40" s="121"/>
      <c r="AQ40" s="121"/>
      <c r="AR40" s="121"/>
      <c r="AS40" s="121"/>
      <c r="AT40" s="121" t="s">
        <v>755</v>
      </c>
      <c r="AU40" s="121"/>
      <c r="AV40" s="121"/>
      <c r="AW40" s="121" t="s">
        <v>756</v>
      </c>
      <c r="AX40" s="121"/>
      <c r="AY40" s="121"/>
      <c r="AZ40" s="121"/>
      <c r="BA40" s="121" t="s">
        <v>757</v>
      </c>
      <c r="BB40" s="121"/>
      <c r="BC40" s="121"/>
      <c r="BD40" s="121"/>
      <c r="BE40" s="121"/>
      <c r="BF40" s="121" t="s">
        <v>758</v>
      </c>
      <c r="BG40" s="121"/>
      <c r="BH40" s="121"/>
      <c r="BI40" s="121" t="s">
        <v>759</v>
      </c>
      <c r="BJ40" s="121" t="s">
        <v>760</v>
      </c>
      <c r="BK40" s="121" t="s">
        <v>761</v>
      </c>
      <c r="BL40" s="121"/>
      <c r="BM40" s="121" t="s">
        <v>762</v>
      </c>
      <c r="BN40" s="121"/>
      <c r="BO40" s="121"/>
      <c r="BP40" s="121"/>
      <c r="BQ40" s="121"/>
      <c r="BR40" s="121"/>
      <c r="BS40" s="121"/>
      <c r="BT40" s="121" t="s">
        <v>763</v>
      </c>
      <c r="BU40" s="121"/>
      <c r="BV40" s="121"/>
      <c r="BW40" s="121" t="s">
        <v>764</v>
      </c>
      <c r="BX40" s="121"/>
      <c r="BY40" s="121" t="s">
        <v>765</v>
      </c>
      <c r="BZ40" s="121"/>
      <c r="CA40" s="121" t="s">
        <v>766</v>
      </c>
      <c r="CB40" s="121"/>
      <c r="CC40" s="121" t="s">
        <v>767</v>
      </c>
      <c r="CD40" s="121"/>
      <c r="CE40" s="121" t="s">
        <v>768</v>
      </c>
      <c r="CF40" s="121" t="s">
        <v>769</v>
      </c>
      <c r="CG40" s="121" t="s">
        <v>770</v>
      </c>
      <c r="CH40" s="121" t="s">
        <v>771</v>
      </c>
      <c r="CI40" s="121" t="s">
        <v>772</v>
      </c>
      <c r="CJ40" s="121" t="s">
        <v>773</v>
      </c>
      <c r="CK40" s="121"/>
      <c r="CL40" s="121" t="s">
        <v>774</v>
      </c>
      <c r="CM40" s="121"/>
      <c r="CN40" s="121"/>
      <c r="CO40" s="121"/>
      <c r="CP40" s="121"/>
      <c r="CQ40" s="121"/>
      <c r="CR40" s="121"/>
      <c r="CS40" s="121"/>
      <c r="CT40" s="121"/>
      <c r="CU40" s="121"/>
      <c r="CV40" s="121"/>
      <c r="CW40" s="121"/>
      <c r="CX40" s="121"/>
      <c r="CY40" s="121"/>
      <c r="CZ40" s="121"/>
    </row>
    <row r="41" spans="2:104" x14ac:dyDescent="0.45">
      <c r="B41" s="122" t="s">
        <v>315</v>
      </c>
      <c r="C41" s="14" t="s">
        <v>340</v>
      </c>
      <c r="D41" s="14" t="s">
        <v>775</v>
      </c>
      <c r="F41" s="121"/>
      <c r="G41" s="121"/>
      <c r="H41" s="121"/>
      <c r="I41" s="121"/>
      <c r="J41" s="121" t="s">
        <v>313</v>
      </c>
      <c r="K41" s="121" t="s">
        <v>322</v>
      </c>
      <c r="L41" s="121" t="s">
        <v>735</v>
      </c>
      <c r="M41" s="121"/>
      <c r="N41" s="121" t="s">
        <v>776</v>
      </c>
      <c r="O41" s="121" t="s">
        <v>777</v>
      </c>
      <c r="P41" s="121" t="s">
        <v>778</v>
      </c>
      <c r="Q41" s="121"/>
      <c r="R41" s="121"/>
      <c r="S41" s="121" t="s">
        <v>779</v>
      </c>
      <c r="T41" s="121"/>
      <c r="U41" s="121" t="s">
        <v>780</v>
      </c>
      <c r="V41" s="121"/>
      <c r="W41" s="121" t="s">
        <v>781</v>
      </c>
      <c r="X41" s="121"/>
      <c r="Y41" s="121" t="s">
        <v>782</v>
      </c>
      <c r="Z41" s="121" t="s">
        <v>783</v>
      </c>
      <c r="AA41" s="121" t="s">
        <v>784</v>
      </c>
      <c r="AB41" s="121" t="s">
        <v>785</v>
      </c>
      <c r="AC41" s="121" t="s">
        <v>786</v>
      </c>
      <c r="AD41" s="121"/>
      <c r="AE41" s="121" t="s">
        <v>787</v>
      </c>
      <c r="AF41" s="121" t="s">
        <v>788</v>
      </c>
      <c r="AG41" s="121" t="s">
        <v>789</v>
      </c>
      <c r="AH41" s="121" t="s">
        <v>790</v>
      </c>
      <c r="AI41" s="121"/>
      <c r="AJ41" s="121" t="s">
        <v>791</v>
      </c>
      <c r="AK41" s="121" t="s">
        <v>792</v>
      </c>
      <c r="AL41" s="121"/>
      <c r="AM41" s="121"/>
      <c r="AN41" s="121"/>
      <c r="AO41" s="121"/>
      <c r="AP41" s="121"/>
      <c r="AQ41" s="121"/>
      <c r="AR41" s="121"/>
      <c r="AS41" s="121"/>
      <c r="AT41" s="121" t="s">
        <v>793</v>
      </c>
      <c r="AU41" s="121"/>
      <c r="AV41" s="121"/>
      <c r="AW41" s="121"/>
      <c r="AX41" s="121"/>
      <c r="AY41" s="121"/>
      <c r="AZ41" s="121"/>
      <c r="BA41" s="121" t="s">
        <v>794</v>
      </c>
      <c r="BB41" s="121"/>
      <c r="BC41" s="121"/>
      <c r="BD41" s="121"/>
      <c r="BE41" s="121"/>
      <c r="BF41" s="121" t="s">
        <v>795</v>
      </c>
      <c r="BG41" s="121"/>
      <c r="BH41" s="121"/>
      <c r="BI41" s="121" t="s">
        <v>796</v>
      </c>
      <c r="BJ41" s="121"/>
      <c r="BK41" s="121" t="s">
        <v>797</v>
      </c>
      <c r="BL41" s="121"/>
      <c r="BM41" s="121" t="s">
        <v>798</v>
      </c>
      <c r="BN41" s="121"/>
      <c r="BO41" s="121"/>
      <c r="BP41" s="121"/>
      <c r="BQ41" s="121"/>
      <c r="BR41" s="121"/>
      <c r="BS41" s="121"/>
      <c r="BT41" s="121"/>
      <c r="BU41" s="121"/>
      <c r="BV41" s="121"/>
      <c r="BW41" s="121" t="s">
        <v>799</v>
      </c>
      <c r="BX41" s="121"/>
      <c r="BY41" s="121" t="s">
        <v>800</v>
      </c>
      <c r="BZ41" s="121"/>
      <c r="CA41" s="121" t="s">
        <v>801</v>
      </c>
      <c r="CB41" s="121"/>
      <c r="CC41" s="121" t="s">
        <v>802</v>
      </c>
      <c r="CD41" s="121"/>
      <c r="CE41" s="121" t="s">
        <v>803</v>
      </c>
      <c r="CF41" s="121" t="s">
        <v>804</v>
      </c>
      <c r="CG41" s="121" t="s">
        <v>805</v>
      </c>
      <c r="CH41" s="121" t="s">
        <v>806</v>
      </c>
      <c r="CI41" s="121"/>
      <c r="CJ41" s="121" t="s">
        <v>807</v>
      </c>
      <c r="CK41" s="121"/>
      <c r="CL41" s="121" t="s">
        <v>808</v>
      </c>
      <c r="CM41" s="121"/>
      <c r="CN41" s="121"/>
      <c r="CO41" s="121"/>
      <c r="CP41" s="121"/>
      <c r="CQ41" s="121"/>
      <c r="CR41" s="121"/>
      <c r="CS41" s="121"/>
      <c r="CT41" s="121"/>
      <c r="CU41" s="121"/>
      <c r="CV41" s="121"/>
      <c r="CW41" s="121"/>
      <c r="CX41" s="121"/>
      <c r="CY41" s="121"/>
      <c r="CZ41" s="121"/>
    </row>
    <row r="42" spans="2:104" x14ac:dyDescent="0.45">
      <c r="B42" s="122" t="s">
        <v>315</v>
      </c>
      <c r="C42" s="14" t="s">
        <v>340</v>
      </c>
      <c r="D42" s="14" t="s">
        <v>809</v>
      </c>
      <c r="F42" s="121"/>
      <c r="G42" s="121"/>
      <c r="H42" s="121"/>
      <c r="I42" s="121"/>
      <c r="J42" s="121"/>
      <c r="K42" s="121"/>
      <c r="L42" s="121" t="s">
        <v>775</v>
      </c>
      <c r="M42" s="121"/>
      <c r="N42" s="121" t="s">
        <v>810</v>
      </c>
      <c r="O42" s="121"/>
      <c r="P42" s="121" t="s">
        <v>811</v>
      </c>
      <c r="Q42" s="121"/>
      <c r="R42" s="121"/>
      <c r="S42" s="121"/>
      <c r="T42" s="121"/>
      <c r="U42" s="121" t="s">
        <v>812</v>
      </c>
      <c r="V42" s="121"/>
      <c r="W42" s="121"/>
      <c r="X42" s="121"/>
      <c r="Y42" s="121" t="s">
        <v>813</v>
      </c>
      <c r="Z42" s="121" t="s">
        <v>814</v>
      </c>
      <c r="AA42" s="121"/>
      <c r="AB42" s="121"/>
      <c r="AC42" s="121" t="s">
        <v>815</v>
      </c>
      <c r="AD42" s="121"/>
      <c r="AE42" s="121" t="s">
        <v>816</v>
      </c>
      <c r="AF42" s="121"/>
      <c r="AG42" s="121"/>
      <c r="AH42" s="121" t="s">
        <v>817</v>
      </c>
      <c r="AI42" s="121"/>
      <c r="AJ42" s="121"/>
      <c r="AK42" s="121" t="s">
        <v>818</v>
      </c>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t="s">
        <v>819</v>
      </c>
      <c r="BJ42" s="121"/>
      <c r="BK42" s="121" t="s">
        <v>820</v>
      </c>
      <c r="BL42" s="121"/>
      <c r="BM42" s="121" t="s">
        <v>821</v>
      </c>
      <c r="BN42" s="121"/>
      <c r="BO42" s="121"/>
      <c r="BP42" s="121"/>
      <c r="BQ42" s="121"/>
      <c r="BR42" s="121"/>
      <c r="BS42" s="121"/>
      <c r="BT42" s="121"/>
      <c r="BU42" s="121"/>
      <c r="BV42" s="121"/>
      <c r="BW42" s="121"/>
      <c r="BX42" s="121"/>
      <c r="BY42" s="121" t="s">
        <v>822</v>
      </c>
      <c r="BZ42" s="121"/>
      <c r="CA42" s="121" t="s">
        <v>823</v>
      </c>
      <c r="CB42" s="121"/>
      <c r="CC42" s="121" t="s">
        <v>824</v>
      </c>
      <c r="CD42" s="121"/>
      <c r="CE42" s="121"/>
      <c r="CF42" s="121" t="s">
        <v>825</v>
      </c>
      <c r="CG42" s="121" t="s">
        <v>826</v>
      </c>
      <c r="CH42" s="121" t="s">
        <v>827</v>
      </c>
      <c r="CI42" s="121"/>
      <c r="CJ42" s="121"/>
      <c r="CK42" s="121"/>
      <c r="CL42" s="121"/>
      <c r="CM42" s="121"/>
      <c r="CN42" s="121"/>
      <c r="CO42" s="121"/>
      <c r="CP42" s="121"/>
      <c r="CQ42" s="121"/>
      <c r="CR42" s="121"/>
      <c r="CS42" s="121"/>
      <c r="CT42" s="121"/>
      <c r="CU42" s="121"/>
      <c r="CV42" s="121"/>
      <c r="CW42" s="121"/>
      <c r="CX42" s="121"/>
      <c r="CY42" s="121"/>
      <c r="CZ42" s="121"/>
    </row>
    <row r="43" spans="2:104" x14ac:dyDescent="0.45">
      <c r="B43" s="122" t="s">
        <v>315</v>
      </c>
      <c r="C43" s="14" t="s">
        <v>340</v>
      </c>
      <c r="D43" s="14" t="s">
        <v>828</v>
      </c>
      <c r="F43" s="121"/>
      <c r="G43" s="121"/>
      <c r="H43" s="121"/>
      <c r="I43" s="121"/>
      <c r="J43" s="121"/>
      <c r="K43" s="121"/>
      <c r="L43" s="121" t="s">
        <v>809</v>
      </c>
      <c r="M43" s="121"/>
      <c r="N43" s="121" t="s">
        <v>829</v>
      </c>
      <c r="O43" s="121"/>
      <c r="P43" s="121" t="s">
        <v>830</v>
      </c>
      <c r="Q43" s="121"/>
      <c r="R43" s="121"/>
      <c r="S43" s="121"/>
      <c r="T43" s="121"/>
      <c r="U43" s="121"/>
      <c r="V43" s="121"/>
      <c r="W43" s="121"/>
      <c r="X43" s="121"/>
      <c r="Y43" s="121" t="s">
        <v>831</v>
      </c>
      <c r="Z43" s="121" t="s">
        <v>832</v>
      </c>
      <c r="AA43" s="121"/>
      <c r="AB43" s="121"/>
      <c r="AC43" s="121" t="s">
        <v>833</v>
      </c>
      <c r="AD43" s="121"/>
      <c r="AE43" s="121" t="s">
        <v>834</v>
      </c>
      <c r="AF43" s="121"/>
      <c r="AG43" s="121"/>
      <c r="AH43" s="121" t="s">
        <v>835</v>
      </c>
      <c r="AI43" s="121"/>
      <c r="AJ43" s="121"/>
      <c r="AK43" s="121" t="s">
        <v>836</v>
      </c>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21"/>
      <c r="BI43" s="121"/>
      <c r="BJ43" s="121"/>
      <c r="BK43" s="121"/>
      <c r="BL43" s="121"/>
      <c r="BM43" s="121" t="s">
        <v>837</v>
      </c>
      <c r="BN43" s="121"/>
      <c r="BO43" s="121"/>
      <c r="BP43" s="121"/>
      <c r="BQ43" s="121"/>
      <c r="BR43" s="121"/>
      <c r="BS43" s="121"/>
      <c r="BT43" s="121"/>
      <c r="BU43" s="121"/>
      <c r="BV43" s="121"/>
      <c r="BW43" s="121"/>
      <c r="BX43" s="121"/>
      <c r="BY43" s="121" t="s">
        <v>838</v>
      </c>
      <c r="BZ43" s="121"/>
      <c r="CA43" s="121"/>
      <c r="CB43" s="121"/>
      <c r="CC43" s="121" t="s">
        <v>839</v>
      </c>
      <c r="CD43" s="121"/>
      <c r="CE43" s="121"/>
      <c r="CF43" s="121"/>
      <c r="CG43" s="121"/>
      <c r="CH43" s="121" t="s">
        <v>840</v>
      </c>
      <c r="CI43" s="121"/>
      <c r="CJ43" s="121"/>
      <c r="CK43" s="121"/>
      <c r="CL43" s="121"/>
      <c r="CM43" s="121"/>
      <c r="CN43" s="121"/>
      <c r="CO43" s="121"/>
      <c r="CP43" s="121"/>
      <c r="CQ43" s="121"/>
      <c r="CR43" s="121"/>
      <c r="CS43" s="121"/>
      <c r="CT43" s="121"/>
      <c r="CU43" s="121"/>
      <c r="CV43" s="121"/>
      <c r="CW43" s="121"/>
      <c r="CX43" s="121"/>
      <c r="CY43" s="121"/>
      <c r="CZ43" s="121"/>
    </row>
    <row r="44" spans="2:104" x14ac:dyDescent="0.45">
      <c r="B44" s="14" t="s">
        <v>315</v>
      </c>
      <c r="C44" s="14" t="s">
        <v>230</v>
      </c>
      <c r="D44" s="14" t="s">
        <v>347</v>
      </c>
      <c r="F44" s="121"/>
      <c r="G44" s="121"/>
      <c r="H44" s="121"/>
      <c r="I44" s="121"/>
      <c r="J44" s="121"/>
      <c r="K44" s="121"/>
      <c r="L44" s="121" t="s">
        <v>828</v>
      </c>
      <c r="M44" s="121"/>
      <c r="N44" s="121" t="s">
        <v>841</v>
      </c>
      <c r="O44" s="121"/>
      <c r="P44" s="121" t="s">
        <v>842</v>
      </c>
      <c r="Q44" s="121"/>
      <c r="R44" s="121"/>
      <c r="S44" s="121"/>
      <c r="T44" s="121"/>
      <c r="U44" s="121"/>
      <c r="V44" s="121"/>
      <c r="W44" s="121"/>
      <c r="X44" s="121"/>
      <c r="Y44" s="121" t="s">
        <v>843</v>
      </c>
      <c r="Z44" s="121" t="s">
        <v>844</v>
      </c>
      <c r="AA44" s="121"/>
      <c r="AB44" s="121"/>
      <c r="AC44" s="121" t="s">
        <v>845</v>
      </c>
      <c r="AD44" s="121"/>
      <c r="AE44" s="121"/>
      <c r="AF44" s="121"/>
      <c r="AG44" s="121"/>
      <c r="AH44" s="121"/>
      <c r="AI44" s="121"/>
      <c r="AJ44" s="121"/>
      <c r="AK44" s="121" t="s">
        <v>846</v>
      </c>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21"/>
      <c r="BI44" s="121"/>
      <c r="BJ44" s="121"/>
      <c r="BK44" s="121"/>
      <c r="BL44" s="121"/>
      <c r="BM44" s="121" t="s">
        <v>847</v>
      </c>
      <c r="BN44" s="121"/>
      <c r="BO44" s="121"/>
      <c r="BP44" s="121"/>
      <c r="BQ44" s="121"/>
      <c r="BR44" s="121"/>
      <c r="BS44" s="121"/>
      <c r="BT44" s="121"/>
      <c r="BU44" s="121"/>
      <c r="BV44" s="121"/>
      <c r="BW44" s="121"/>
      <c r="BX44" s="121"/>
      <c r="BY44" s="121" t="s">
        <v>848</v>
      </c>
      <c r="BZ44" s="121"/>
      <c r="CA44" s="121"/>
      <c r="CB44" s="121"/>
      <c r="CC44" s="121"/>
      <c r="CD44" s="121"/>
      <c r="CE44" s="121"/>
      <c r="CF44" s="121"/>
      <c r="CG44" s="121"/>
      <c r="CH44" s="121" t="s">
        <v>849</v>
      </c>
      <c r="CI44" s="121"/>
      <c r="CJ44" s="121"/>
      <c r="CK44" s="121"/>
      <c r="CL44" s="121"/>
      <c r="CM44" s="121"/>
      <c r="CN44" s="121"/>
      <c r="CO44" s="121"/>
      <c r="CP44" s="121"/>
      <c r="CQ44" s="121"/>
      <c r="CR44" s="121"/>
      <c r="CS44" s="121"/>
      <c r="CT44" s="121"/>
      <c r="CU44" s="121"/>
      <c r="CV44" s="121"/>
      <c r="CW44" s="121"/>
      <c r="CX44" s="121"/>
      <c r="CY44" s="121"/>
      <c r="CZ44" s="121"/>
    </row>
    <row r="45" spans="2:104" x14ac:dyDescent="0.45">
      <c r="B45" s="122" t="s">
        <v>315</v>
      </c>
      <c r="C45" s="14" t="s">
        <v>230</v>
      </c>
      <c r="D45" s="14" t="s">
        <v>440</v>
      </c>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21"/>
      <c r="BI45" s="121"/>
      <c r="BJ45" s="121"/>
      <c r="BK45" s="121"/>
      <c r="BL45" s="121"/>
      <c r="BM45" s="121"/>
      <c r="BN45" s="121"/>
      <c r="BO45" s="121"/>
      <c r="BP45" s="121"/>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1"/>
      <c r="CS45" s="121"/>
      <c r="CT45" s="121"/>
      <c r="CU45" s="121"/>
      <c r="CV45" s="121"/>
      <c r="CW45" s="121"/>
      <c r="CX45" s="121"/>
      <c r="CY45" s="121"/>
      <c r="CZ45" s="121"/>
    </row>
    <row r="46" spans="2:104" x14ac:dyDescent="0.45">
      <c r="B46" s="122" t="s">
        <v>315</v>
      </c>
      <c r="C46" s="14" t="s">
        <v>230</v>
      </c>
      <c r="D46" s="14" t="s">
        <v>532</v>
      </c>
    </row>
    <row r="47" spans="2:104" x14ac:dyDescent="0.45">
      <c r="B47" s="122" t="s">
        <v>315</v>
      </c>
      <c r="C47" s="14" t="s">
        <v>230</v>
      </c>
      <c r="D47" s="14" t="s">
        <v>613</v>
      </c>
    </row>
    <row r="48" spans="2:104" x14ac:dyDescent="0.45">
      <c r="B48" s="122" t="s">
        <v>315</v>
      </c>
      <c r="C48" s="14" t="s">
        <v>230</v>
      </c>
      <c r="D48" s="14" t="s">
        <v>681</v>
      </c>
    </row>
    <row r="49" spans="2:104" x14ac:dyDescent="0.45">
      <c r="B49" s="122" t="s">
        <v>315</v>
      </c>
      <c r="C49" s="14" t="s">
        <v>230</v>
      </c>
      <c r="D49" s="14" t="s">
        <v>736</v>
      </c>
    </row>
    <row r="50" spans="2:104" x14ac:dyDescent="0.45">
      <c r="B50" s="121" t="s">
        <v>324</v>
      </c>
      <c r="C50" s="14" t="s">
        <v>194</v>
      </c>
      <c r="D50" s="14" t="s">
        <v>348</v>
      </c>
    </row>
    <row r="51" spans="2:104" x14ac:dyDescent="0.45">
      <c r="B51" s="122" t="s">
        <v>324</v>
      </c>
      <c r="C51" s="14" t="s">
        <v>194</v>
      </c>
      <c r="D51" s="14" t="s">
        <v>441</v>
      </c>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row>
    <row r="52" spans="2:104" x14ac:dyDescent="0.45">
      <c r="B52" s="14" t="s">
        <v>324</v>
      </c>
      <c r="C52" s="14" t="s">
        <v>194</v>
      </c>
      <c r="D52" s="14" t="s">
        <v>533</v>
      </c>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row>
    <row r="53" spans="2:104" x14ac:dyDescent="0.45">
      <c r="B53" s="122" t="s">
        <v>324</v>
      </c>
      <c r="C53" s="14" t="s">
        <v>194</v>
      </c>
      <c r="D53" s="14" t="s">
        <v>614</v>
      </c>
    </row>
    <row r="54" spans="2:104" x14ac:dyDescent="0.45">
      <c r="B54" s="122" t="s">
        <v>324</v>
      </c>
      <c r="C54" s="14" t="s">
        <v>194</v>
      </c>
      <c r="D54" s="14" t="s">
        <v>682</v>
      </c>
    </row>
    <row r="55" spans="2:104" x14ac:dyDescent="0.45">
      <c r="B55" s="122" t="s">
        <v>324</v>
      </c>
      <c r="C55" s="14" t="s">
        <v>194</v>
      </c>
      <c r="D55" s="14" t="s">
        <v>737</v>
      </c>
    </row>
    <row r="56" spans="2:104" x14ac:dyDescent="0.45">
      <c r="B56" s="122" t="s">
        <v>324</v>
      </c>
      <c r="C56" s="14" t="s">
        <v>194</v>
      </c>
      <c r="D56" s="14" t="s">
        <v>776</v>
      </c>
    </row>
    <row r="57" spans="2:104" x14ac:dyDescent="0.45">
      <c r="B57" s="122" t="s">
        <v>324</v>
      </c>
      <c r="C57" s="14" t="s">
        <v>194</v>
      </c>
      <c r="D57" s="14" t="s">
        <v>810</v>
      </c>
    </row>
    <row r="58" spans="2:104" x14ac:dyDescent="0.45">
      <c r="B58" s="122" t="s">
        <v>324</v>
      </c>
      <c r="C58" s="14" t="s">
        <v>194</v>
      </c>
      <c r="D58" s="14" t="s">
        <v>829</v>
      </c>
    </row>
    <row r="59" spans="2:104" x14ac:dyDescent="0.45">
      <c r="B59" s="122" t="s">
        <v>324</v>
      </c>
      <c r="C59" s="14" t="s">
        <v>194</v>
      </c>
      <c r="D59" s="14" t="s">
        <v>841</v>
      </c>
    </row>
    <row r="60" spans="2:104" x14ac:dyDescent="0.45">
      <c r="B60" s="122" t="s">
        <v>324</v>
      </c>
      <c r="C60" s="14" t="s">
        <v>214</v>
      </c>
      <c r="D60" s="14" t="s">
        <v>349</v>
      </c>
    </row>
    <row r="61" spans="2:104" x14ac:dyDescent="0.45">
      <c r="B61" s="122" t="s">
        <v>324</v>
      </c>
      <c r="C61" s="14" t="s">
        <v>214</v>
      </c>
      <c r="D61" s="14" t="s">
        <v>442</v>
      </c>
    </row>
    <row r="62" spans="2:104" x14ac:dyDescent="0.45">
      <c r="B62" s="122" t="s">
        <v>324</v>
      </c>
      <c r="C62" s="14" t="s">
        <v>214</v>
      </c>
      <c r="D62" s="14" t="s">
        <v>534</v>
      </c>
    </row>
    <row r="63" spans="2:104" x14ac:dyDescent="0.45">
      <c r="B63" s="122" t="s">
        <v>324</v>
      </c>
      <c r="C63" s="14" t="s">
        <v>214</v>
      </c>
      <c r="D63" s="14" t="s">
        <v>615</v>
      </c>
    </row>
    <row r="64" spans="2:104" x14ac:dyDescent="0.45">
      <c r="B64" s="14" t="s">
        <v>324</v>
      </c>
      <c r="C64" s="14" t="s">
        <v>214</v>
      </c>
      <c r="D64" s="14" t="s">
        <v>683</v>
      </c>
    </row>
    <row r="65" spans="2:4" x14ac:dyDescent="0.45">
      <c r="B65" s="122" t="s">
        <v>324</v>
      </c>
      <c r="C65" s="14" t="s">
        <v>214</v>
      </c>
      <c r="D65" s="14" t="s">
        <v>738</v>
      </c>
    </row>
    <row r="66" spans="2:4" x14ac:dyDescent="0.45">
      <c r="B66" s="122" t="s">
        <v>324</v>
      </c>
      <c r="C66" s="14" t="s">
        <v>214</v>
      </c>
      <c r="D66" s="14" t="s">
        <v>777</v>
      </c>
    </row>
    <row r="67" spans="2:4" x14ac:dyDescent="0.45">
      <c r="B67" s="122" t="s">
        <v>324</v>
      </c>
      <c r="C67" s="14" t="s">
        <v>231</v>
      </c>
      <c r="D67" s="14" t="s">
        <v>350</v>
      </c>
    </row>
    <row r="68" spans="2:4" x14ac:dyDescent="0.45">
      <c r="B68" s="122" t="s">
        <v>324</v>
      </c>
      <c r="C68" s="14" t="s">
        <v>231</v>
      </c>
      <c r="D68" s="14" t="s">
        <v>443</v>
      </c>
    </row>
    <row r="69" spans="2:4" x14ac:dyDescent="0.45">
      <c r="B69" s="122" t="s">
        <v>324</v>
      </c>
      <c r="C69" s="14" t="s">
        <v>231</v>
      </c>
      <c r="D69" s="14" t="s">
        <v>535</v>
      </c>
    </row>
    <row r="70" spans="2:4" x14ac:dyDescent="0.45">
      <c r="B70" s="14" t="s">
        <v>324</v>
      </c>
      <c r="C70" s="14" t="s">
        <v>231</v>
      </c>
      <c r="D70" s="14" t="s">
        <v>616</v>
      </c>
    </row>
    <row r="71" spans="2:4" x14ac:dyDescent="0.45">
      <c r="B71" s="122" t="s">
        <v>324</v>
      </c>
      <c r="C71" s="14" t="s">
        <v>231</v>
      </c>
      <c r="D71" s="14" t="s">
        <v>684</v>
      </c>
    </row>
    <row r="72" spans="2:4" x14ac:dyDescent="0.45">
      <c r="B72" s="122" t="s">
        <v>324</v>
      </c>
      <c r="C72" s="14" t="s">
        <v>231</v>
      </c>
      <c r="D72" s="14" t="s">
        <v>739</v>
      </c>
    </row>
    <row r="73" spans="2:4" x14ac:dyDescent="0.45">
      <c r="B73" s="14" t="s">
        <v>324</v>
      </c>
      <c r="C73" s="14" t="s">
        <v>231</v>
      </c>
      <c r="D73" s="14" t="s">
        <v>778</v>
      </c>
    </row>
    <row r="74" spans="2:4" x14ac:dyDescent="0.45">
      <c r="B74" s="122" t="s">
        <v>324</v>
      </c>
      <c r="C74" s="14" t="s">
        <v>231</v>
      </c>
      <c r="D74" s="14" t="s">
        <v>811</v>
      </c>
    </row>
    <row r="75" spans="2:4" x14ac:dyDescent="0.45">
      <c r="B75" s="122" t="s">
        <v>324</v>
      </c>
      <c r="C75" s="14" t="s">
        <v>231</v>
      </c>
      <c r="D75" s="14" t="s">
        <v>830</v>
      </c>
    </row>
    <row r="76" spans="2:4" x14ac:dyDescent="0.45">
      <c r="B76" s="122" t="s">
        <v>324</v>
      </c>
      <c r="C76" s="14" t="s">
        <v>231</v>
      </c>
      <c r="D76" s="14" t="s">
        <v>842</v>
      </c>
    </row>
    <row r="77" spans="2:4" x14ac:dyDescent="0.45">
      <c r="B77" s="14" t="s">
        <v>324</v>
      </c>
      <c r="C77" s="14" t="s">
        <v>850</v>
      </c>
      <c r="D77" s="14" t="s">
        <v>351</v>
      </c>
    </row>
    <row r="78" spans="2:4" x14ac:dyDescent="0.45">
      <c r="B78" s="122" t="s">
        <v>324</v>
      </c>
      <c r="C78" s="14" t="s">
        <v>850</v>
      </c>
      <c r="D78" s="14" t="s">
        <v>444</v>
      </c>
    </row>
    <row r="79" spans="2:4" x14ac:dyDescent="0.45">
      <c r="B79" s="122" t="s">
        <v>324</v>
      </c>
      <c r="C79" s="14" t="s">
        <v>850</v>
      </c>
      <c r="D79" s="14" t="s">
        <v>536</v>
      </c>
    </row>
    <row r="80" spans="2:4" x14ac:dyDescent="0.45">
      <c r="B80" s="14" t="s">
        <v>324</v>
      </c>
      <c r="C80" s="14" t="s">
        <v>850</v>
      </c>
      <c r="D80" s="14" t="s">
        <v>617</v>
      </c>
    </row>
    <row r="81" spans="2:4" x14ac:dyDescent="0.45">
      <c r="B81" s="122" t="s">
        <v>324</v>
      </c>
      <c r="C81" s="14" t="s">
        <v>850</v>
      </c>
      <c r="D81" s="14" t="s">
        <v>685</v>
      </c>
    </row>
    <row r="82" spans="2:4" x14ac:dyDescent="0.45">
      <c r="B82" s="122" t="s">
        <v>324</v>
      </c>
      <c r="C82" s="14" t="s">
        <v>253</v>
      </c>
      <c r="D82" s="14" t="s">
        <v>352</v>
      </c>
    </row>
    <row r="83" spans="2:4" x14ac:dyDescent="0.45">
      <c r="B83" s="14" t="s">
        <v>324</v>
      </c>
      <c r="C83" s="14" t="s">
        <v>253</v>
      </c>
      <c r="D83" s="14" t="s">
        <v>445</v>
      </c>
    </row>
    <row r="84" spans="2:4" x14ac:dyDescent="0.45">
      <c r="B84" s="122" t="s">
        <v>324</v>
      </c>
      <c r="C84" s="14" t="s">
        <v>253</v>
      </c>
      <c r="D84" s="14" t="s">
        <v>537</v>
      </c>
    </row>
    <row r="85" spans="2:4" x14ac:dyDescent="0.45">
      <c r="B85" s="14" t="s">
        <v>324</v>
      </c>
      <c r="C85" s="14" t="s">
        <v>253</v>
      </c>
      <c r="D85" s="14" t="s">
        <v>618</v>
      </c>
    </row>
    <row r="86" spans="2:4" x14ac:dyDescent="0.45">
      <c r="B86" s="122" t="s">
        <v>324</v>
      </c>
      <c r="C86" s="14" t="s">
        <v>253</v>
      </c>
      <c r="D86" s="14" t="s">
        <v>686</v>
      </c>
    </row>
    <row r="87" spans="2:4" x14ac:dyDescent="0.45">
      <c r="B87" s="122" t="s">
        <v>324</v>
      </c>
      <c r="C87" s="14" t="s">
        <v>260</v>
      </c>
      <c r="D87" s="14" t="s">
        <v>353</v>
      </c>
    </row>
    <row r="88" spans="2:4" x14ac:dyDescent="0.45">
      <c r="B88" s="14" t="s">
        <v>324</v>
      </c>
      <c r="C88" s="14" t="s">
        <v>260</v>
      </c>
      <c r="D88" s="14" t="s">
        <v>446</v>
      </c>
    </row>
    <row r="89" spans="2:4" x14ac:dyDescent="0.45">
      <c r="B89" s="122" t="s">
        <v>324</v>
      </c>
      <c r="C89" s="14" t="s">
        <v>260</v>
      </c>
      <c r="D89" s="14" t="s">
        <v>538</v>
      </c>
    </row>
    <row r="90" spans="2:4" x14ac:dyDescent="0.45">
      <c r="B90" s="14" t="s">
        <v>324</v>
      </c>
      <c r="C90" s="14" t="s">
        <v>260</v>
      </c>
      <c r="D90" s="14" t="s">
        <v>619</v>
      </c>
    </row>
    <row r="91" spans="2:4" x14ac:dyDescent="0.45">
      <c r="B91" s="122" t="s">
        <v>324</v>
      </c>
      <c r="C91" s="14" t="s">
        <v>260</v>
      </c>
      <c r="D91" s="14" t="s">
        <v>687</v>
      </c>
    </row>
    <row r="92" spans="2:4" x14ac:dyDescent="0.45">
      <c r="B92" s="122" t="s">
        <v>324</v>
      </c>
      <c r="C92" s="14" t="s">
        <v>260</v>
      </c>
      <c r="D92" s="14" t="s">
        <v>740</v>
      </c>
    </row>
    <row r="93" spans="2:4" x14ac:dyDescent="0.45">
      <c r="B93" s="122" t="s">
        <v>324</v>
      </c>
      <c r="C93" s="14" t="s">
        <v>260</v>
      </c>
      <c r="D93" s="14" t="s">
        <v>779</v>
      </c>
    </row>
    <row r="94" spans="2:4" x14ac:dyDescent="0.45">
      <c r="B94" s="122" t="s">
        <v>324</v>
      </c>
      <c r="C94" s="14" t="s">
        <v>266</v>
      </c>
      <c r="D94" s="14" t="s">
        <v>354</v>
      </c>
    </row>
    <row r="95" spans="2:4" x14ac:dyDescent="0.45">
      <c r="B95" s="122" t="s">
        <v>324</v>
      </c>
      <c r="C95" s="14" t="s">
        <v>266</v>
      </c>
      <c r="D95" s="14" t="s">
        <v>447</v>
      </c>
    </row>
    <row r="96" spans="2:4" x14ac:dyDescent="0.45">
      <c r="B96" s="122" t="s">
        <v>324</v>
      </c>
      <c r="C96" s="14" t="s">
        <v>266</v>
      </c>
      <c r="D96" s="14" t="s">
        <v>539</v>
      </c>
    </row>
    <row r="97" spans="2:4" x14ac:dyDescent="0.45">
      <c r="B97" s="122" t="s">
        <v>324</v>
      </c>
      <c r="C97" s="14" t="s">
        <v>266</v>
      </c>
      <c r="D97" s="14" t="s">
        <v>620</v>
      </c>
    </row>
    <row r="98" spans="2:4" x14ac:dyDescent="0.45">
      <c r="B98" s="122" t="s">
        <v>324</v>
      </c>
      <c r="C98" s="14" t="s">
        <v>266</v>
      </c>
      <c r="D98" s="14" t="s">
        <v>688</v>
      </c>
    </row>
    <row r="99" spans="2:4" x14ac:dyDescent="0.45">
      <c r="B99" s="14" t="s">
        <v>324</v>
      </c>
      <c r="C99" s="14" t="s">
        <v>271</v>
      </c>
      <c r="D99" s="14" t="s">
        <v>355</v>
      </c>
    </row>
    <row r="100" spans="2:4" x14ac:dyDescent="0.45">
      <c r="B100" s="122" t="s">
        <v>324</v>
      </c>
      <c r="C100" s="14" t="s">
        <v>271</v>
      </c>
      <c r="D100" s="14" t="s">
        <v>448</v>
      </c>
    </row>
    <row r="101" spans="2:4" x14ac:dyDescent="0.45">
      <c r="B101" s="14" t="s">
        <v>324</v>
      </c>
      <c r="C101" s="14" t="s">
        <v>271</v>
      </c>
      <c r="D101" s="14" t="s">
        <v>540</v>
      </c>
    </row>
    <row r="102" spans="2:4" x14ac:dyDescent="0.45">
      <c r="B102" s="14" t="s">
        <v>324</v>
      </c>
      <c r="C102" s="14" t="s">
        <v>271</v>
      </c>
      <c r="D102" s="14" t="s">
        <v>621</v>
      </c>
    </row>
    <row r="103" spans="2:4" x14ac:dyDescent="0.45">
      <c r="B103" s="14" t="s">
        <v>324</v>
      </c>
      <c r="C103" s="14" t="s">
        <v>271</v>
      </c>
      <c r="D103" s="14" t="s">
        <v>689</v>
      </c>
    </row>
    <row r="104" spans="2:4" x14ac:dyDescent="0.45">
      <c r="B104" s="14" t="s">
        <v>324</v>
      </c>
      <c r="C104" s="14" t="s">
        <v>271</v>
      </c>
      <c r="D104" s="14" t="s">
        <v>741</v>
      </c>
    </row>
    <row r="105" spans="2:4" x14ac:dyDescent="0.45">
      <c r="B105" s="14" t="s">
        <v>324</v>
      </c>
      <c r="C105" s="14" t="s">
        <v>271</v>
      </c>
      <c r="D105" s="14" t="s">
        <v>780</v>
      </c>
    </row>
    <row r="106" spans="2:4" x14ac:dyDescent="0.45">
      <c r="B106" s="14" t="s">
        <v>324</v>
      </c>
      <c r="C106" s="14" t="s">
        <v>271</v>
      </c>
      <c r="D106" s="14" t="s">
        <v>812</v>
      </c>
    </row>
    <row r="107" spans="2:4" x14ac:dyDescent="0.45">
      <c r="B107" s="14" t="s">
        <v>324</v>
      </c>
      <c r="C107" s="14" t="s">
        <v>276</v>
      </c>
      <c r="D107" s="14" t="s">
        <v>356</v>
      </c>
    </row>
    <row r="108" spans="2:4" x14ac:dyDescent="0.45">
      <c r="B108" s="14" t="s">
        <v>324</v>
      </c>
      <c r="C108" s="14" t="s">
        <v>276</v>
      </c>
      <c r="D108" s="14" t="s">
        <v>449</v>
      </c>
    </row>
    <row r="109" spans="2:4" x14ac:dyDescent="0.45">
      <c r="B109" s="14" t="s">
        <v>324</v>
      </c>
      <c r="C109" s="14" t="s">
        <v>276</v>
      </c>
      <c r="D109" s="14" t="s">
        <v>541</v>
      </c>
    </row>
    <row r="110" spans="2:4" x14ac:dyDescent="0.45">
      <c r="B110" s="14" t="s">
        <v>324</v>
      </c>
      <c r="C110" s="14" t="s">
        <v>276</v>
      </c>
      <c r="D110" s="14" t="s">
        <v>622</v>
      </c>
    </row>
    <row r="111" spans="2:4" x14ac:dyDescent="0.45">
      <c r="B111" s="14" t="s">
        <v>324</v>
      </c>
      <c r="C111" s="14" t="s">
        <v>276</v>
      </c>
      <c r="D111" s="14" t="s">
        <v>690</v>
      </c>
    </row>
    <row r="112" spans="2:4" x14ac:dyDescent="0.45">
      <c r="B112" s="14" t="s">
        <v>324</v>
      </c>
      <c r="C112" s="14" t="s">
        <v>276</v>
      </c>
      <c r="D112" s="14" t="s">
        <v>742</v>
      </c>
    </row>
    <row r="113" spans="2:4" x14ac:dyDescent="0.45">
      <c r="B113" s="14" t="s">
        <v>324</v>
      </c>
      <c r="C113" s="14" t="s">
        <v>851</v>
      </c>
      <c r="D113" s="14" t="s">
        <v>357</v>
      </c>
    </row>
    <row r="114" spans="2:4" x14ac:dyDescent="0.45">
      <c r="B114" s="14" t="s">
        <v>324</v>
      </c>
      <c r="C114" s="14" t="s">
        <v>851</v>
      </c>
      <c r="D114" s="14" t="s">
        <v>450</v>
      </c>
    </row>
    <row r="115" spans="2:4" x14ac:dyDescent="0.45">
      <c r="B115" s="14" t="s">
        <v>324</v>
      </c>
      <c r="C115" s="14" t="s">
        <v>851</v>
      </c>
      <c r="D115" s="14" t="s">
        <v>542</v>
      </c>
    </row>
    <row r="116" spans="2:4" x14ac:dyDescent="0.45">
      <c r="B116" s="14" t="s">
        <v>324</v>
      </c>
      <c r="C116" s="14" t="s">
        <v>851</v>
      </c>
      <c r="D116" s="14" t="s">
        <v>623</v>
      </c>
    </row>
    <row r="117" spans="2:4" x14ac:dyDescent="0.45">
      <c r="B117" s="14" t="s">
        <v>324</v>
      </c>
      <c r="C117" s="14" t="s">
        <v>851</v>
      </c>
      <c r="D117" s="14" t="s">
        <v>691</v>
      </c>
    </row>
    <row r="118" spans="2:4" x14ac:dyDescent="0.45">
      <c r="B118" s="14" t="s">
        <v>324</v>
      </c>
      <c r="C118" s="14" t="s">
        <v>851</v>
      </c>
      <c r="D118" s="14" t="s">
        <v>743</v>
      </c>
    </row>
    <row r="119" spans="2:4" x14ac:dyDescent="0.45">
      <c r="B119" s="14" t="s">
        <v>324</v>
      </c>
      <c r="C119" s="14" t="s">
        <v>851</v>
      </c>
      <c r="D119" s="14" t="s">
        <v>781</v>
      </c>
    </row>
    <row r="120" spans="2:4" x14ac:dyDescent="0.45">
      <c r="B120" s="14" t="s">
        <v>324</v>
      </c>
      <c r="C120" s="14" t="s">
        <v>283</v>
      </c>
      <c r="D120" s="14" t="s">
        <v>358</v>
      </c>
    </row>
    <row r="121" spans="2:4" x14ac:dyDescent="0.45">
      <c r="B121" s="14" t="s">
        <v>324</v>
      </c>
      <c r="C121" s="14" t="s">
        <v>283</v>
      </c>
      <c r="D121" s="14" t="s">
        <v>451</v>
      </c>
    </row>
    <row r="122" spans="2:4" x14ac:dyDescent="0.45">
      <c r="B122" s="14" t="s">
        <v>324</v>
      </c>
      <c r="C122" s="14" t="s">
        <v>283</v>
      </c>
      <c r="D122" s="14" t="s">
        <v>543</v>
      </c>
    </row>
    <row r="123" spans="2:4" x14ac:dyDescent="0.45">
      <c r="B123" s="14" t="s">
        <v>324</v>
      </c>
      <c r="C123" s="14" t="s">
        <v>283</v>
      </c>
      <c r="D123" s="14" t="s">
        <v>624</v>
      </c>
    </row>
    <row r="124" spans="2:4" x14ac:dyDescent="0.45">
      <c r="B124" s="14" t="s">
        <v>324</v>
      </c>
      <c r="C124" s="14" t="s">
        <v>283</v>
      </c>
      <c r="D124" s="14" t="s">
        <v>692</v>
      </c>
    </row>
    <row r="125" spans="2:4" x14ac:dyDescent="0.45">
      <c r="B125" s="14" t="s">
        <v>324</v>
      </c>
      <c r="C125" s="14" t="s">
        <v>288</v>
      </c>
      <c r="D125" s="14" t="s">
        <v>359</v>
      </c>
    </row>
    <row r="126" spans="2:4" x14ac:dyDescent="0.45">
      <c r="B126" s="14" t="s">
        <v>324</v>
      </c>
      <c r="C126" s="14" t="s">
        <v>288</v>
      </c>
      <c r="D126" s="14" t="s">
        <v>452</v>
      </c>
    </row>
    <row r="127" spans="2:4" x14ac:dyDescent="0.45">
      <c r="B127" s="14" t="s">
        <v>324</v>
      </c>
      <c r="C127" s="14" t="s">
        <v>288</v>
      </c>
      <c r="D127" s="14" t="s">
        <v>544</v>
      </c>
    </row>
    <row r="128" spans="2:4" x14ac:dyDescent="0.45">
      <c r="B128" s="14" t="s">
        <v>324</v>
      </c>
      <c r="C128" s="14" t="s">
        <v>288</v>
      </c>
      <c r="D128" s="14" t="s">
        <v>625</v>
      </c>
    </row>
    <row r="129" spans="2:4" x14ac:dyDescent="0.45">
      <c r="B129" s="14" t="s">
        <v>324</v>
      </c>
      <c r="C129" s="14" t="s">
        <v>288</v>
      </c>
      <c r="D129" s="14" t="s">
        <v>693</v>
      </c>
    </row>
    <row r="130" spans="2:4" x14ac:dyDescent="0.45">
      <c r="B130" s="14" t="s">
        <v>324</v>
      </c>
      <c r="C130" s="14" t="s">
        <v>288</v>
      </c>
      <c r="D130" s="14" t="s">
        <v>744</v>
      </c>
    </row>
    <row r="131" spans="2:4" x14ac:dyDescent="0.45">
      <c r="B131" s="14" t="s">
        <v>324</v>
      </c>
      <c r="C131" s="14" t="s">
        <v>288</v>
      </c>
      <c r="D131" s="14" t="s">
        <v>782</v>
      </c>
    </row>
    <row r="132" spans="2:4" x14ac:dyDescent="0.45">
      <c r="B132" s="14" t="s">
        <v>324</v>
      </c>
      <c r="C132" s="14" t="s">
        <v>288</v>
      </c>
      <c r="D132" s="14" t="s">
        <v>813</v>
      </c>
    </row>
    <row r="133" spans="2:4" x14ac:dyDescent="0.45">
      <c r="B133" s="14" t="s">
        <v>324</v>
      </c>
      <c r="C133" s="14" t="s">
        <v>288</v>
      </c>
      <c r="D133" s="14" t="s">
        <v>831</v>
      </c>
    </row>
    <row r="134" spans="2:4" x14ac:dyDescent="0.45">
      <c r="B134" s="14" t="s">
        <v>324</v>
      </c>
      <c r="C134" s="14" t="s">
        <v>288</v>
      </c>
      <c r="D134" s="14" t="s">
        <v>843</v>
      </c>
    </row>
    <row r="135" spans="2:4" x14ac:dyDescent="0.45">
      <c r="B135" s="14" t="s">
        <v>324</v>
      </c>
      <c r="C135" s="14" t="s">
        <v>291</v>
      </c>
      <c r="D135" s="14" t="s">
        <v>360</v>
      </c>
    </row>
    <row r="136" spans="2:4" x14ac:dyDescent="0.45">
      <c r="B136" s="14" t="s">
        <v>324</v>
      </c>
      <c r="C136" s="14" t="s">
        <v>291</v>
      </c>
      <c r="D136" s="14" t="s">
        <v>453</v>
      </c>
    </row>
    <row r="137" spans="2:4" x14ac:dyDescent="0.45">
      <c r="B137" s="14" t="s">
        <v>324</v>
      </c>
      <c r="C137" s="14" t="s">
        <v>291</v>
      </c>
      <c r="D137" s="14" t="s">
        <v>545</v>
      </c>
    </row>
    <row r="138" spans="2:4" x14ac:dyDescent="0.45">
      <c r="B138" s="14" t="s">
        <v>324</v>
      </c>
      <c r="C138" s="14" t="s">
        <v>291</v>
      </c>
      <c r="D138" s="14" t="s">
        <v>626</v>
      </c>
    </row>
    <row r="139" spans="2:4" x14ac:dyDescent="0.45">
      <c r="B139" s="14" t="s">
        <v>324</v>
      </c>
      <c r="C139" s="14" t="s">
        <v>291</v>
      </c>
      <c r="D139" s="14" t="s">
        <v>694</v>
      </c>
    </row>
    <row r="140" spans="2:4" x14ac:dyDescent="0.45">
      <c r="B140" s="14" t="s">
        <v>324</v>
      </c>
      <c r="C140" s="14" t="s">
        <v>291</v>
      </c>
      <c r="D140" s="14" t="s">
        <v>745</v>
      </c>
    </row>
    <row r="141" spans="2:4" x14ac:dyDescent="0.45">
      <c r="B141" s="14" t="s">
        <v>324</v>
      </c>
      <c r="C141" s="14" t="s">
        <v>291</v>
      </c>
      <c r="D141" s="14" t="s">
        <v>783</v>
      </c>
    </row>
    <row r="142" spans="2:4" x14ac:dyDescent="0.45">
      <c r="B142" s="14" t="s">
        <v>324</v>
      </c>
      <c r="C142" s="14" t="s">
        <v>291</v>
      </c>
      <c r="D142" s="14" t="s">
        <v>814</v>
      </c>
    </row>
    <row r="143" spans="2:4" x14ac:dyDescent="0.45">
      <c r="B143" s="14" t="s">
        <v>324</v>
      </c>
      <c r="C143" s="14" t="s">
        <v>291</v>
      </c>
      <c r="D143" s="14" t="s">
        <v>832</v>
      </c>
    </row>
    <row r="144" spans="2:4" x14ac:dyDescent="0.45">
      <c r="B144" s="14" t="s">
        <v>324</v>
      </c>
      <c r="C144" s="14" t="s">
        <v>291</v>
      </c>
      <c r="D144" s="14" t="s">
        <v>844</v>
      </c>
    </row>
    <row r="145" spans="2:4" x14ac:dyDescent="0.45">
      <c r="B145" s="14" t="s">
        <v>324</v>
      </c>
      <c r="C145" s="14" t="s">
        <v>293</v>
      </c>
      <c r="D145" s="14" t="s">
        <v>361</v>
      </c>
    </row>
    <row r="146" spans="2:4" x14ac:dyDescent="0.45">
      <c r="B146" s="14" t="s">
        <v>324</v>
      </c>
      <c r="C146" s="14" t="s">
        <v>293</v>
      </c>
      <c r="D146" s="14" t="s">
        <v>454</v>
      </c>
    </row>
    <row r="147" spans="2:4" x14ac:dyDescent="0.45">
      <c r="B147" s="14" t="s">
        <v>324</v>
      </c>
      <c r="C147" s="14" t="s">
        <v>293</v>
      </c>
      <c r="D147" s="14" t="s">
        <v>546</v>
      </c>
    </row>
    <row r="148" spans="2:4" x14ac:dyDescent="0.45">
      <c r="B148" s="14" t="s">
        <v>324</v>
      </c>
      <c r="C148" s="14" t="s">
        <v>293</v>
      </c>
      <c r="D148" s="14" t="s">
        <v>627</v>
      </c>
    </row>
    <row r="149" spans="2:4" x14ac:dyDescent="0.45">
      <c r="B149" s="14" t="s">
        <v>324</v>
      </c>
      <c r="C149" s="14" t="s">
        <v>293</v>
      </c>
      <c r="D149" s="14" t="s">
        <v>695</v>
      </c>
    </row>
    <row r="150" spans="2:4" x14ac:dyDescent="0.45">
      <c r="B150" s="14" t="s">
        <v>324</v>
      </c>
      <c r="C150" s="14" t="s">
        <v>293</v>
      </c>
      <c r="D150" s="14" t="s">
        <v>746</v>
      </c>
    </row>
    <row r="151" spans="2:4" x14ac:dyDescent="0.45">
      <c r="B151" s="14" t="s">
        <v>324</v>
      </c>
      <c r="C151" s="14" t="s">
        <v>293</v>
      </c>
      <c r="D151" s="14" t="s">
        <v>784</v>
      </c>
    </row>
    <row r="152" spans="2:4" x14ac:dyDescent="0.45">
      <c r="B152" s="14" t="s">
        <v>324</v>
      </c>
      <c r="C152" s="14" t="s">
        <v>295</v>
      </c>
      <c r="D152" s="14" t="s">
        <v>362</v>
      </c>
    </row>
    <row r="153" spans="2:4" x14ac:dyDescent="0.45">
      <c r="B153" s="14" t="s">
        <v>324</v>
      </c>
      <c r="C153" s="14" t="s">
        <v>295</v>
      </c>
      <c r="D153" s="14" t="s">
        <v>455</v>
      </c>
    </row>
    <row r="154" spans="2:4" x14ac:dyDescent="0.45">
      <c r="B154" s="14" t="s">
        <v>324</v>
      </c>
      <c r="C154" s="14" t="s">
        <v>295</v>
      </c>
      <c r="D154" s="14" t="s">
        <v>547</v>
      </c>
    </row>
    <row r="155" spans="2:4" x14ac:dyDescent="0.45">
      <c r="B155" s="14" t="s">
        <v>324</v>
      </c>
      <c r="C155" s="14" t="s">
        <v>295</v>
      </c>
      <c r="D155" s="14" t="s">
        <v>628</v>
      </c>
    </row>
    <row r="156" spans="2:4" x14ac:dyDescent="0.45">
      <c r="B156" s="14" t="s">
        <v>324</v>
      </c>
      <c r="C156" s="14" t="s">
        <v>295</v>
      </c>
      <c r="D156" s="14" t="s">
        <v>696</v>
      </c>
    </row>
    <row r="157" spans="2:4" x14ac:dyDescent="0.45">
      <c r="B157" s="14" t="s">
        <v>324</v>
      </c>
      <c r="C157" s="14" t="s">
        <v>295</v>
      </c>
      <c r="D157" s="14" t="s">
        <v>747</v>
      </c>
    </row>
    <row r="158" spans="2:4" x14ac:dyDescent="0.45">
      <c r="B158" s="14" t="s">
        <v>324</v>
      </c>
      <c r="C158" s="14" t="s">
        <v>295</v>
      </c>
      <c r="D158" s="14" t="s">
        <v>785</v>
      </c>
    </row>
    <row r="159" spans="2:4" x14ac:dyDescent="0.45">
      <c r="B159" s="14" t="s">
        <v>324</v>
      </c>
      <c r="C159" s="14" t="s">
        <v>297</v>
      </c>
      <c r="D159" s="14" t="s">
        <v>363</v>
      </c>
    </row>
    <row r="160" spans="2:4" x14ac:dyDescent="0.45">
      <c r="B160" s="14" t="s">
        <v>324</v>
      </c>
      <c r="C160" s="14" t="s">
        <v>297</v>
      </c>
      <c r="D160" s="14" t="s">
        <v>456</v>
      </c>
    </row>
    <row r="161" spans="2:4" x14ac:dyDescent="0.45">
      <c r="B161" s="14" t="s">
        <v>324</v>
      </c>
      <c r="C161" s="14" t="s">
        <v>297</v>
      </c>
      <c r="D161" s="14" t="s">
        <v>548</v>
      </c>
    </row>
    <row r="162" spans="2:4" x14ac:dyDescent="0.45">
      <c r="B162" s="14" t="s">
        <v>324</v>
      </c>
      <c r="C162" s="14" t="s">
        <v>297</v>
      </c>
      <c r="D162" s="14" t="s">
        <v>629</v>
      </c>
    </row>
    <row r="163" spans="2:4" x14ac:dyDescent="0.45">
      <c r="B163" s="14" t="s">
        <v>324</v>
      </c>
      <c r="C163" s="14" t="s">
        <v>297</v>
      </c>
      <c r="D163" s="14" t="s">
        <v>697</v>
      </c>
    </row>
    <row r="164" spans="2:4" x14ac:dyDescent="0.45">
      <c r="B164" s="14" t="s">
        <v>324</v>
      </c>
      <c r="C164" s="14" t="s">
        <v>297</v>
      </c>
      <c r="D164" s="14" t="s">
        <v>748</v>
      </c>
    </row>
    <row r="165" spans="2:4" x14ac:dyDescent="0.45">
      <c r="B165" s="14" t="s">
        <v>324</v>
      </c>
      <c r="C165" s="14" t="s">
        <v>297</v>
      </c>
      <c r="D165" s="14" t="s">
        <v>786</v>
      </c>
    </row>
    <row r="166" spans="2:4" x14ac:dyDescent="0.45">
      <c r="B166" s="14" t="s">
        <v>324</v>
      </c>
      <c r="C166" s="14" t="s">
        <v>297</v>
      </c>
      <c r="D166" s="14" t="s">
        <v>815</v>
      </c>
    </row>
    <row r="167" spans="2:4" x14ac:dyDescent="0.45">
      <c r="B167" s="14" t="s">
        <v>324</v>
      </c>
      <c r="C167" s="14" t="s">
        <v>297</v>
      </c>
      <c r="D167" s="14" t="s">
        <v>833</v>
      </c>
    </row>
    <row r="168" spans="2:4" x14ac:dyDescent="0.45">
      <c r="B168" s="14" t="s">
        <v>324</v>
      </c>
      <c r="C168" s="14" t="s">
        <v>297</v>
      </c>
      <c r="D168" s="14" t="s">
        <v>845</v>
      </c>
    </row>
    <row r="169" spans="2:4" x14ac:dyDescent="0.45">
      <c r="B169" s="14" t="s">
        <v>324</v>
      </c>
      <c r="C169" s="14" t="s">
        <v>299</v>
      </c>
      <c r="D169" s="14" t="s">
        <v>364</v>
      </c>
    </row>
    <row r="170" spans="2:4" x14ac:dyDescent="0.45">
      <c r="B170" s="14" t="s">
        <v>324</v>
      </c>
      <c r="C170" s="14" t="s">
        <v>299</v>
      </c>
      <c r="D170" s="14" t="s">
        <v>457</v>
      </c>
    </row>
    <row r="171" spans="2:4" x14ac:dyDescent="0.45">
      <c r="B171" s="14" t="s">
        <v>324</v>
      </c>
      <c r="C171" s="14" t="s">
        <v>299</v>
      </c>
      <c r="D171" s="14" t="s">
        <v>549</v>
      </c>
    </row>
    <row r="172" spans="2:4" x14ac:dyDescent="0.45">
      <c r="B172" s="14" t="s">
        <v>324</v>
      </c>
      <c r="C172" s="14" t="s">
        <v>299</v>
      </c>
      <c r="D172" s="14" t="s">
        <v>630</v>
      </c>
    </row>
    <row r="173" spans="2:4" x14ac:dyDescent="0.45">
      <c r="B173" s="14" t="s">
        <v>324</v>
      </c>
      <c r="C173" s="14" t="s">
        <v>299</v>
      </c>
      <c r="D173" s="14" t="s">
        <v>698</v>
      </c>
    </row>
    <row r="174" spans="2:4" x14ac:dyDescent="0.45">
      <c r="B174" s="14" t="s">
        <v>324</v>
      </c>
      <c r="C174" s="14" t="s">
        <v>302</v>
      </c>
      <c r="D174" s="14" t="s">
        <v>365</v>
      </c>
    </row>
    <row r="175" spans="2:4" x14ac:dyDescent="0.45">
      <c r="B175" s="14" t="s">
        <v>324</v>
      </c>
      <c r="C175" s="14" t="s">
        <v>302</v>
      </c>
      <c r="D175" s="14" t="s">
        <v>458</v>
      </c>
    </row>
    <row r="176" spans="2:4" x14ac:dyDescent="0.45">
      <c r="B176" s="14" t="s">
        <v>324</v>
      </c>
      <c r="C176" s="14" t="s">
        <v>302</v>
      </c>
      <c r="D176" s="14" t="s">
        <v>550</v>
      </c>
    </row>
    <row r="177" spans="2:4" x14ac:dyDescent="0.45">
      <c r="B177" s="14" t="s">
        <v>324</v>
      </c>
      <c r="C177" s="14" t="s">
        <v>302</v>
      </c>
      <c r="D177" s="14" t="s">
        <v>631</v>
      </c>
    </row>
    <row r="178" spans="2:4" x14ac:dyDescent="0.45">
      <c r="B178" s="14" t="s">
        <v>324</v>
      </c>
      <c r="C178" s="14" t="s">
        <v>302</v>
      </c>
      <c r="D178" s="14" t="s">
        <v>699</v>
      </c>
    </row>
    <row r="179" spans="2:4" x14ac:dyDescent="0.45">
      <c r="B179" s="14" t="s">
        <v>324</v>
      </c>
      <c r="C179" s="14" t="s">
        <v>302</v>
      </c>
      <c r="D179" s="14" t="s">
        <v>749</v>
      </c>
    </row>
    <row r="180" spans="2:4" x14ac:dyDescent="0.45">
      <c r="B180" s="14" t="s">
        <v>324</v>
      </c>
      <c r="C180" s="14" t="s">
        <v>302</v>
      </c>
      <c r="D180" s="14" t="s">
        <v>787</v>
      </c>
    </row>
    <row r="181" spans="2:4" x14ac:dyDescent="0.45">
      <c r="B181" s="14" t="s">
        <v>324</v>
      </c>
      <c r="C181" s="14" t="s">
        <v>302</v>
      </c>
      <c r="D181" s="14" t="s">
        <v>816</v>
      </c>
    </row>
    <row r="182" spans="2:4" x14ac:dyDescent="0.45">
      <c r="B182" s="14" t="s">
        <v>324</v>
      </c>
      <c r="C182" s="14" t="s">
        <v>302</v>
      </c>
      <c r="D182" s="14" t="s">
        <v>834</v>
      </c>
    </row>
    <row r="183" spans="2:4" x14ac:dyDescent="0.45">
      <c r="B183" s="14" t="s">
        <v>324</v>
      </c>
      <c r="C183" s="14" t="s">
        <v>304</v>
      </c>
      <c r="D183" s="14" t="s">
        <v>366</v>
      </c>
    </row>
    <row r="184" spans="2:4" x14ac:dyDescent="0.45">
      <c r="B184" s="14" t="s">
        <v>324</v>
      </c>
      <c r="C184" s="14" t="s">
        <v>304</v>
      </c>
      <c r="D184" s="14" t="s">
        <v>459</v>
      </c>
    </row>
    <row r="185" spans="2:4" x14ac:dyDescent="0.45">
      <c r="B185" s="14" t="s">
        <v>324</v>
      </c>
      <c r="C185" s="14" t="s">
        <v>304</v>
      </c>
      <c r="D185" s="14" t="s">
        <v>551</v>
      </c>
    </row>
    <row r="186" spans="2:4" x14ac:dyDescent="0.45">
      <c r="B186" s="14" t="s">
        <v>324</v>
      </c>
      <c r="C186" s="14" t="s">
        <v>304</v>
      </c>
      <c r="D186" s="14" t="s">
        <v>632</v>
      </c>
    </row>
    <row r="187" spans="2:4" x14ac:dyDescent="0.45">
      <c r="B187" s="14" t="s">
        <v>324</v>
      </c>
      <c r="C187" s="14" t="s">
        <v>304</v>
      </c>
      <c r="D187" s="14" t="s">
        <v>700</v>
      </c>
    </row>
    <row r="188" spans="2:4" x14ac:dyDescent="0.45">
      <c r="B188" s="14" t="s">
        <v>324</v>
      </c>
      <c r="C188" s="14" t="s">
        <v>304</v>
      </c>
      <c r="D188" s="14" t="s">
        <v>750</v>
      </c>
    </row>
    <row r="189" spans="2:4" x14ac:dyDescent="0.45">
      <c r="B189" s="14" t="s">
        <v>324</v>
      </c>
      <c r="C189" s="14" t="s">
        <v>304</v>
      </c>
      <c r="D189" s="14" t="s">
        <v>788</v>
      </c>
    </row>
    <row r="190" spans="2:4" x14ac:dyDescent="0.45">
      <c r="B190" s="14" t="s">
        <v>324</v>
      </c>
      <c r="C190" s="14" t="s">
        <v>306</v>
      </c>
      <c r="D190" s="14" t="s">
        <v>367</v>
      </c>
    </row>
    <row r="191" spans="2:4" x14ac:dyDescent="0.45">
      <c r="B191" s="14" t="s">
        <v>324</v>
      </c>
      <c r="C191" s="14" t="s">
        <v>306</v>
      </c>
      <c r="D191" s="14" t="s">
        <v>460</v>
      </c>
    </row>
    <row r="192" spans="2:4" x14ac:dyDescent="0.45">
      <c r="B192" s="14" t="s">
        <v>324</v>
      </c>
      <c r="C192" s="14" t="s">
        <v>306</v>
      </c>
      <c r="D192" s="14" t="s">
        <v>552</v>
      </c>
    </row>
    <row r="193" spans="2:4" x14ac:dyDescent="0.45">
      <c r="B193" s="14" t="s">
        <v>324</v>
      </c>
      <c r="C193" s="14" t="s">
        <v>306</v>
      </c>
      <c r="D193" s="14" t="s">
        <v>633</v>
      </c>
    </row>
    <row r="194" spans="2:4" x14ac:dyDescent="0.45">
      <c r="B194" s="14" t="s">
        <v>324</v>
      </c>
      <c r="C194" s="14" t="s">
        <v>306</v>
      </c>
      <c r="D194" s="14" t="s">
        <v>701</v>
      </c>
    </row>
    <row r="195" spans="2:4" x14ac:dyDescent="0.45">
      <c r="B195" s="14" t="s">
        <v>324</v>
      </c>
      <c r="C195" s="14" t="s">
        <v>306</v>
      </c>
      <c r="D195" s="14" t="s">
        <v>751</v>
      </c>
    </row>
    <row r="196" spans="2:4" x14ac:dyDescent="0.45">
      <c r="B196" s="14" t="s">
        <v>324</v>
      </c>
      <c r="C196" s="14" t="s">
        <v>306</v>
      </c>
      <c r="D196" s="14" t="s">
        <v>789</v>
      </c>
    </row>
    <row r="197" spans="2:4" x14ac:dyDescent="0.45">
      <c r="B197" s="14" t="s">
        <v>324</v>
      </c>
      <c r="C197" s="14" t="s">
        <v>308</v>
      </c>
      <c r="D197" s="14" t="s">
        <v>368</v>
      </c>
    </row>
    <row r="198" spans="2:4" x14ac:dyDescent="0.45">
      <c r="B198" s="14" t="s">
        <v>324</v>
      </c>
      <c r="C198" s="14" t="s">
        <v>308</v>
      </c>
      <c r="D198" s="14" t="s">
        <v>461</v>
      </c>
    </row>
    <row r="199" spans="2:4" x14ac:dyDescent="0.45">
      <c r="B199" s="14" t="s">
        <v>324</v>
      </c>
      <c r="C199" s="14" t="s">
        <v>308</v>
      </c>
      <c r="D199" s="14" t="s">
        <v>553</v>
      </c>
    </row>
    <row r="200" spans="2:4" x14ac:dyDescent="0.45">
      <c r="B200" s="14" t="s">
        <v>324</v>
      </c>
      <c r="C200" s="14" t="s">
        <v>308</v>
      </c>
      <c r="D200" s="14" t="s">
        <v>634</v>
      </c>
    </row>
    <row r="201" spans="2:4" x14ac:dyDescent="0.45">
      <c r="B201" s="14" t="s">
        <v>324</v>
      </c>
      <c r="C201" s="14" t="s">
        <v>308</v>
      </c>
      <c r="D201" s="14" t="s">
        <v>702</v>
      </c>
    </row>
    <row r="202" spans="2:4" x14ac:dyDescent="0.45">
      <c r="B202" s="14" t="s">
        <v>324</v>
      </c>
      <c r="C202" s="14" t="s">
        <v>308</v>
      </c>
      <c r="D202" s="14" t="s">
        <v>752</v>
      </c>
    </row>
    <row r="203" spans="2:4" x14ac:dyDescent="0.45">
      <c r="B203" s="14" t="s">
        <v>324</v>
      </c>
      <c r="C203" s="14" t="s">
        <v>308</v>
      </c>
      <c r="D203" s="14" t="s">
        <v>790</v>
      </c>
    </row>
    <row r="204" spans="2:4" x14ac:dyDescent="0.45">
      <c r="B204" s="14" t="s">
        <v>324</v>
      </c>
      <c r="C204" s="14" t="s">
        <v>308</v>
      </c>
      <c r="D204" s="14" t="s">
        <v>817</v>
      </c>
    </row>
    <row r="205" spans="2:4" x14ac:dyDescent="0.45">
      <c r="B205" s="14" t="s">
        <v>324</v>
      </c>
      <c r="C205" s="14" t="s">
        <v>308</v>
      </c>
      <c r="D205" s="14" t="s">
        <v>835</v>
      </c>
    </row>
    <row r="206" spans="2:4" x14ac:dyDescent="0.45">
      <c r="B206" s="14" t="s">
        <v>324</v>
      </c>
      <c r="C206" s="14" t="s">
        <v>310</v>
      </c>
      <c r="D206" s="14" t="s">
        <v>369</v>
      </c>
    </row>
    <row r="207" spans="2:4" x14ac:dyDescent="0.45">
      <c r="B207" s="14" t="s">
        <v>324</v>
      </c>
      <c r="C207" s="14" t="s">
        <v>310</v>
      </c>
      <c r="D207" s="14" t="s">
        <v>462</v>
      </c>
    </row>
    <row r="208" spans="2:4" x14ac:dyDescent="0.45">
      <c r="B208" s="14" t="s">
        <v>324</v>
      </c>
      <c r="C208" s="14" t="s">
        <v>310</v>
      </c>
      <c r="D208" s="14" t="s">
        <v>554</v>
      </c>
    </row>
    <row r="209" spans="2:4" x14ac:dyDescent="0.45">
      <c r="B209" s="14" t="s">
        <v>324</v>
      </c>
      <c r="C209" s="14" t="s">
        <v>310</v>
      </c>
      <c r="D209" s="14" t="s">
        <v>635</v>
      </c>
    </row>
    <row r="210" spans="2:4" x14ac:dyDescent="0.45">
      <c r="B210" s="14" t="s">
        <v>324</v>
      </c>
      <c r="C210" s="14" t="s">
        <v>312</v>
      </c>
      <c r="D210" s="14" t="s">
        <v>370</v>
      </c>
    </row>
    <row r="211" spans="2:4" x14ac:dyDescent="0.45">
      <c r="B211" s="14" t="s">
        <v>324</v>
      </c>
      <c r="C211" s="14" t="s">
        <v>312</v>
      </c>
      <c r="D211" s="14" t="s">
        <v>463</v>
      </c>
    </row>
    <row r="212" spans="2:4" x14ac:dyDescent="0.45">
      <c r="B212" s="14" t="s">
        <v>324</v>
      </c>
      <c r="C212" s="14" t="s">
        <v>312</v>
      </c>
      <c r="D212" s="14" t="s">
        <v>555</v>
      </c>
    </row>
    <row r="213" spans="2:4" x14ac:dyDescent="0.45">
      <c r="B213" s="14" t="s">
        <v>324</v>
      </c>
      <c r="C213" s="14" t="s">
        <v>312</v>
      </c>
      <c r="D213" s="14" t="s">
        <v>636</v>
      </c>
    </row>
    <row r="214" spans="2:4" x14ac:dyDescent="0.45">
      <c r="B214" s="14" t="s">
        <v>324</v>
      </c>
      <c r="C214" s="14" t="s">
        <v>312</v>
      </c>
      <c r="D214" s="14" t="s">
        <v>703</v>
      </c>
    </row>
    <row r="215" spans="2:4" x14ac:dyDescent="0.45">
      <c r="B215" s="14" t="s">
        <v>324</v>
      </c>
      <c r="C215" s="14" t="s">
        <v>312</v>
      </c>
      <c r="D215" s="14" t="s">
        <v>753</v>
      </c>
    </row>
    <row r="216" spans="2:4" x14ac:dyDescent="0.45">
      <c r="B216" s="14" t="s">
        <v>324</v>
      </c>
      <c r="C216" s="14" t="s">
        <v>312</v>
      </c>
      <c r="D216" s="14" t="s">
        <v>791</v>
      </c>
    </row>
    <row r="217" spans="2:4" x14ac:dyDescent="0.45">
      <c r="B217" s="14" t="s">
        <v>324</v>
      </c>
      <c r="C217" s="14" t="s">
        <v>314</v>
      </c>
      <c r="D217" s="14" t="s">
        <v>371</v>
      </c>
    </row>
    <row r="218" spans="2:4" x14ac:dyDescent="0.45">
      <c r="B218" s="14" t="s">
        <v>324</v>
      </c>
      <c r="C218" s="14" t="s">
        <v>314</v>
      </c>
      <c r="D218" s="14" t="s">
        <v>464</v>
      </c>
    </row>
    <row r="219" spans="2:4" x14ac:dyDescent="0.45">
      <c r="B219" s="14" t="s">
        <v>324</v>
      </c>
      <c r="C219" s="14" t="s">
        <v>314</v>
      </c>
      <c r="D219" s="14" t="s">
        <v>556</v>
      </c>
    </row>
    <row r="220" spans="2:4" x14ac:dyDescent="0.45">
      <c r="B220" s="14" t="s">
        <v>324</v>
      </c>
      <c r="C220" s="14" t="s">
        <v>314</v>
      </c>
      <c r="D220" s="14" t="s">
        <v>637</v>
      </c>
    </row>
    <row r="221" spans="2:4" x14ac:dyDescent="0.45">
      <c r="B221" s="14" t="s">
        <v>324</v>
      </c>
      <c r="C221" s="14" t="s">
        <v>314</v>
      </c>
      <c r="D221" s="14" t="s">
        <v>704</v>
      </c>
    </row>
    <row r="222" spans="2:4" x14ac:dyDescent="0.45">
      <c r="B222" s="14" t="s">
        <v>324</v>
      </c>
      <c r="C222" s="14" t="s">
        <v>314</v>
      </c>
      <c r="D222" s="14" t="s">
        <v>754</v>
      </c>
    </row>
    <row r="223" spans="2:4" x14ac:dyDescent="0.45">
      <c r="B223" s="14" t="s">
        <v>324</v>
      </c>
      <c r="C223" s="14" t="s">
        <v>314</v>
      </c>
      <c r="D223" s="14" t="s">
        <v>792</v>
      </c>
    </row>
    <row r="224" spans="2:4" x14ac:dyDescent="0.45">
      <c r="B224" s="14" t="s">
        <v>324</v>
      </c>
      <c r="C224" s="14" t="s">
        <v>314</v>
      </c>
      <c r="D224" s="14" t="s">
        <v>818</v>
      </c>
    </row>
    <row r="225" spans="2:4" x14ac:dyDescent="0.45">
      <c r="B225" s="14" t="s">
        <v>324</v>
      </c>
      <c r="C225" s="14" t="s">
        <v>314</v>
      </c>
      <c r="D225" s="14" t="s">
        <v>836</v>
      </c>
    </row>
    <row r="226" spans="2:4" x14ac:dyDescent="0.45">
      <c r="B226" s="14" t="s">
        <v>324</v>
      </c>
      <c r="C226" s="14" t="s">
        <v>314</v>
      </c>
      <c r="D226" s="14" t="s">
        <v>846</v>
      </c>
    </row>
    <row r="227" spans="2:4" x14ac:dyDescent="0.45">
      <c r="B227" s="14" t="s">
        <v>325</v>
      </c>
      <c r="C227" s="14" t="s">
        <v>195</v>
      </c>
      <c r="D227" s="14" t="s">
        <v>372</v>
      </c>
    </row>
    <row r="228" spans="2:4" x14ac:dyDescent="0.45">
      <c r="B228" s="14" t="s">
        <v>325</v>
      </c>
      <c r="C228" s="14" t="s">
        <v>195</v>
      </c>
      <c r="D228" s="14" t="s">
        <v>465</v>
      </c>
    </row>
    <row r="229" spans="2:4" x14ac:dyDescent="0.45">
      <c r="B229" s="14" t="s">
        <v>325</v>
      </c>
      <c r="C229" s="14" t="s">
        <v>215</v>
      </c>
      <c r="D229" s="14" t="s">
        <v>373</v>
      </c>
    </row>
    <row r="230" spans="2:4" x14ac:dyDescent="0.45">
      <c r="B230" s="14" t="s">
        <v>325</v>
      </c>
      <c r="C230" s="14" t="s">
        <v>215</v>
      </c>
      <c r="D230" s="14" t="s">
        <v>466</v>
      </c>
    </row>
    <row r="231" spans="2:4" x14ac:dyDescent="0.45">
      <c r="B231" s="14" t="s">
        <v>325</v>
      </c>
      <c r="C231" s="14" t="s">
        <v>232</v>
      </c>
      <c r="D231" s="14" t="s">
        <v>374</v>
      </c>
    </row>
    <row r="232" spans="2:4" x14ac:dyDescent="0.45">
      <c r="B232" s="14" t="s">
        <v>325</v>
      </c>
      <c r="C232" s="14" t="s">
        <v>232</v>
      </c>
      <c r="D232" s="14" t="s">
        <v>467</v>
      </c>
    </row>
    <row r="233" spans="2:4" x14ac:dyDescent="0.45">
      <c r="B233" s="14" t="s">
        <v>325</v>
      </c>
      <c r="C233" s="14" t="s">
        <v>245</v>
      </c>
      <c r="D233" s="14" t="s">
        <v>375</v>
      </c>
    </row>
    <row r="234" spans="2:4" x14ac:dyDescent="0.45">
      <c r="B234" s="14" t="s">
        <v>325</v>
      </c>
      <c r="C234" s="14" t="s">
        <v>245</v>
      </c>
      <c r="D234" s="14" t="s">
        <v>468</v>
      </c>
    </row>
    <row r="235" spans="2:4" x14ac:dyDescent="0.45">
      <c r="B235" s="14" t="s">
        <v>325</v>
      </c>
      <c r="C235" s="14" t="s">
        <v>245</v>
      </c>
      <c r="D235" s="14" t="s">
        <v>557</v>
      </c>
    </row>
    <row r="236" spans="2:4" x14ac:dyDescent="0.45">
      <c r="B236" s="14" t="s">
        <v>325</v>
      </c>
      <c r="C236" s="14" t="s">
        <v>245</v>
      </c>
      <c r="D236" s="14" t="s">
        <v>638</v>
      </c>
    </row>
    <row r="237" spans="2:4" x14ac:dyDescent="0.45">
      <c r="B237" s="14" t="s">
        <v>326</v>
      </c>
      <c r="C237" s="14" t="s">
        <v>196</v>
      </c>
      <c r="D237" s="14" t="s">
        <v>376</v>
      </c>
    </row>
    <row r="238" spans="2:4" x14ac:dyDescent="0.45">
      <c r="B238" s="14" t="s">
        <v>326</v>
      </c>
      <c r="C238" s="14" t="s">
        <v>196</v>
      </c>
      <c r="D238" s="14" t="s">
        <v>469</v>
      </c>
    </row>
    <row r="239" spans="2:4" x14ac:dyDescent="0.45">
      <c r="B239" s="14" t="s">
        <v>326</v>
      </c>
      <c r="C239" s="14" t="s">
        <v>196</v>
      </c>
      <c r="D239" s="14" t="s">
        <v>558</v>
      </c>
    </row>
    <row r="240" spans="2:4" x14ac:dyDescent="0.45">
      <c r="B240" s="14" t="s">
        <v>326</v>
      </c>
      <c r="C240" s="14" t="s">
        <v>196</v>
      </c>
      <c r="D240" s="14" t="s">
        <v>639</v>
      </c>
    </row>
    <row r="241" spans="2:4" x14ac:dyDescent="0.45">
      <c r="B241" s="14" t="s">
        <v>326</v>
      </c>
      <c r="C241" s="14" t="s">
        <v>216</v>
      </c>
      <c r="D241" s="14" t="s">
        <v>377</v>
      </c>
    </row>
    <row r="242" spans="2:4" x14ac:dyDescent="0.45">
      <c r="B242" s="14" t="s">
        <v>326</v>
      </c>
      <c r="C242" s="14" t="s">
        <v>216</v>
      </c>
      <c r="D242" s="14" t="s">
        <v>470</v>
      </c>
    </row>
    <row r="243" spans="2:4" x14ac:dyDescent="0.45">
      <c r="B243" s="14" t="s">
        <v>326</v>
      </c>
      <c r="C243" s="14" t="s">
        <v>216</v>
      </c>
      <c r="D243" s="14" t="s">
        <v>559</v>
      </c>
    </row>
    <row r="244" spans="2:4" x14ac:dyDescent="0.45">
      <c r="B244" s="14" t="s">
        <v>326</v>
      </c>
      <c r="C244" s="14" t="s">
        <v>216</v>
      </c>
      <c r="D244" s="14" t="s">
        <v>640</v>
      </c>
    </row>
    <row r="245" spans="2:4" x14ac:dyDescent="0.45">
      <c r="B245" s="14" t="s">
        <v>326</v>
      </c>
      <c r="C245" s="14" t="s">
        <v>233</v>
      </c>
      <c r="D245" s="14" t="s">
        <v>378</v>
      </c>
    </row>
    <row r="246" spans="2:4" x14ac:dyDescent="0.45">
      <c r="B246" s="14" t="s">
        <v>326</v>
      </c>
      <c r="C246" s="14" t="s">
        <v>233</v>
      </c>
      <c r="D246" s="14" t="s">
        <v>471</v>
      </c>
    </row>
    <row r="247" spans="2:4" x14ac:dyDescent="0.45">
      <c r="B247" s="14" t="s">
        <v>326</v>
      </c>
      <c r="C247" s="14" t="s">
        <v>233</v>
      </c>
      <c r="D247" s="14" t="s">
        <v>560</v>
      </c>
    </row>
    <row r="248" spans="2:4" x14ac:dyDescent="0.45">
      <c r="B248" s="14" t="s">
        <v>326</v>
      </c>
      <c r="C248" s="14" t="s">
        <v>246</v>
      </c>
      <c r="D248" s="14" t="s">
        <v>379</v>
      </c>
    </row>
    <row r="249" spans="2:4" x14ac:dyDescent="0.45">
      <c r="B249" s="14" t="s">
        <v>326</v>
      </c>
      <c r="C249" s="14" t="s">
        <v>246</v>
      </c>
      <c r="D249" s="14" t="s">
        <v>472</v>
      </c>
    </row>
    <row r="250" spans="2:4" x14ac:dyDescent="0.45">
      <c r="B250" s="14" t="s">
        <v>326</v>
      </c>
      <c r="C250" s="14" t="s">
        <v>254</v>
      </c>
      <c r="D250" s="14" t="s">
        <v>380</v>
      </c>
    </row>
    <row r="251" spans="2:4" x14ac:dyDescent="0.45">
      <c r="B251" s="14" t="s">
        <v>326</v>
      </c>
      <c r="C251" s="14" t="s">
        <v>254</v>
      </c>
      <c r="D251" s="14" t="s">
        <v>473</v>
      </c>
    </row>
    <row r="252" spans="2:4" x14ac:dyDescent="0.45">
      <c r="B252" s="14" t="s">
        <v>326</v>
      </c>
      <c r="C252" s="14" t="s">
        <v>254</v>
      </c>
      <c r="D252" s="14" t="s">
        <v>561</v>
      </c>
    </row>
    <row r="253" spans="2:4" x14ac:dyDescent="0.45">
      <c r="B253" s="14" t="s">
        <v>326</v>
      </c>
      <c r="C253" s="14" t="s">
        <v>254</v>
      </c>
      <c r="D253" s="14" t="s">
        <v>641</v>
      </c>
    </row>
    <row r="254" spans="2:4" x14ac:dyDescent="0.45">
      <c r="B254" s="14" t="s">
        <v>326</v>
      </c>
      <c r="C254" s="14" t="s">
        <v>254</v>
      </c>
      <c r="D254" s="14" t="s">
        <v>705</v>
      </c>
    </row>
    <row r="255" spans="2:4" x14ac:dyDescent="0.45">
      <c r="B255" s="14" t="s">
        <v>326</v>
      </c>
      <c r="C255" s="14" t="s">
        <v>254</v>
      </c>
      <c r="D255" s="14" t="s">
        <v>755</v>
      </c>
    </row>
    <row r="256" spans="2:4" x14ac:dyDescent="0.45">
      <c r="B256" s="14" t="s">
        <v>326</v>
      </c>
      <c r="C256" s="14" t="s">
        <v>254</v>
      </c>
      <c r="D256" s="14" t="s">
        <v>793</v>
      </c>
    </row>
    <row r="257" spans="2:4" x14ac:dyDescent="0.45">
      <c r="B257" s="14" t="s">
        <v>176</v>
      </c>
      <c r="C257" s="14" t="s">
        <v>197</v>
      </c>
      <c r="D257" s="14" t="s">
        <v>381</v>
      </c>
    </row>
    <row r="258" spans="2:4" x14ac:dyDescent="0.45">
      <c r="B258" s="14" t="s">
        <v>176</v>
      </c>
      <c r="C258" s="14" t="s">
        <v>197</v>
      </c>
      <c r="D258" s="14" t="s">
        <v>474</v>
      </c>
    </row>
    <row r="259" spans="2:4" x14ac:dyDescent="0.45">
      <c r="B259" s="14" t="s">
        <v>176</v>
      </c>
      <c r="C259" s="14" t="s">
        <v>217</v>
      </c>
      <c r="D259" s="14" t="s">
        <v>382</v>
      </c>
    </row>
    <row r="260" spans="2:4" x14ac:dyDescent="0.45">
      <c r="B260" s="14" t="s">
        <v>176</v>
      </c>
      <c r="C260" s="14" t="s">
        <v>217</v>
      </c>
      <c r="D260" s="14" t="s">
        <v>475</v>
      </c>
    </row>
    <row r="261" spans="2:4" x14ac:dyDescent="0.45">
      <c r="B261" s="14" t="s">
        <v>176</v>
      </c>
      <c r="C261" s="14" t="s">
        <v>217</v>
      </c>
      <c r="D261" s="14" t="s">
        <v>562</v>
      </c>
    </row>
    <row r="262" spans="2:4" x14ac:dyDescent="0.45">
      <c r="B262" s="14" t="s">
        <v>176</v>
      </c>
      <c r="C262" s="14" t="s">
        <v>217</v>
      </c>
      <c r="D262" s="14" t="s">
        <v>642</v>
      </c>
    </row>
    <row r="263" spans="2:4" x14ac:dyDescent="0.45">
      <c r="B263" s="14" t="s">
        <v>176</v>
      </c>
      <c r="C263" s="14" t="s">
        <v>217</v>
      </c>
      <c r="D263" s="14" t="s">
        <v>706</v>
      </c>
    </row>
    <row r="264" spans="2:4" x14ac:dyDescent="0.45">
      <c r="B264" s="14" t="s">
        <v>176</v>
      </c>
      <c r="C264" s="14" t="s">
        <v>234</v>
      </c>
      <c r="D264" s="14" t="s">
        <v>383</v>
      </c>
    </row>
    <row r="265" spans="2:4" x14ac:dyDescent="0.45">
      <c r="B265" s="14" t="s">
        <v>176</v>
      </c>
      <c r="C265" s="14" t="s">
        <v>234</v>
      </c>
      <c r="D265" s="14" t="s">
        <v>476</v>
      </c>
    </row>
    <row r="266" spans="2:4" x14ac:dyDescent="0.45">
      <c r="B266" s="14" t="s">
        <v>176</v>
      </c>
      <c r="C266" s="14" t="s">
        <v>234</v>
      </c>
      <c r="D266" s="14" t="s">
        <v>563</v>
      </c>
    </row>
    <row r="267" spans="2:4" x14ac:dyDescent="0.45">
      <c r="B267" s="14" t="s">
        <v>176</v>
      </c>
      <c r="C267" s="14" t="s">
        <v>234</v>
      </c>
      <c r="D267" s="14" t="s">
        <v>643</v>
      </c>
    </row>
    <row r="268" spans="2:4" x14ac:dyDescent="0.45">
      <c r="B268" s="14" t="s">
        <v>176</v>
      </c>
      <c r="C268" s="14" t="s">
        <v>234</v>
      </c>
      <c r="D268" s="14" t="s">
        <v>707</v>
      </c>
    </row>
    <row r="269" spans="2:4" x14ac:dyDescent="0.45">
      <c r="B269" s="14" t="s">
        <v>176</v>
      </c>
      <c r="C269" s="14" t="s">
        <v>234</v>
      </c>
      <c r="D269" s="14" t="s">
        <v>756</v>
      </c>
    </row>
    <row r="270" spans="2:4" x14ac:dyDescent="0.45">
      <c r="B270" s="14" t="s">
        <v>176</v>
      </c>
      <c r="C270" s="14" t="s">
        <v>247</v>
      </c>
      <c r="D270" s="14" t="s">
        <v>384</v>
      </c>
    </row>
    <row r="271" spans="2:4" x14ac:dyDescent="0.45">
      <c r="B271" s="14" t="s">
        <v>176</v>
      </c>
      <c r="C271" s="14" t="s">
        <v>247</v>
      </c>
      <c r="D271" s="14" t="s">
        <v>477</v>
      </c>
    </row>
    <row r="272" spans="2:4" x14ac:dyDescent="0.45">
      <c r="B272" s="14" t="s">
        <v>176</v>
      </c>
      <c r="C272" s="14" t="s">
        <v>247</v>
      </c>
      <c r="D272" s="14" t="s">
        <v>564</v>
      </c>
    </row>
    <row r="273" spans="2:4" x14ac:dyDescent="0.45">
      <c r="B273" s="14" t="s">
        <v>176</v>
      </c>
      <c r="C273" s="14" t="s">
        <v>247</v>
      </c>
      <c r="D273" s="14" t="s">
        <v>644</v>
      </c>
    </row>
    <row r="274" spans="2:4" x14ac:dyDescent="0.45">
      <c r="B274" s="14" t="s">
        <v>176</v>
      </c>
      <c r="C274" s="14" t="s">
        <v>247</v>
      </c>
      <c r="D274" s="14" t="s">
        <v>708</v>
      </c>
    </row>
    <row r="275" spans="2:4" x14ac:dyDescent="0.45">
      <c r="B275" s="14" t="s">
        <v>176</v>
      </c>
      <c r="C275" s="14" t="s">
        <v>255</v>
      </c>
      <c r="D275" s="14" t="s">
        <v>385</v>
      </c>
    </row>
    <row r="276" spans="2:4" x14ac:dyDescent="0.45">
      <c r="B276" s="14" t="s">
        <v>176</v>
      </c>
      <c r="C276" s="14" t="s">
        <v>255</v>
      </c>
      <c r="D276" s="14" t="s">
        <v>478</v>
      </c>
    </row>
    <row r="277" spans="2:4" x14ac:dyDescent="0.45">
      <c r="B277" s="14" t="s">
        <v>176</v>
      </c>
      <c r="C277" s="14" t="s">
        <v>255</v>
      </c>
      <c r="D277" s="14" t="s">
        <v>565</v>
      </c>
    </row>
    <row r="278" spans="2:4" x14ac:dyDescent="0.45">
      <c r="B278" s="14" t="s">
        <v>176</v>
      </c>
      <c r="C278" s="14" t="s">
        <v>261</v>
      </c>
      <c r="D278" s="14" t="s">
        <v>386</v>
      </c>
    </row>
    <row r="279" spans="2:4" x14ac:dyDescent="0.45">
      <c r="B279" s="14" t="s">
        <v>176</v>
      </c>
      <c r="C279" s="14" t="s">
        <v>261</v>
      </c>
      <c r="D279" s="14" t="s">
        <v>479</v>
      </c>
    </row>
    <row r="280" spans="2:4" x14ac:dyDescent="0.45">
      <c r="B280" s="14" t="s">
        <v>176</v>
      </c>
      <c r="C280" s="14" t="s">
        <v>261</v>
      </c>
      <c r="D280" s="14" t="s">
        <v>566</v>
      </c>
    </row>
    <row r="281" spans="2:4" x14ac:dyDescent="0.45">
      <c r="B281" s="14" t="s">
        <v>176</v>
      </c>
      <c r="C281" s="14" t="s">
        <v>267</v>
      </c>
      <c r="D281" s="14" t="s">
        <v>387</v>
      </c>
    </row>
    <row r="282" spans="2:4" x14ac:dyDescent="0.45">
      <c r="B282" s="14" t="s">
        <v>176</v>
      </c>
      <c r="C282" s="14" t="s">
        <v>267</v>
      </c>
      <c r="D282" s="14" t="s">
        <v>480</v>
      </c>
    </row>
    <row r="283" spans="2:4" x14ac:dyDescent="0.45">
      <c r="B283" s="14" t="s">
        <v>176</v>
      </c>
      <c r="C283" s="14" t="s">
        <v>267</v>
      </c>
      <c r="D283" s="14" t="s">
        <v>567</v>
      </c>
    </row>
    <row r="284" spans="2:4" x14ac:dyDescent="0.45">
      <c r="B284" s="14" t="s">
        <v>176</v>
      </c>
      <c r="C284" s="14" t="s">
        <v>267</v>
      </c>
      <c r="D284" s="14" t="s">
        <v>645</v>
      </c>
    </row>
    <row r="285" spans="2:4" x14ac:dyDescent="0.45">
      <c r="B285" s="14" t="s">
        <v>176</v>
      </c>
      <c r="C285" s="14" t="s">
        <v>267</v>
      </c>
      <c r="D285" s="14" t="s">
        <v>709</v>
      </c>
    </row>
    <row r="286" spans="2:4" x14ac:dyDescent="0.45">
      <c r="B286" s="14" t="s">
        <v>176</v>
      </c>
      <c r="C286" s="14" t="s">
        <v>267</v>
      </c>
      <c r="D286" s="14" t="s">
        <v>757</v>
      </c>
    </row>
    <row r="287" spans="2:4" x14ac:dyDescent="0.45">
      <c r="B287" s="14" t="s">
        <v>176</v>
      </c>
      <c r="C287" s="14" t="s">
        <v>267</v>
      </c>
      <c r="D287" s="14" t="s">
        <v>794</v>
      </c>
    </row>
    <row r="288" spans="2:4" x14ac:dyDescent="0.45">
      <c r="B288" s="14" t="s">
        <v>176</v>
      </c>
      <c r="C288" s="14" t="s">
        <v>852</v>
      </c>
      <c r="D288" s="14" t="s">
        <v>388</v>
      </c>
    </row>
    <row r="289" spans="2:4" x14ac:dyDescent="0.45">
      <c r="B289" s="14" t="s">
        <v>176</v>
      </c>
      <c r="C289" s="14" t="s">
        <v>852</v>
      </c>
      <c r="D289" s="14" t="s">
        <v>481</v>
      </c>
    </row>
    <row r="290" spans="2:4" x14ac:dyDescent="0.45">
      <c r="B290" s="14" t="s">
        <v>177</v>
      </c>
      <c r="C290" s="14" t="s">
        <v>198</v>
      </c>
      <c r="D290" s="14" t="s">
        <v>389</v>
      </c>
    </row>
    <row r="291" spans="2:4" x14ac:dyDescent="0.45">
      <c r="B291" s="14" t="s">
        <v>177</v>
      </c>
      <c r="C291" s="14" t="s">
        <v>198</v>
      </c>
      <c r="D291" s="14" t="s">
        <v>482</v>
      </c>
    </row>
    <row r="292" spans="2:4" x14ac:dyDescent="0.45">
      <c r="B292" s="14" t="s">
        <v>177</v>
      </c>
      <c r="C292" s="14" t="s">
        <v>218</v>
      </c>
      <c r="D292" s="14" t="s">
        <v>390</v>
      </c>
    </row>
    <row r="293" spans="2:4" x14ac:dyDescent="0.45">
      <c r="B293" s="14" t="s">
        <v>177</v>
      </c>
      <c r="C293" s="14" t="s">
        <v>218</v>
      </c>
      <c r="D293" s="14" t="s">
        <v>483</v>
      </c>
    </row>
    <row r="294" spans="2:4" x14ac:dyDescent="0.45">
      <c r="B294" s="14" t="s">
        <v>177</v>
      </c>
      <c r="C294" s="14" t="s">
        <v>218</v>
      </c>
      <c r="D294" s="14" t="s">
        <v>568</v>
      </c>
    </row>
    <row r="295" spans="2:4" x14ac:dyDescent="0.45">
      <c r="B295" s="14" t="s">
        <v>177</v>
      </c>
      <c r="C295" s="14" t="s">
        <v>218</v>
      </c>
      <c r="D295" s="14" t="s">
        <v>646</v>
      </c>
    </row>
    <row r="296" spans="2:4" x14ac:dyDescent="0.45">
      <c r="B296" s="14" t="s">
        <v>177</v>
      </c>
      <c r="C296" s="14" t="s">
        <v>235</v>
      </c>
      <c r="D296" s="14" t="s">
        <v>391</v>
      </c>
    </row>
    <row r="297" spans="2:4" x14ac:dyDescent="0.45">
      <c r="B297" s="14" t="s">
        <v>177</v>
      </c>
      <c r="C297" s="14" t="s">
        <v>235</v>
      </c>
      <c r="D297" s="14" t="s">
        <v>484</v>
      </c>
    </row>
    <row r="298" spans="2:4" x14ac:dyDescent="0.45">
      <c r="B298" s="14" t="s">
        <v>177</v>
      </c>
      <c r="C298" s="14" t="s">
        <v>235</v>
      </c>
      <c r="D298" s="14" t="s">
        <v>569</v>
      </c>
    </row>
    <row r="299" spans="2:4" x14ac:dyDescent="0.45">
      <c r="B299" s="14" t="s">
        <v>177</v>
      </c>
      <c r="C299" s="16" t="s">
        <v>853</v>
      </c>
      <c r="D299" s="14" t="s">
        <v>392</v>
      </c>
    </row>
    <row r="300" spans="2:4" x14ac:dyDescent="0.45">
      <c r="B300" s="14" t="s">
        <v>177</v>
      </c>
      <c r="C300" s="38" t="s">
        <v>853</v>
      </c>
      <c r="D300" s="14" t="s">
        <v>485</v>
      </c>
    </row>
    <row r="301" spans="2:4" x14ac:dyDescent="0.45">
      <c r="B301" s="14" t="s">
        <v>177</v>
      </c>
      <c r="C301" s="38" t="s">
        <v>853</v>
      </c>
      <c r="D301" s="14" t="s">
        <v>570</v>
      </c>
    </row>
    <row r="302" spans="2:4" x14ac:dyDescent="0.45">
      <c r="B302" s="14" t="s">
        <v>177</v>
      </c>
      <c r="C302" s="38" t="s">
        <v>853</v>
      </c>
      <c r="D302" s="14" t="s">
        <v>647</v>
      </c>
    </row>
    <row r="303" spans="2:4" x14ac:dyDescent="0.45">
      <c r="B303" s="14" t="s">
        <v>177</v>
      </c>
      <c r="C303" s="38" t="s">
        <v>853</v>
      </c>
      <c r="D303" s="14" t="s">
        <v>710</v>
      </c>
    </row>
    <row r="304" spans="2:4" x14ac:dyDescent="0.45">
      <c r="B304" s="14" t="s">
        <v>177</v>
      </c>
      <c r="C304" s="38" t="s">
        <v>853</v>
      </c>
      <c r="D304" s="14" t="s">
        <v>758</v>
      </c>
    </row>
    <row r="305" spans="2:4" x14ac:dyDescent="0.45">
      <c r="B305" s="14" t="s">
        <v>177</v>
      </c>
      <c r="C305" s="38" t="s">
        <v>853</v>
      </c>
      <c r="D305" s="14" t="s">
        <v>795</v>
      </c>
    </row>
    <row r="306" spans="2:4" x14ac:dyDescent="0.45">
      <c r="B306" s="14" t="s">
        <v>177</v>
      </c>
      <c r="C306" s="14" t="s">
        <v>256</v>
      </c>
      <c r="D306" s="14" t="s">
        <v>393</v>
      </c>
    </row>
    <row r="307" spans="2:4" x14ac:dyDescent="0.45">
      <c r="B307" s="14" t="s">
        <v>177</v>
      </c>
      <c r="C307" s="14" t="s">
        <v>256</v>
      </c>
      <c r="D307" s="14" t="s">
        <v>486</v>
      </c>
    </row>
    <row r="308" spans="2:4" x14ac:dyDescent="0.45">
      <c r="B308" s="14" t="s">
        <v>177</v>
      </c>
      <c r="C308" s="14" t="s">
        <v>256</v>
      </c>
      <c r="D308" s="14" t="s">
        <v>571</v>
      </c>
    </row>
    <row r="309" spans="2:4" x14ac:dyDescent="0.45">
      <c r="B309" s="14" t="s">
        <v>177</v>
      </c>
      <c r="C309" s="14" t="s">
        <v>256</v>
      </c>
      <c r="D309" s="14" t="s">
        <v>648</v>
      </c>
    </row>
    <row r="310" spans="2:4" x14ac:dyDescent="0.45">
      <c r="B310" s="14" t="s">
        <v>177</v>
      </c>
      <c r="C310" s="14" t="s">
        <v>256</v>
      </c>
      <c r="D310" s="14" t="s">
        <v>711</v>
      </c>
    </row>
    <row r="311" spans="2:4" x14ac:dyDescent="0.45">
      <c r="B311" s="14" t="s">
        <v>177</v>
      </c>
      <c r="C311" s="14" t="s">
        <v>262</v>
      </c>
      <c r="D311" s="14" t="s">
        <v>394</v>
      </c>
    </row>
    <row r="312" spans="2:4" x14ac:dyDescent="0.45">
      <c r="B312" s="14" t="s">
        <v>177</v>
      </c>
      <c r="C312" s="14" t="s">
        <v>262</v>
      </c>
      <c r="D312" s="14" t="s">
        <v>487</v>
      </c>
    </row>
    <row r="313" spans="2:4" x14ac:dyDescent="0.45">
      <c r="B313" s="14" t="s">
        <v>177</v>
      </c>
      <c r="C313" s="14" t="s">
        <v>262</v>
      </c>
      <c r="D313" s="14" t="s">
        <v>572</v>
      </c>
    </row>
    <row r="314" spans="2:4" x14ac:dyDescent="0.45">
      <c r="B314" s="14" t="s">
        <v>177</v>
      </c>
      <c r="C314" s="14" t="s">
        <v>262</v>
      </c>
      <c r="D314" s="14" t="s">
        <v>649</v>
      </c>
    </row>
    <row r="315" spans="2:4" x14ac:dyDescent="0.45">
      <c r="B315" s="14" t="s">
        <v>177</v>
      </c>
      <c r="C315" s="14" t="s">
        <v>262</v>
      </c>
      <c r="D315" s="14" t="s">
        <v>712</v>
      </c>
    </row>
    <row r="316" spans="2:4" x14ac:dyDescent="0.45">
      <c r="B316" s="14" t="s">
        <v>177</v>
      </c>
      <c r="C316" s="14" t="s">
        <v>268</v>
      </c>
      <c r="D316" s="14" t="s">
        <v>395</v>
      </c>
    </row>
    <row r="317" spans="2:4" x14ac:dyDescent="0.45">
      <c r="B317" s="14" t="s">
        <v>177</v>
      </c>
      <c r="C317" s="14" t="s">
        <v>268</v>
      </c>
      <c r="D317" s="14" t="s">
        <v>854</v>
      </c>
    </row>
    <row r="318" spans="2:4" x14ac:dyDescent="0.45">
      <c r="B318" s="14" t="s">
        <v>177</v>
      </c>
      <c r="C318" s="14" t="s">
        <v>268</v>
      </c>
      <c r="D318" s="14" t="s">
        <v>573</v>
      </c>
    </row>
    <row r="319" spans="2:4" x14ac:dyDescent="0.45">
      <c r="B319" s="14" t="s">
        <v>177</v>
      </c>
      <c r="C319" s="14" t="s">
        <v>268</v>
      </c>
      <c r="D319" s="14" t="s">
        <v>855</v>
      </c>
    </row>
    <row r="320" spans="2:4" x14ac:dyDescent="0.45">
      <c r="B320" s="14" t="s">
        <v>177</v>
      </c>
      <c r="C320" s="14" t="s">
        <v>268</v>
      </c>
      <c r="D320" s="14" t="s">
        <v>856</v>
      </c>
    </row>
    <row r="321" spans="2:4" x14ac:dyDescent="0.45">
      <c r="B321" s="14" t="s">
        <v>177</v>
      </c>
      <c r="C321" s="14" t="s">
        <v>268</v>
      </c>
      <c r="D321" s="14" t="s">
        <v>857</v>
      </c>
    </row>
    <row r="322" spans="2:4" x14ac:dyDescent="0.45">
      <c r="B322" s="14" t="s">
        <v>177</v>
      </c>
      <c r="C322" s="14" t="s">
        <v>268</v>
      </c>
      <c r="D322" s="14" t="s">
        <v>796</v>
      </c>
    </row>
    <row r="323" spans="2:4" x14ac:dyDescent="0.45">
      <c r="B323" s="14" t="s">
        <v>177</v>
      </c>
      <c r="C323" s="14" t="s">
        <v>268</v>
      </c>
      <c r="D323" s="14" t="s">
        <v>819</v>
      </c>
    </row>
    <row r="324" spans="2:4" x14ac:dyDescent="0.45">
      <c r="B324" s="14" t="s">
        <v>177</v>
      </c>
      <c r="C324" s="14" t="s">
        <v>273</v>
      </c>
      <c r="D324" s="14" t="s">
        <v>396</v>
      </c>
    </row>
    <row r="325" spans="2:4" x14ac:dyDescent="0.45">
      <c r="B325" s="14" t="s">
        <v>177</v>
      </c>
      <c r="C325" s="14" t="s">
        <v>273</v>
      </c>
      <c r="D325" s="14" t="s">
        <v>489</v>
      </c>
    </row>
    <row r="326" spans="2:4" x14ac:dyDescent="0.45">
      <c r="B326" s="14" t="s">
        <v>177</v>
      </c>
      <c r="C326" s="14" t="s">
        <v>273</v>
      </c>
      <c r="D326" s="14" t="s">
        <v>574</v>
      </c>
    </row>
    <row r="327" spans="2:4" x14ac:dyDescent="0.45">
      <c r="B327" s="14" t="s">
        <v>177</v>
      </c>
      <c r="C327" s="14" t="s">
        <v>273</v>
      </c>
      <c r="D327" s="14" t="s">
        <v>651</v>
      </c>
    </row>
    <row r="328" spans="2:4" x14ac:dyDescent="0.45">
      <c r="B328" s="14" t="s">
        <v>177</v>
      </c>
      <c r="C328" s="14" t="s">
        <v>273</v>
      </c>
      <c r="D328" s="14" t="s">
        <v>714</v>
      </c>
    </row>
    <row r="329" spans="2:4" x14ac:dyDescent="0.45">
      <c r="B329" s="14" t="s">
        <v>177</v>
      </c>
      <c r="C329" s="14" t="s">
        <v>273</v>
      </c>
      <c r="D329" s="14" t="s">
        <v>760</v>
      </c>
    </row>
    <row r="330" spans="2:4" x14ac:dyDescent="0.45">
      <c r="B330" s="14" t="s">
        <v>177</v>
      </c>
      <c r="C330" s="14" t="s">
        <v>277</v>
      </c>
      <c r="D330" s="14" t="s">
        <v>397</v>
      </c>
    </row>
    <row r="331" spans="2:4" x14ac:dyDescent="0.45">
      <c r="B331" s="14" t="s">
        <v>177</v>
      </c>
      <c r="C331" s="14" t="s">
        <v>277</v>
      </c>
      <c r="D331" s="14" t="s">
        <v>490</v>
      </c>
    </row>
    <row r="332" spans="2:4" x14ac:dyDescent="0.45">
      <c r="B332" s="14" t="s">
        <v>177</v>
      </c>
      <c r="C332" s="14" t="s">
        <v>277</v>
      </c>
      <c r="D332" s="14" t="s">
        <v>575</v>
      </c>
    </row>
    <row r="333" spans="2:4" x14ac:dyDescent="0.45">
      <c r="B333" s="14" t="s">
        <v>177</v>
      </c>
      <c r="C333" s="14" t="s">
        <v>277</v>
      </c>
      <c r="D333" s="14" t="s">
        <v>652</v>
      </c>
    </row>
    <row r="334" spans="2:4" x14ac:dyDescent="0.45">
      <c r="B334" s="14" t="s">
        <v>177</v>
      </c>
      <c r="C334" s="14" t="s">
        <v>277</v>
      </c>
      <c r="D334" s="14" t="s">
        <v>715</v>
      </c>
    </row>
    <row r="335" spans="2:4" x14ac:dyDescent="0.45">
      <c r="B335" s="14" t="s">
        <v>177</v>
      </c>
      <c r="C335" s="14" t="s">
        <v>277</v>
      </c>
      <c r="D335" s="14" t="s">
        <v>761</v>
      </c>
    </row>
    <row r="336" spans="2:4" x14ac:dyDescent="0.45">
      <c r="B336" s="14" t="s">
        <v>177</v>
      </c>
      <c r="C336" s="14" t="s">
        <v>277</v>
      </c>
      <c r="D336" s="14" t="s">
        <v>797</v>
      </c>
    </row>
    <row r="337" spans="2:4" x14ac:dyDescent="0.45">
      <c r="B337" s="14" t="s">
        <v>177</v>
      </c>
      <c r="C337" s="14" t="s">
        <v>277</v>
      </c>
      <c r="D337" s="14" t="s">
        <v>820</v>
      </c>
    </row>
    <row r="338" spans="2:4" x14ac:dyDescent="0.45">
      <c r="B338" s="14" t="s">
        <v>177</v>
      </c>
      <c r="C338" s="14" t="s">
        <v>281</v>
      </c>
      <c r="D338" s="14" t="s">
        <v>398</v>
      </c>
    </row>
    <row r="339" spans="2:4" x14ac:dyDescent="0.45">
      <c r="B339" s="14" t="s">
        <v>177</v>
      </c>
      <c r="C339" s="14" t="s">
        <v>281</v>
      </c>
      <c r="D339" s="14" t="s">
        <v>491</v>
      </c>
    </row>
    <row r="340" spans="2:4" x14ac:dyDescent="0.45">
      <c r="B340" s="14" t="s">
        <v>177</v>
      </c>
      <c r="C340" s="14" t="s">
        <v>281</v>
      </c>
      <c r="D340" s="14" t="s">
        <v>576</v>
      </c>
    </row>
    <row r="341" spans="2:4" x14ac:dyDescent="0.45">
      <c r="B341" s="14" t="s">
        <v>177</v>
      </c>
      <c r="C341" s="14" t="s">
        <v>281</v>
      </c>
      <c r="D341" s="14" t="s">
        <v>653</v>
      </c>
    </row>
    <row r="342" spans="2:4" x14ac:dyDescent="0.45">
      <c r="B342" s="14" t="s">
        <v>177</v>
      </c>
      <c r="C342" s="14" t="s">
        <v>284</v>
      </c>
      <c r="D342" s="14" t="s">
        <v>399</v>
      </c>
    </row>
    <row r="343" spans="2:4" x14ac:dyDescent="0.45">
      <c r="B343" s="14" t="s">
        <v>177</v>
      </c>
      <c r="C343" s="14" t="s">
        <v>284</v>
      </c>
      <c r="D343" s="14" t="s">
        <v>492</v>
      </c>
    </row>
    <row r="344" spans="2:4" x14ac:dyDescent="0.45">
      <c r="B344" s="14" t="s">
        <v>177</v>
      </c>
      <c r="C344" s="14" t="s">
        <v>284</v>
      </c>
      <c r="D344" s="14" t="s">
        <v>577</v>
      </c>
    </row>
    <row r="345" spans="2:4" x14ac:dyDescent="0.45">
      <c r="B345" s="14" t="s">
        <v>177</v>
      </c>
      <c r="C345" s="14" t="s">
        <v>284</v>
      </c>
      <c r="D345" s="14" t="s">
        <v>654</v>
      </c>
    </row>
    <row r="346" spans="2:4" x14ac:dyDescent="0.45">
      <c r="B346" s="14" t="s">
        <v>177</v>
      </c>
      <c r="C346" s="14" t="s">
        <v>284</v>
      </c>
      <c r="D346" s="14" t="s">
        <v>716</v>
      </c>
    </row>
    <row r="347" spans="2:4" x14ac:dyDescent="0.45">
      <c r="B347" s="14" t="s">
        <v>177</v>
      </c>
      <c r="C347" s="14" t="s">
        <v>284</v>
      </c>
      <c r="D347" s="14" t="s">
        <v>762</v>
      </c>
    </row>
    <row r="348" spans="2:4" x14ac:dyDescent="0.45">
      <c r="B348" s="14" t="s">
        <v>177</v>
      </c>
      <c r="C348" s="14" t="s">
        <v>284</v>
      </c>
      <c r="D348" s="14" t="s">
        <v>798</v>
      </c>
    </row>
    <row r="349" spans="2:4" x14ac:dyDescent="0.45">
      <c r="B349" s="14" t="s">
        <v>177</v>
      </c>
      <c r="C349" s="14" t="s">
        <v>284</v>
      </c>
      <c r="D349" s="14" t="s">
        <v>821</v>
      </c>
    </row>
    <row r="350" spans="2:4" x14ac:dyDescent="0.45">
      <c r="B350" s="14" t="s">
        <v>177</v>
      </c>
      <c r="C350" s="14" t="s">
        <v>284</v>
      </c>
      <c r="D350" s="14" t="s">
        <v>837</v>
      </c>
    </row>
    <row r="351" spans="2:4" x14ac:dyDescent="0.45">
      <c r="B351" s="14" t="s">
        <v>177</v>
      </c>
      <c r="C351" s="14" t="s">
        <v>284</v>
      </c>
      <c r="D351" s="14" t="s">
        <v>847</v>
      </c>
    </row>
    <row r="352" spans="2:4" x14ac:dyDescent="0.45">
      <c r="B352" s="14" t="s">
        <v>177</v>
      </c>
      <c r="C352" s="14" t="s">
        <v>289</v>
      </c>
      <c r="D352" s="14" t="s">
        <v>400</v>
      </c>
    </row>
    <row r="353" spans="2:4" x14ac:dyDescent="0.45">
      <c r="B353" s="14" t="s">
        <v>177</v>
      </c>
      <c r="C353" s="14" t="s">
        <v>289</v>
      </c>
      <c r="D353" s="14" t="s">
        <v>493</v>
      </c>
    </row>
    <row r="354" spans="2:4" x14ac:dyDescent="0.45">
      <c r="B354" s="14" t="s">
        <v>177</v>
      </c>
      <c r="C354" s="14" t="s">
        <v>289</v>
      </c>
      <c r="D354" s="14" t="s">
        <v>578</v>
      </c>
    </row>
    <row r="355" spans="2:4" x14ac:dyDescent="0.45">
      <c r="B355" s="14" t="s">
        <v>177</v>
      </c>
      <c r="C355" s="14" t="s">
        <v>289</v>
      </c>
      <c r="D355" s="14" t="s">
        <v>655</v>
      </c>
    </row>
    <row r="356" spans="2:4" x14ac:dyDescent="0.45">
      <c r="B356" s="14" t="s">
        <v>178</v>
      </c>
      <c r="C356" s="14" t="s">
        <v>199</v>
      </c>
      <c r="D356" s="14" t="s">
        <v>401</v>
      </c>
    </row>
    <row r="357" spans="2:4" x14ac:dyDescent="0.45">
      <c r="B357" s="14" t="s">
        <v>178</v>
      </c>
      <c r="C357" s="14" t="s">
        <v>199</v>
      </c>
      <c r="D357" s="14" t="s">
        <v>494</v>
      </c>
    </row>
    <row r="358" spans="2:4" x14ac:dyDescent="0.45">
      <c r="B358" s="14" t="s">
        <v>178</v>
      </c>
      <c r="C358" s="14" t="s">
        <v>199</v>
      </c>
      <c r="D358" s="14" t="s">
        <v>579</v>
      </c>
    </row>
    <row r="359" spans="2:4" x14ac:dyDescent="0.45">
      <c r="B359" s="14" t="s">
        <v>178</v>
      </c>
      <c r="C359" s="14" t="s">
        <v>219</v>
      </c>
      <c r="D359" s="14" t="s">
        <v>402</v>
      </c>
    </row>
    <row r="360" spans="2:4" x14ac:dyDescent="0.45">
      <c r="B360" s="14" t="s">
        <v>178</v>
      </c>
      <c r="C360" s="14" t="s">
        <v>219</v>
      </c>
      <c r="D360" s="14" t="s">
        <v>495</v>
      </c>
    </row>
    <row r="361" spans="2:4" x14ac:dyDescent="0.45">
      <c r="B361" s="14" t="s">
        <v>178</v>
      </c>
      <c r="C361" s="14" t="s">
        <v>219</v>
      </c>
      <c r="D361" s="14" t="s">
        <v>580</v>
      </c>
    </row>
    <row r="362" spans="2:4" ht="33" x14ac:dyDescent="0.45">
      <c r="B362" s="14" t="s">
        <v>178</v>
      </c>
      <c r="C362" s="16" t="s">
        <v>858</v>
      </c>
      <c r="D362" s="14" t="s">
        <v>403</v>
      </c>
    </row>
    <row r="363" spans="2:4" ht="33" x14ac:dyDescent="0.45">
      <c r="B363" s="14" t="s">
        <v>178</v>
      </c>
      <c r="C363" s="38" t="s">
        <v>858</v>
      </c>
      <c r="D363" s="14" t="s">
        <v>496</v>
      </c>
    </row>
    <row r="364" spans="2:4" ht="33" x14ac:dyDescent="0.45">
      <c r="B364" s="14" t="s">
        <v>178</v>
      </c>
      <c r="C364" s="38" t="s">
        <v>858</v>
      </c>
      <c r="D364" s="14" t="s">
        <v>581</v>
      </c>
    </row>
    <row r="365" spans="2:4" ht="33" x14ac:dyDescent="0.45">
      <c r="B365" s="14" t="s">
        <v>178</v>
      </c>
      <c r="C365" s="38" t="s">
        <v>858</v>
      </c>
      <c r="D365" s="14" t="s">
        <v>656</v>
      </c>
    </row>
    <row r="366" spans="2:4" ht="33" x14ac:dyDescent="0.45">
      <c r="B366" s="14" t="s">
        <v>178</v>
      </c>
      <c r="C366" s="38" t="s">
        <v>858</v>
      </c>
      <c r="D366" s="14" t="s">
        <v>717</v>
      </c>
    </row>
    <row r="367" spans="2:4" x14ac:dyDescent="0.45">
      <c r="B367" s="14" t="s">
        <v>178</v>
      </c>
      <c r="C367" s="14" t="s">
        <v>859</v>
      </c>
      <c r="D367" s="14" t="s">
        <v>404</v>
      </c>
    </row>
    <row r="368" spans="2:4" x14ac:dyDescent="0.45">
      <c r="B368" s="14" t="s">
        <v>178</v>
      </c>
      <c r="C368" s="14" t="s">
        <v>859</v>
      </c>
      <c r="D368" s="14" t="s">
        <v>497</v>
      </c>
    </row>
    <row r="369" spans="2:4" x14ac:dyDescent="0.45">
      <c r="B369" s="14" t="s">
        <v>178</v>
      </c>
      <c r="C369" s="14" t="s">
        <v>859</v>
      </c>
      <c r="D369" s="14" t="s">
        <v>582</v>
      </c>
    </row>
    <row r="370" spans="2:4" x14ac:dyDescent="0.45">
      <c r="B370" s="14" t="s">
        <v>178</v>
      </c>
      <c r="C370" s="14" t="s">
        <v>257</v>
      </c>
      <c r="D370" s="14" t="s">
        <v>405</v>
      </c>
    </row>
    <row r="371" spans="2:4" x14ac:dyDescent="0.45">
      <c r="B371" s="14" t="s">
        <v>178</v>
      </c>
      <c r="C371" s="14" t="s">
        <v>257</v>
      </c>
      <c r="D371" s="14" t="s">
        <v>498</v>
      </c>
    </row>
    <row r="372" spans="2:4" x14ac:dyDescent="0.45">
      <c r="B372" s="14" t="s">
        <v>178</v>
      </c>
      <c r="C372" s="14" t="s">
        <v>257</v>
      </c>
      <c r="D372" s="14" t="s">
        <v>583</v>
      </c>
    </row>
    <row r="373" spans="2:4" x14ac:dyDescent="0.45">
      <c r="B373" s="14" t="s">
        <v>178</v>
      </c>
      <c r="C373" s="14" t="s">
        <v>257</v>
      </c>
      <c r="D373" s="14" t="s">
        <v>657</v>
      </c>
    </row>
    <row r="374" spans="2:4" ht="33" x14ac:dyDescent="0.45">
      <c r="B374" s="14" t="s">
        <v>178</v>
      </c>
      <c r="C374" s="16" t="s">
        <v>860</v>
      </c>
      <c r="D374" s="14" t="s">
        <v>406</v>
      </c>
    </row>
    <row r="375" spans="2:4" ht="33" x14ac:dyDescent="0.45">
      <c r="B375" s="14" t="s">
        <v>178</v>
      </c>
      <c r="C375" s="38" t="s">
        <v>860</v>
      </c>
      <c r="D375" s="14" t="s">
        <v>499</v>
      </c>
    </row>
    <row r="376" spans="2:4" ht="33" x14ac:dyDescent="0.45">
      <c r="B376" s="14" t="s">
        <v>178</v>
      </c>
      <c r="C376" s="38" t="s">
        <v>860</v>
      </c>
      <c r="D376" s="14" t="s">
        <v>584</v>
      </c>
    </row>
    <row r="377" spans="2:4" ht="33" x14ac:dyDescent="0.45">
      <c r="B377" s="14" t="s">
        <v>178</v>
      </c>
      <c r="C377" s="38" t="s">
        <v>860</v>
      </c>
      <c r="D377" s="14" t="s">
        <v>861</v>
      </c>
    </row>
    <row r="378" spans="2:4" ht="33" x14ac:dyDescent="0.45">
      <c r="B378" s="14" t="s">
        <v>178</v>
      </c>
      <c r="C378" s="38" t="s">
        <v>860</v>
      </c>
      <c r="D378" s="14" t="s">
        <v>718</v>
      </c>
    </row>
    <row r="379" spans="2:4" ht="33" x14ac:dyDescent="0.45">
      <c r="B379" s="14" t="s">
        <v>178</v>
      </c>
      <c r="C379" s="38" t="s">
        <v>860</v>
      </c>
      <c r="D379" s="14" t="s">
        <v>763</v>
      </c>
    </row>
    <row r="380" spans="2:4" x14ac:dyDescent="0.45">
      <c r="B380" s="14" t="s">
        <v>179</v>
      </c>
      <c r="C380" s="14" t="s">
        <v>200</v>
      </c>
      <c r="D380" s="14" t="s">
        <v>407</v>
      </c>
    </row>
    <row r="381" spans="2:4" x14ac:dyDescent="0.45">
      <c r="B381" s="14" t="s">
        <v>179</v>
      </c>
      <c r="C381" s="14" t="s">
        <v>200</v>
      </c>
      <c r="D381" s="14" t="s">
        <v>500</v>
      </c>
    </row>
    <row r="382" spans="2:4" x14ac:dyDescent="0.45">
      <c r="B382" s="14" t="s">
        <v>179</v>
      </c>
      <c r="C382" s="14" t="s">
        <v>200</v>
      </c>
      <c r="D382" s="14" t="s">
        <v>585</v>
      </c>
    </row>
    <row r="383" spans="2:4" x14ac:dyDescent="0.45">
      <c r="B383" s="14" t="s">
        <v>179</v>
      </c>
      <c r="C383" s="14" t="s">
        <v>220</v>
      </c>
      <c r="D383" s="14" t="s">
        <v>408</v>
      </c>
    </row>
    <row r="384" spans="2:4" x14ac:dyDescent="0.45">
      <c r="B384" s="14" t="s">
        <v>179</v>
      </c>
      <c r="C384" s="14" t="s">
        <v>220</v>
      </c>
      <c r="D384" s="14" t="s">
        <v>501</v>
      </c>
    </row>
    <row r="385" spans="2:4" x14ac:dyDescent="0.45">
      <c r="B385" s="14" t="s">
        <v>179</v>
      </c>
      <c r="C385" s="14" t="s">
        <v>220</v>
      </c>
      <c r="D385" s="14" t="s">
        <v>586</v>
      </c>
    </row>
    <row r="386" spans="2:4" x14ac:dyDescent="0.45">
      <c r="B386" s="14" t="s">
        <v>179</v>
      </c>
      <c r="C386" s="14" t="s">
        <v>220</v>
      </c>
      <c r="D386" s="14" t="s">
        <v>659</v>
      </c>
    </row>
    <row r="387" spans="2:4" x14ac:dyDescent="0.45">
      <c r="B387" s="14" t="s">
        <v>179</v>
      </c>
      <c r="C387" s="14" t="s">
        <v>220</v>
      </c>
      <c r="D387" s="14" t="s">
        <v>719</v>
      </c>
    </row>
    <row r="388" spans="2:4" x14ac:dyDescent="0.45">
      <c r="B388" s="14" t="s">
        <v>179</v>
      </c>
      <c r="C388" s="14" t="s">
        <v>237</v>
      </c>
      <c r="D388" s="14" t="s">
        <v>409</v>
      </c>
    </row>
    <row r="389" spans="2:4" x14ac:dyDescent="0.45">
      <c r="B389" s="14" t="s">
        <v>179</v>
      </c>
      <c r="C389" s="14" t="s">
        <v>237</v>
      </c>
      <c r="D389" s="14" t="s">
        <v>502</v>
      </c>
    </row>
    <row r="390" spans="2:4" x14ac:dyDescent="0.45">
      <c r="B390" s="14" t="s">
        <v>179</v>
      </c>
      <c r="C390" s="14" t="s">
        <v>237</v>
      </c>
      <c r="D390" s="14" t="s">
        <v>587</v>
      </c>
    </row>
    <row r="391" spans="2:4" x14ac:dyDescent="0.45">
      <c r="B391" s="14" t="s">
        <v>179</v>
      </c>
      <c r="C391" s="14" t="s">
        <v>237</v>
      </c>
      <c r="D391" s="14" t="s">
        <v>660</v>
      </c>
    </row>
    <row r="392" spans="2:4" x14ac:dyDescent="0.45">
      <c r="B392" s="14" t="s">
        <v>179</v>
      </c>
      <c r="C392" s="14" t="s">
        <v>237</v>
      </c>
      <c r="D392" s="14" t="s">
        <v>720</v>
      </c>
    </row>
    <row r="393" spans="2:4" x14ac:dyDescent="0.45">
      <c r="B393" s="14" t="s">
        <v>179</v>
      </c>
      <c r="C393" s="14" t="s">
        <v>237</v>
      </c>
      <c r="D393" s="14" t="s">
        <v>764</v>
      </c>
    </row>
    <row r="394" spans="2:4" x14ac:dyDescent="0.45">
      <c r="B394" s="14" t="s">
        <v>179</v>
      </c>
      <c r="C394" s="14" t="s">
        <v>237</v>
      </c>
      <c r="D394" s="14" t="s">
        <v>799</v>
      </c>
    </row>
    <row r="395" spans="2:4" x14ac:dyDescent="0.45">
      <c r="B395" s="14" t="s">
        <v>180</v>
      </c>
      <c r="C395" s="14" t="s">
        <v>201</v>
      </c>
      <c r="D395" s="14" t="s">
        <v>410</v>
      </c>
    </row>
    <row r="396" spans="2:4" x14ac:dyDescent="0.45">
      <c r="B396" s="14" t="s">
        <v>180</v>
      </c>
      <c r="C396" s="14" t="s">
        <v>201</v>
      </c>
      <c r="D396" s="14" t="s">
        <v>503</v>
      </c>
    </row>
    <row r="397" spans="2:4" x14ac:dyDescent="0.45">
      <c r="B397" s="14" t="s">
        <v>180</v>
      </c>
      <c r="C397" s="14" t="s">
        <v>201</v>
      </c>
      <c r="D397" s="14" t="s">
        <v>588</v>
      </c>
    </row>
    <row r="398" spans="2:4" x14ac:dyDescent="0.45">
      <c r="B398" s="14" t="s">
        <v>180</v>
      </c>
      <c r="C398" s="14" t="s">
        <v>862</v>
      </c>
      <c r="D398" s="14" t="s">
        <v>411</v>
      </c>
    </row>
    <row r="399" spans="2:4" x14ac:dyDescent="0.45">
      <c r="B399" s="14" t="s">
        <v>180</v>
      </c>
      <c r="C399" s="14" t="s">
        <v>862</v>
      </c>
      <c r="D399" s="14" t="s">
        <v>504</v>
      </c>
    </row>
    <row r="400" spans="2:4" x14ac:dyDescent="0.45">
      <c r="B400" s="14" t="s">
        <v>180</v>
      </c>
      <c r="C400" s="14" t="s">
        <v>862</v>
      </c>
      <c r="D400" s="14" t="s">
        <v>589</v>
      </c>
    </row>
    <row r="401" spans="2:4" x14ac:dyDescent="0.45">
      <c r="B401" s="14" t="s">
        <v>180</v>
      </c>
      <c r="C401" s="14" t="s">
        <v>862</v>
      </c>
      <c r="D401" s="14" t="s">
        <v>661</v>
      </c>
    </row>
    <row r="402" spans="2:4" x14ac:dyDescent="0.45">
      <c r="B402" s="14" t="s">
        <v>180</v>
      </c>
      <c r="C402" s="14" t="s">
        <v>862</v>
      </c>
      <c r="D402" s="14" t="s">
        <v>721</v>
      </c>
    </row>
    <row r="403" spans="2:4" x14ac:dyDescent="0.45">
      <c r="B403" s="14" t="s">
        <v>180</v>
      </c>
      <c r="C403" s="14" t="s">
        <v>862</v>
      </c>
      <c r="D403" s="14" t="s">
        <v>765</v>
      </c>
    </row>
    <row r="404" spans="2:4" x14ac:dyDescent="0.45">
      <c r="B404" s="14" t="s">
        <v>180</v>
      </c>
      <c r="C404" s="14" t="s">
        <v>862</v>
      </c>
      <c r="D404" s="14" t="s">
        <v>800</v>
      </c>
    </row>
    <row r="405" spans="2:4" x14ac:dyDescent="0.45">
      <c r="B405" s="14" t="s">
        <v>180</v>
      </c>
      <c r="C405" s="14" t="s">
        <v>862</v>
      </c>
      <c r="D405" s="14" t="s">
        <v>822</v>
      </c>
    </row>
    <row r="406" spans="2:4" x14ac:dyDescent="0.45">
      <c r="B406" s="14" t="s">
        <v>180</v>
      </c>
      <c r="C406" s="14" t="s">
        <v>862</v>
      </c>
      <c r="D406" s="14" t="s">
        <v>838</v>
      </c>
    </row>
    <row r="407" spans="2:4" x14ac:dyDescent="0.45">
      <c r="B407" s="14" t="s">
        <v>180</v>
      </c>
      <c r="C407" s="14" t="s">
        <v>862</v>
      </c>
      <c r="D407" s="14" t="s">
        <v>848</v>
      </c>
    </row>
    <row r="408" spans="2:4" x14ac:dyDescent="0.45">
      <c r="B408" s="14" t="s">
        <v>180</v>
      </c>
      <c r="C408" s="14" t="s">
        <v>238</v>
      </c>
      <c r="D408" s="14" t="s">
        <v>412</v>
      </c>
    </row>
    <row r="409" spans="2:4" x14ac:dyDescent="0.45">
      <c r="B409" s="14" t="s">
        <v>180</v>
      </c>
      <c r="C409" s="14" t="s">
        <v>238</v>
      </c>
      <c r="D409" s="14" t="s">
        <v>505</v>
      </c>
    </row>
    <row r="410" spans="2:4" x14ac:dyDescent="0.45">
      <c r="B410" s="14" t="s">
        <v>180</v>
      </c>
      <c r="C410" s="14" t="s">
        <v>863</v>
      </c>
      <c r="D410" s="14" t="s">
        <v>413</v>
      </c>
    </row>
    <row r="411" spans="2:4" x14ac:dyDescent="0.45">
      <c r="B411" s="14" t="s">
        <v>180</v>
      </c>
      <c r="C411" s="14" t="s">
        <v>863</v>
      </c>
      <c r="D411" s="14" t="s">
        <v>506</v>
      </c>
    </row>
    <row r="412" spans="2:4" x14ac:dyDescent="0.45">
      <c r="B412" s="14" t="s">
        <v>180</v>
      </c>
      <c r="C412" s="14" t="s">
        <v>863</v>
      </c>
      <c r="D412" s="14" t="s">
        <v>590</v>
      </c>
    </row>
    <row r="413" spans="2:4" x14ac:dyDescent="0.45">
      <c r="B413" s="14" t="s">
        <v>180</v>
      </c>
      <c r="C413" s="14" t="s">
        <v>863</v>
      </c>
      <c r="D413" s="14" t="s">
        <v>662</v>
      </c>
    </row>
    <row r="414" spans="2:4" x14ac:dyDescent="0.45">
      <c r="B414" s="14" t="s">
        <v>180</v>
      </c>
      <c r="C414" s="14" t="s">
        <v>863</v>
      </c>
      <c r="D414" s="14" t="s">
        <v>722</v>
      </c>
    </row>
    <row r="415" spans="2:4" x14ac:dyDescent="0.45">
      <c r="B415" s="14" t="s">
        <v>180</v>
      </c>
      <c r="C415" s="14" t="s">
        <v>863</v>
      </c>
      <c r="D415" s="14" t="s">
        <v>766</v>
      </c>
    </row>
    <row r="416" spans="2:4" x14ac:dyDescent="0.45">
      <c r="B416" s="14" t="s">
        <v>180</v>
      </c>
      <c r="C416" s="14" t="s">
        <v>863</v>
      </c>
      <c r="D416" s="14" t="s">
        <v>801</v>
      </c>
    </row>
    <row r="417" spans="2:99" x14ac:dyDescent="0.45">
      <c r="B417" s="14" t="s">
        <v>180</v>
      </c>
      <c r="C417" s="14" t="s">
        <v>863</v>
      </c>
      <c r="D417" s="14" t="s">
        <v>823</v>
      </c>
    </row>
    <row r="418" spans="2:99" x14ac:dyDescent="0.45">
      <c r="B418" s="14" t="s">
        <v>181</v>
      </c>
      <c r="C418" s="14" t="s">
        <v>202</v>
      </c>
      <c r="D418" s="14" t="s">
        <v>414</v>
      </c>
    </row>
    <row r="419" spans="2:99" x14ac:dyDescent="0.45">
      <c r="B419" s="14" t="s">
        <v>181</v>
      </c>
      <c r="C419" s="14" t="s">
        <v>202</v>
      </c>
      <c r="D419" s="14" t="s">
        <v>507</v>
      </c>
    </row>
    <row r="420" spans="2:99" x14ac:dyDescent="0.45">
      <c r="B420" s="14" t="s">
        <v>181</v>
      </c>
      <c r="C420" s="14" t="s">
        <v>202</v>
      </c>
      <c r="D420" s="14" t="s">
        <v>591</v>
      </c>
    </row>
    <row r="421" spans="2:99" x14ac:dyDescent="0.45">
      <c r="B421" s="14" t="s">
        <v>181</v>
      </c>
      <c r="C421" s="14" t="s">
        <v>202</v>
      </c>
      <c r="D421" s="14" t="s">
        <v>663</v>
      </c>
    </row>
    <row r="422" spans="2:99" x14ac:dyDescent="0.45">
      <c r="B422" s="14" t="s">
        <v>181</v>
      </c>
      <c r="C422" s="14" t="s">
        <v>202</v>
      </c>
      <c r="D422" s="14" t="s">
        <v>723</v>
      </c>
    </row>
    <row r="423" spans="2:99" x14ac:dyDescent="0.45">
      <c r="B423" s="14" t="s">
        <v>181</v>
      </c>
      <c r="C423" s="14" t="s">
        <v>222</v>
      </c>
      <c r="D423" s="14" t="s">
        <v>415</v>
      </c>
    </row>
    <row r="424" spans="2:99" x14ac:dyDescent="0.45">
      <c r="B424" s="14" t="s">
        <v>181</v>
      </c>
      <c r="C424" s="14" t="s">
        <v>222</v>
      </c>
      <c r="D424" s="14" t="s">
        <v>508</v>
      </c>
    </row>
    <row r="425" spans="2:99" x14ac:dyDescent="0.45">
      <c r="B425" s="14" t="s">
        <v>181</v>
      </c>
      <c r="C425" s="14" t="s">
        <v>222</v>
      </c>
      <c r="D425" s="14" t="s">
        <v>592</v>
      </c>
    </row>
    <row r="426" spans="2:99" x14ac:dyDescent="0.45">
      <c r="B426" s="14" t="s">
        <v>181</v>
      </c>
      <c r="C426" s="14" t="s">
        <v>222</v>
      </c>
      <c r="D426" s="14" t="s">
        <v>664</v>
      </c>
    </row>
    <row r="427" spans="2:99" x14ac:dyDescent="0.45">
      <c r="B427" s="14" t="s">
        <v>181</v>
      </c>
      <c r="C427" s="14" t="s">
        <v>222</v>
      </c>
      <c r="D427" s="14" t="s">
        <v>724</v>
      </c>
    </row>
    <row r="428" spans="2:99" x14ac:dyDescent="0.45">
      <c r="B428" s="14" t="s">
        <v>181</v>
      </c>
      <c r="C428" s="14" t="s">
        <v>222</v>
      </c>
      <c r="D428" s="14" t="s">
        <v>767</v>
      </c>
      <c r="CN428" s="7">
        <v>1</v>
      </c>
      <c r="CO428" s="7">
        <v>0</v>
      </c>
      <c r="CP428" s="7">
        <v>0</v>
      </c>
      <c r="CQ428" s="7">
        <v>0</v>
      </c>
      <c r="CR428" s="7">
        <v>0</v>
      </c>
      <c r="CS428" s="7">
        <v>0</v>
      </c>
      <c r="CT428" s="7">
        <v>0</v>
      </c>
      <c r="CU428" s="7">
        <v>0</v>
      </c>
    </row>
    <row r="429" spans="2:99" x14ac:dyDescent="0.45">
      <c r="B429" s="14" t="s">
        <v>181</v>
      </c>
      <c r="C429" s="14" t="s">
        <v>222</v>
      </c>
      <c r="D429" s="14" t="s">
        <v>802</v>
      </c>
      <c r="CN429" s="7">
        <v>1</v>
      </c>
      <c r="CO429" s="7">
        <v>0</v>
      </c>
      <c r="CP429" s="7">
        <v>0</v>
      </c>
      <c r="CQ429" s="7">
        <v>0</v>
      </c>
      <c r="CR429" s="7">
        <v>0</v>
      </c>
      <c r="CS429" s="7">
        <v>0</v>
      </c>
      <c r="CT429" s="7">
        <v>0</v>
      </c>
      <c r="CU429" s="7">
        <v>0</v>
      </c>
    </row>
    <row r="430" spans="2:99" x14ac:dyDescent="0.45">
      <c r="B430" s="14" t="s">
        <v>181</v>
      </c>
      <c r="C430" s="14" t="s">
        <v>222</v>
      </c>
      <c r="D430" s="14" t="s">
        <v>824</v>
      </c>
      <c r="CN430" s="7">
        <v>1</v>
      </c>
      <c r="CO430" s="7">
        <v>0</v>
      </c>
      <c r="CP430" s="7">
        <v>0</v>
      </c>
      <c r="CQ430" s="7">
        <v>0</v>
      </c>
      <c r="CR430" s="7">
        <v>0</v>
      </c>
      <c r="CS430" s="7">
        <v>1</v>
      </c>
      <c r="CT430" s="7">
        <v>0</v>
      </c>
      <c r="CU430" s="7">
        <v>0</v>
      </c>
    </row>
    <row r="431" spans="2:99" x14ac:dyDescent="0.45">
      <c r="B431" s="14" t="s">
        <v>181</v>
      </c>
      <c r="C431" s="14" t="s">
        <v>222</v>
      </c>
      <c r="D431" s="14" t="s">
        <v>839</v>
      </c>
      <c r="CN431" s="7">
        <v>1</v>
      </c>
      <c r="CO431" s="7">
        <v>0</v>
      </c>
      <c r="CP431" s="7">
        <v>0</v>
      </c>
      <c r="CQ431" s="7">
        <v>0</v>
      </c>
      <c r="CR431" s="7">
        <v>0</v>
      </c>
      <c r="CS431" s="7">
        <v>1</v>
      </c>
      <c r="CT431" s="7">
        <v>0</v>
      </c>
      <c r="CU431" s="7">
        <v>0</v>
      </c>
    </row>
    <row r="432" spans="2:99" x14ac:dyDescent="0.45">
      <c r="B432" s="14" t="s">
        <v>181</v>
      </c>
      <c r="C432" s="14" t="s">
        <v>239</v>
      </c>
      <c r="D432" s="14" t="s">
        <v>416</v>
      </c>
      <c r="CN432" s="7">
        <v>1</v>
      </c>
      <c r="CO432" s="7">
        <v>0</v>
      </c>
      <c r="CP432" s="7">
        <v>0</v>
      </c>
      <c r="CQ432" s="7">
        <v>0</v>
      </c>
      <c r="CR432" s="7">
        <v>0</v>
      </c>
      <c r="CS432" s="7">
        <v>1</v>
      </c>
      <c r="CT432" s="7">
        <v>0</v>
      </c>
      <c r="CU432" s="7">
        <v>0</v>
      </c>
    </row>
    <row r="433" spans="2:4" x14ac:dyDescent="0.45">
      <c r="B433" s="14" t="s">
        <v>181</v>
      </c>
      <c r="C433" s="14" t="s">
        <v>239</v>
      </c>
      <c r="D433" s="14" t="s">
        <v>509</v>
      </c>
    </row>
    <row r="434" spans="2:4" x14ac:dyDescent="0.45">
      <c r="B434" s="14" t="s">
        <v>181</v>
      </c>
      <c r="C434" s="14" t="s">
        <v>239</v>
      </c>
      <c r="D434" s="14" t="s">
        <v>593</v>
      </c>
    </row>
    <row r="435" spans="2:4" x14ac:dyDescent="0.45">
      <c r="B435" s="14" t="s">
        <v>181</v>
      </c>
      <c r="C435" s="14" t="s">
        <v>239</v>
      </c>
      <c r="D435" s="14" t="s">
        <v>864</v>
      </c>
    </row>
    <row r="436" spans="2:4" x14ac:dyDescent="0.45">
      <c r="B436" s="14" t="s">
        <v>182</v>
      </c>
      <c r="C436" s="14" t="s">
        <v>203</v>
      </c>
      <c r="D436" s="14" t="s">
        <v>417</v>
      </c>
    </row>
    <row r="437" spans="2:4" x14ac:dyDescent="0.45">
      <c r="B437" s="14" t="s">
        <v>182</v>
      </c>
      <c r="C437" s="14" t="s">
        <v>203</v>
      </c>
      <c r="D437" s="14" t="s">
        <v>510</v>
      </c>
    </row>
    <row r="438" spans="2:4" x14ac:dyDescent="0.45">
      <c r="B438" s="14" t="s">
        <v>182</v>
      </c>
      <c r="C438" s="14" t="s">
        <v>203</v>
      </c>
      <c r="D438" s="14" t="s">
        <v>594</v>
      </c>
    </row>
    <row r="439" spans="2:4" x14ac:dyDescent="0.45">
      <c r="B439" s="14" t="s">
        <v>182</v>
      </c>
      <c r="C439" s="14" t="s">
        <v>203</v>
      </c>
      <c r="D439" s="14" t="s">
        <v>666</v>
      </c>
    </row>
    <row r="440" spans="2:4" x14ac:dyDescent="0.45">
      <c r="B440" s="14" t="s">
        <v>182</v>
      </c>
      <c r="C440" s="14" t="s">
        <v>203</v>
      </c>
      <c r="D440" s="14" t="s">
        <v>725</v>
      </c>
    </row>
    <row r="441" spans="2:4" x14ac:dyDescent="0.45">
      <c r="B441" s="14" t="s">
        <v>182</v>
      </c>
      <c r="C441" s="14" t="s">
        <v>203</v>
      </c>
      <c r="D441" s="14" t="s">
        <v>768</v>
      </c>
    </row>
    <row r="442" spans="2:4" x14ac:dyDescent="0.45">
      <c r="B442" s="14" t="s">
        <v>182</v>
      </c>
      <c r="C442" s="14" t="s">
        <v>203</v>
      </c>
      <c r="D442" s="14" t="s">
        <v>803</v>
      </c>
    </row>
    <row r="443" spans="2:4" x14ac:dyDescent="0.45">
      <c r="B443" s="14" t="s">
        <v>182</v>
      </c>
      <c r="C443" s="14" t="s">
        <v>223</v>
      </c>
      <c r="D443" s="14" t="s">
        <v>418</v>
      </c>
    </row>
    <row r="444" spans="2:4" x14ac:dyDescent="0.45">
      <c r="B444" s="14" t="s">
        <v>182</v>
      </c>
      <c r="C444" s="14" t="s">
        <v>223</v>
      </c>
      <c r="D444" s="14" t="s">
        <v>511</v>
      </c>
    </row>
    <row r="445" spans="2:4" x14ac:dyDescent="0.45">
      <c r="B445" s="14" t="s">
        <v>182</v>
      </c>
      <c r="C445" s="14" t="s">
        <v>223</v>
      </c>
      <c r="D445" s="14" t="s">
        <v>595</v>
      </c>
    </row>
    <row r="446" spans="2:4" x14ac:dyDescent="0.45">
      <c r="B446" s="14" t="s">
        <v>182</v>
      </c>
      <c r="C446" s="14" t="s">
        <v>223</v>
      </c>
      <c r="D446" s="14" t="s">
        <v>667</v>
      </c>
    </row>
    <row r="447" spans="2:4" x14ac:dyDescent="0.45">
      <c r="B447" s="14" t="s">
        <v>182</v>
      </c>
      <c r="C447" s="14" t="s">
        <v>223</v>
      </c>
      <c r="D447" s="14" t="s">
        <v>726</v>
      </c>
    </row>
    <row r="448" spans="2:4" x14ac:dyDescent="0.45">
      <c r="B448" s="14" t="s">
        <v>182</v>
      </c>
      <c r="C448" s="14" t="s">
        <v>223</v>
      </c>
      <c r="D448" s="14" t="s">
        <v>769</v>
      </c>
    </row>
    <row r="449" spans="2:4" x14ac:dyDescent="0.45">
      <c r="B449" s="14" t="s">
        <v>182</v>
      </c>
      <c r="C449" s="14" t="s">
        <v>223</v>
      </c>
      <c r="D449" s="14" t="s">
        <v>804</v>
      </c>
    </row>
    <row r="450" spans="2:4" x14ac:dyDescent="0.45">
      <c r="B450" s="14" t="s">
        <v>182</v>
      </c>
      <c r="C450" s="14" t="s">
        <v>223</v>
      </c>
      <c r="D450" s="14" t="s">
        <v>825</v>
      </c>
    </row>
    <row r="451" spans="2:4" x14ac:dyDescent="0.45">
      <c r="B451" s="14" t="s">
        <v>182</v>
      </c>
      <c r="C451" s="14" t="s">
        <v>240</v>
      </c>
      <c r="D451" s="14" t="s">
        <v>419</v>
      </c>
    </row>
    <row r="452" spans="2:4" x14ac:dyDescent="0.45">
      <c r="B452" s="14" t="s">
        <v>182</v>
      </c>
      <c r="C452" s="14" t="s">
        <v>240</v>
      </c>
      <c r="D452" s="14" t="s">
        <v>512</v>
      </c>
    </row>
    <row r="453" spans="2:4" x14ac:dyDescent="0.45">
      <c r="B453" s="14" t="s">
        <v>182</v>
      </c>
      <c r="C453" s="14" t="s">
        <v>240</v>
      </c>
      <c r="D453" s="14" t="s">
        <v>596</v>
      </c>
    </row>
    <row r="454" spans="2:4" x14ac:dyDescent="0.45">
      <c r="B454" s="14" t="s">
        <v>182</v>
      </c>
      <c r="C454" s="14" t="s">
        <v>240</v>
      </c>
      <c r="D454" s="14" t="s">
        <v>668</v>
      </c>
    </row>
    <row r="455" spans="2:4" x14ac:dyDescent="0.45">
      <c r="B455" s="14" t="s">
        <v>182</v>
      </c>
      <c r="C455" s="14" t="s">
        <v>240</v>
      </c>
      <c r="D455" s="14" t="s">
        <v>727</v>
      </c>
    </row>
    <row r="456" spans="2:4" x14ac:dyDescent="0.45">
      <c r="B456" s="14" t="s">
        <v>182</v>
      </c>
      <c r="C456" s="14" t="s">
        <v>240</v>
      </c>
      <c r="D456" s="14" t="s">
        <v>770</v>
      </c>
    </row>
    <row r="457" spans="2:4" x14ac:dyDescent="0.45">
      <c r="B457" s="14" t="s">
        <v>182</v>
      </c>
      <c r="C457" s="14" t="s">
        <v>240</v>
      </c>
      <c r="D457" s="14" t="s">
        <v>805</v>
      </c>
    </row>
    <row r="458" spans="2:4" x14ac:dyDescent="0.45">
      <c r="B458" s="14" t="s">
        <v>182</v>
      </c>
      <c r="C458" s="14" t="s">
        <v>240</v>
      </c>
      <c r="D458" s="14" t="s">
        <v>826</v>
      </c>
    </row>
    <row r="459" spans="2:4" x14ac:dyDescent="0.45">
      <c r="B459" s="14" t="s">
        <v>183</v>
      </c>
      <c r="C459" s="14" t="s">
        <v>204</v>
      </c>
      <c r="D459" s="14" t="s">
        <v>420</v>
      </c>
    </row>
    <row r="460" spans="2:4" x14ac:dyDescent="0.45">
      <c r="B460" s="14" t="s">
        <v>183</v>
      </c>
      <c r="C460" s="14" t="s">
        <v>204</v>
      </c>
      <c r="D460" s="14" t="s">
        <v>513</v>
      </c>
    </row>
    <row r="461" spans="2:4" x14ac:dyDescent="0.45">
      <c r="B461" s="14" t="s">
        <v>183</v>
      </c>
      <c r="C461" s="14" t="s">
        <v>204</v>
      </c>
      <c r="D461" s="14" t="s">
        <v>597</v>
      </c>
    </row>
    <row r="462" spans="2:4" x14ac:dyDescent="0.45">
      <c r="B462" s="14" t="s">
        <v>183</v>
      </c>
      <c r="C462" s="14" t="s">
        <v>204</v>
      </c>
      <c r="D462" s="14" t="s">
        <v>669</v>
      </c>
    </row>
    <row r="463" spans="2:4" x14ac:dyDescent="0.45">
      <c r="B463" s="14" t="s">
        <v>183</v>
      </c>
      <c r="C463" s="14" t="s">
        <v>204</v>
      </c>
      <c r="D463" s="14" t="s">
        <v>728</v>
      </c>
    </row>
    <row r="464" spans="2:4" x14ac:dyDescent="0.45">
      <c r="B464" s="14" t="s">
        <v>183</v>
      </c>
      <c r="C464" s="14" t="s">
        <v>204</v>
      </c>
      <c r="D464" s="14" t="s">
        <v>771</v>
      </c>
    </row>
    <row r="465" spans="2:4" x14ac:dyDescent="0.45">
      <c r="B465" s="14" t="s">
        <v>183</v>
      </c>
      <c r="C465" s="14" t="s">
        <v>204</v>
      </c>
      <c r="D465" s="14" t="s">
        <v>806</v>
      </c>
    </row>
    <row r="466" spans="2:4" x14ac:dyDescent="0.45">
      <c r="B466" s="14" t="s">
        <v>183</v>
      </c>
      <c r="C466" s="14" t="s">
        <v>204</v>
      </c>
      <c r="D466" s="14" t="s">
        <v>827</v>
      </c>
    </row>
    <row r="467" spans="2:4" x14ac:dyDescent="0.45">
      <c r="B467" s="14" t="s">
        <v>183</v>
      </c>
      <c r="C467" s="14" t="s">
        <v>204</v>
      </c>
      <c r="D467" s="14" t="s">
        <v>840</v>
      </c>
    </row>
    <row r="468" spans="2:4" x14ac:dyDescent="0.45">
      <c r="B468" s="14" t="s">
        <v>183</v>
      </c>
      <c r="C468" s="14" t="s">
        <v>204</v>
      </c>
      <c r="D468" s="14" t="s">
        <v>865</v>
      </c>
    </row>
    <row r="469" spans="2:4" x14ac:dyDescent="0.45">
      <c r="B469" s="14" t="s">
        <v>183</v>
      </c>
      <c r="C469" s="14" t="s">
        <v>866</v>
      </c>
      <c r="D469" s="14" t="s">
        <v>421</v>
      </c>
    </row>
    <row r="470" spans="2:4" x14ac:dyDescent="0.45">
      <c r="B470" s="14" t="s">
        <v>183</v>
      </c>
      <c r="C470" s="14" t="s">
        <v>866</v>
      </c>
      <c r="D470" s="14" t="s">
        <v>514</v>
      </c>
    </row>
    <row r="471" spans="2:4" x14ac:dyDescent="0.45">
      <c r="B471" s="14" t="s">
        <v>183</v>
      </c>
      <c r="C471" s="14" t="s">
        <v>866</v>
      </c>
      <c r="D471" s="14" t="s">
        <v>598</v>
      </c>
    </row>
    <row r="472" spans="2:4" x14ac:dyDescent="0.45">
      <c r="B472" s="14" t="s">
        <v>183</v>
      </c>
      <c r="C472" s="14" t="s">
        <v>866</v>
      </c>
      <c r="D472" s="14" t="s">
        <v>670</v>
      </c>
    </row>
    <row r="473" spans="2:4" x14ac:dyDescent="0.45">
      <c r="B473" s="14" t="s">
        <v>183</v>
      </c>
      <c r="C473" s="14" t="s">
        <v>866</v>
      </c>
      <c r="D473" s="14" t="s">
        <v>729</v>
      </c>
    </row>
    <row r="474" spans="2:4" x14ac:dyDescent="0.45">
      <c r="B474" s="14" t="s">
        <v>183</v>
      </c>
      <c r="C474" s="14" t="s">
        <v>866</v>
      </c>
      <c r="D474" s="14" t="s">
        <v>772</v>
      </c>
    </row>
    <row r="475" spans="2:4" x14ac:dyDescent="0.45">
      <c r="B475" s="14" t="s">
        <v>184</v>
      </c>
      <c r="C475" s="14" t="s">
        <v>205</v>
      </c>
      <c r="D475" s="14" t="s">
        <v>422</v>
      </c>
    </row>
    <row r="476" spans="2:4" x14ac:dyDescent="0.45">
      <c r="B476" s="14" t="s">
        <v>184</v>
      </c>
      <c r="C476" s="14" t="s">
        <v>205</v>
      </c>
      <c r="D476" s="14" t="s">
        <v>515</v>
      </c>
    </row>
    <row r="477" spans="2:4" x14ac:dyDescent="0.45">
      <c r="B477" s="14" t="s">
        <v>184</v>
      </c>
      <c r="C477" s="14" t="s">
        <v>205</v>
      </c>
      <c r="D477" s="14" t="s">
        <v>599</v>
      </c>
    </row>
    <row r="478" spans="2:4" x14ac:dyDescent="0.45">
      <c r="B478" s="14" t="s">
        <v>184</v>
      </c>
      <c r="C478" s="14" t="s">
        <v>205</v>
      </c>
      <c r="D478" s="14" t="s">
        <v>671</v>
      </c>
    </row>
    <row r="479" spans="2:4" x14ac:dyDescent="0.45">
      <c r="B479" s="14" t="s">
        <v>184</v>
      </c>
      <c r="C479" s="14" t="s">
        <v>205</v>
      </c>
      <c r="D479" s="14" t="s">
        <v>730</v>
      </c>
    </row>
    <row r="480" spans="2:4" x14ac:dyDescent="0.45">
      <c r="B480" s="14" t="s">
        <v>184</v>
      </c>
      <c r="C480" s="14" t="s">
        <v>205</v>
      </c>
      <c r="D480" s="14" t="s">
        <v>773</v>
      </c>
    </row>
    <row r="481" spans="2:4" x14ac:dyDescent="0.45">
      <c r="B481" s="14" t="s">
        <v>184</v>
      </c>
      <c r="C481" s="14" t="s">
        <v>205</v>
      </c>
      <c r="D481" s="14" t="s">
        <v>807</v>
      </c>
    </row>
    <row r="482" spans="2:4" x14ac:dyDescent="0.45">
      <c r="B482" s="14" t="s">
        <v>184</v>
      </c>
      <c r="C482" s="14" t="s">
        <v>225</v>
      </c>
      <c r="D482" s="14" t="s">
        <v>423</v>
      </c>
    </row>
    <row r="483" spans="2:4" x14ac:dyDescent="0.45">
      <c r="B483" s="14" t="s">
        <v>184</v>
      </c>
      <c r="C483" s="14" t="s">
        <v>225</v>
      </c>
      <c r="D483" s="14" t="s">
        <v>516</v>
      </c>
    </row>
    <row r="484" spans="2:4" x14ac:dyDescent="0.45">
      <c r="B484" s="14" t="s">
        <v>184</v>
      </c>
      <c r="C484" s="14" t="s">
        <v>225</v>
      </c>
      <c r="D484" s="14" t="s">
        <v>600</v>
      </c>
    </row>
    <row r="485" spans="2:4" x14ac:dyDescent="0.45">
      <c r="B485" s="14" t="s">
        <v>184</v>
      </c>
      <c r="C485" s="14" t="s">
        <v>225</v>
      </c>
      <c r="D485" s="14" t="s">
        <v>672</v>
      </c>
    </row>
    <row r="486" spans="2:4" x14ac:dyDescent="0.45">
      <c r="B486" s="14" t="s">
        <v>184</v>
      </c>
      <c r="C486" s="14" t="s">
        <v>241</v>
      </c>
      <c r="D486" s="14" t="s">
        <v>424</v>
      </c>
    </row>
    <row r="487" spans="2:4" x14ac:dyDescent="0.45">
      <c r="B487" s="14" t="s">
        <v>184</v>
      </c>
      <c r="C487" s="14" t="s">
        <v>241</v>
      </c>
      <c r="D487" s="14" t="s">
        <v>517</v>
      </c>
    </row>
    <row r="488" spans="2:4" x14ac:dyDescent="0.45">
      <c r="B488" s="14" t="s">
        <v>184</v>
      </c>
      <c r="C488" s="14" t="s">
        <v>241</v>
      </c>
      <c r="D488" s="14" t="s">
        <v>601</v>
      </c>
    </row>
    <row r="489" spans="2:4" x14ac:dyDescent="0.45">
      <c r="B489" s="14" t="s">
        <v>184</v>
      </c>
      <c r="C489" s="14" t="s">
        <v>241</v>
      </c>
      <c r="D489" s="14" t="s">
        <v>673</v>
      </c>
    </row>
    <row r="490" spans="2:4" x14ac:dyDescent="0.45">
      <c r="B490" s="14" t="s">
        <v>184</v>
      </c>
      <c r="C490" s="14" t="s">
        <v>241</v>
      </c>
      <c r="D490" s="14" t="s">
        <v>731</v>
      </c>
    </row>
    <row r="491" spans="2:4" x14ac:dyDescent="0.45">
      <c r="B491" s="14" t="s">
        <v>184</v>
      </c>
      <c r="C491" s="14" t="s">
        <v>241</v>
      </c>
      <c r="D491" s="14" t="s">
        <v>774</v>
      </c>
    </row>
    <row r="492" spans="2:4" x14ac:dyDescent="0.45">
      <c r="B492" s="14" t="s">
        <v>184</v>
      </c>
      <c r="C492" s="14" t="s">
        <v>241</v>
      </c>
      <c r="D492" s="14" t="s">
        <v>808</v>
      </c>
    </row>
    <row r="493" spans="2:4" x14ac:dyDescent="0.45">
      <c r="B493" s="14" t="s">
        <v>336</v>
      </c>
      <c r="C493" s="14" t="s">
        <v>206</v>
      </c>
      <c r="D493" s="14" t="s">
        <v>425</v>
      </c>
    </row>
    <row r="494" spans="2:4" x14ac:dyDescent="0.45">
      <c r="B494" s="14" t="s">
        <v>336</v>
      </c>
      <c r="C494" s="14" t="s">
        <v>206</v>
      </c>
      <c r="D494" s="14" t="s">
        <v>518</v>
      </c>
    </row>
    <row r="495" spans="2:4" x14ac:dyDescent="0.45">
      <c r="B495" s="14" t="s">
        <v>336</v>
      </c>
      <c r="C495" s="14" t="s">
        <v>206</v>
      </c>
      <c r="D495" s="14" t="s">
        <v>602</v>
      </c>
    </row>
    <row r="496" spans="2:4" x14ac:dyDescent="0.45">
      <c r="B496" s="14" t="s">
        <v>336</v>
      </c>
      <c r="C496" s="14" t="s">
        <v>867</v>
      </c>
      <c r="D496" s="14" t="s">
        <v>426</v>
      </c>
    </row>
    <row r="497" spans="2:4" x14ac:dyDescent="0.45">
      <c r="B497" s="14" t="s">
        <v>336</v>
      </c>
      <c r="C497" s="14" t="s">
        <v>867</v>
      </c>
      <c r="D497" s="14" t="s">
        <v>519</v>
      </c>
    </row>
    <row r="498" spans="2:4" x14ac:dyDescent="0.45">
      <c r="B498" s="14" t="s">
        <v>336</v>
      </c>
      <c r="C498" s="14" t="s">
        <v>867</v>
      </c>
      <c r="D498" s="14" t="s">
        <v>603</v>
      </c>
    </row>
    <row r="499" spans="2:4" x14ac:dyDescent="0.45">
      <c r="B499" s="14" t="s">
        <v>337</v>
      </c>
      <c r="C499" s="14" t="s">
        <v>207</v>
      </c>
      <c r="D499" s="14" t="s">
        <v>427</v>
      </c>
    </row>
    <row r="500" spans="2:4" x14ac:dyDescent="0.45">
      <c r="B500" s="14" t="s">
        <v>337</v>
      </c>
      <c r="C500" s="14" t="s">
        <v>207</v>
      </c>
      <c r="D500" s="14" t="s">
        <v>520</v>
      </c>
    </row>
    <row r="501" spans="2:4" x14ac:dyDescent="0.45">
      <c r="B501" s="14" t="s">
        <v>337</v>
      </c>
      <c r="C501" s="14" t="s">
        <v>207</v>
      </c>
      <c r="D501" s="14" t="s">
        <v>604</v>
      </c>
    </row>
    <row r="502" spans="2:4" x14ac:dyDescent="0.45">
      <c r="B502" s="14" t="s">
        <v>337</v>
      </c>
      <c r="C502" s="14" t="s">
        <v>207</v>
      </c>
      <c r="D502" s="14" t="s">
        <v>674</v>
      </c>
    </row>
    <row r="503" spans="2:4" x14ac:dyDescent="0.45">
      <c r="B503" s="14" t="s">
        <v>337</v>
      </c>
      <c r="C503" s="14" t="s">
        <v>227</v>
      </c>
      <c r="D503" s="14" t="s">
        <v>428</v>
      </c>
    </row>
    <row r="504" spans="2:4" x14ac:dyDescent="0.45">
      <c r="B504" s="14" t="s">
        <v>337</v>
      </c>
      <c r="C504" s="14" t="s">
        <v>227</v>
      </c>
      <c r="D504" s="14" t="s">
        <v>521</v>
      </c>
    </row>
    <row r="505" spans="2:4" x14ac:dyDescent="0.45">
      <c r="B505" s="14" t="s">
        <v>337</v>
      </c>
      <c r="C505" s="14" t="s">
        <v>868</v>
      </c>
      <c r="D505" s="14" t="s">
        <v>429</v>
      </c>
    </row>
    <row r="506" spans="2:4" x14ac:dyDescent="0.45">
      <c r="B506" s="14" t="s">
        <v>337</v>
      </c>
      <c r="C506" s="14" t="s">
        <v>868</v>
      </c>
      <c r="D506" s="14" t="s">
        <v>522</v>
      </c>
    </row>
    <row r="507" spans="2:4" x14ac:dyDescent="0.45">
      <c r="B507" s="14" t="s">
        <v>337</v>
      </c>
      <c r="C507" s="14" t="s">
        <v>868</v>
      </c>
      <c r="D507" s="14" t="s">
        <v>605</v>
      </c>
    </row>
    <row r="508" spans="2:4" x14ac:dyDescent="0.45">
      <c r="B508" s="14" t="s">
        <v>337</v>
      </c>
      <c r="C508" s="14" t="s">
        <v>868</v>
      </c>
      <c r="D508" s="14" t="s">
        <v>675</v>
      </c>
    </row>
    <row r="509" spans="2:4" x14ac:dyDescent="0.45">
      <c r="B509" s="14" t="s">
        <v>337</v>
      </c>
      <c r="C509" s="14" t="s">
        <v>868</v>
      </c>
      <c r="D509" s="14" t="s">
        <v>732</v>
      </c>
    </row>
    <row r="510" spans="2:4" x14ac:dyDescent="0.45">
      <c r="B510" s="14" t="s">
        <v>337</v>
      </c>
      <c r="C510" s="14" t="s">
        <v>251</v>
      </c>
      <c r="D510" s="14" t="s">
        <v>430</v>
      </c>
    </row>
    <row r="511" spans="2:4" x14ac:dyDescent="0.45">
      <c r="B511" s="14" t="s">
        <v>337</v>
      </c>
      <c r="C511" s="14" t="s">
        <v>251</v>
      </c>
      <c r="D511" s="14" t="s">
        <v>523</v>
      </c>
    </row>
    <row r="512" spans="2:4" x14ac:dyDescent="0.45">
      <c r="B512" s="14" t="s">
        <v>337</v>
      </c>
      <c r="C512" s="14" t="s">
        <v>251</v>
      </c>
      <c r="D512" s="14" t="s">
        <v>606</v>
      </c>
    </row>
    <row r="513" spans="2:4" x14ac:dyDescent="0.45">
      <c r="B513" s="14" t="s">
        <v>337</v>
      </c>
      <c r="C513" s="14" t="s">
        <v>258</v>
      </c>
      <c r="D513" s="14" t="s">
        <v>431</v>
      </c>
    </row>
    <row r="514" spans="2:4" x14ac:dyDescent="0.45">
      <c r="B514" s="14" t="s">
        <v>337</v>
      </c>
      <c r="C514" s="14" t="s">
        <v>258</v>
      </c>
      <c r="D514" s="14" t="s">
        <v>524</v>
      </c>
    </row>
    <row r="515" spans="2:4" x14ac:dyDescent="0.45">
      <c r="B515" s="14" t="s">
        <v>337</v>
      </c>
      <c r="C515" s="14" t="s">
        <v>258</v>
      </c>
      <c r="D515" s="14" t="s">
        <v>869</v>
      </c>
    </row>
    <row r="516" spans="2:4" x14ac:dyDescent="0.45">
      <c r="B516" s="14" t="s">
        <v>337</v>
      </c>
      <c r="C516" s="14" t="s">
        <v>258</v>
      </c>
      <c r="D516" s="14" t="s">
        <v>676</v>
      </c>
    </row>
    <row r="517" spans="2:4" x14ac:dyDescent="0.45">
      <c r="B517" s="14" t="s">
        <v>337</v>
      </c>
      <c r="C517" s="14" t="s">
        <v>258</v>
      </c>
      <c r="D517" s="14" t="s">
        <v>733</v>
      </c>
    </row>
    <row r="518" spans="2:4" x14ac:dyDescent="0.45">
      <c r="B518" s="14" t="s">
        <v>337</v>
      </c>
      <c r="C518" s="14" t="s">
        <v>264</v>
      </c>
      <c r="D518" s="14" t="s">
        <v>432</v>
      </c>
    </row>
    <row r="519" spans="2:4" x14ac:dyDescent="0.45">
      <c r="B519" s="14" t="s">
        <v>337</v>
      </c>
      <c r="C519" s="14" t="s">
        <v>264</v>
      </c>
      <c r="D519" s="14" t="s">
        <v>525</v>
      </c>
    </row>
    <row r="520" spans="2:4" x14ac:dyDescent="0.45">
      <c r="B520" s="14" t="s">
        <v>337</v>
      </c>
      <c r="C520" s="14" t="s">
        <v>264</v>
      </c>
      <c r="D520" s="14" t="s">
        <v>608</v>
      </c>
    </row>
    <row r="521" spans="2:4" x14ac:dyDescent="0.45">
      <c r="B521" s="14" t="s">
        <v>337</v>
      </c>
      <c r="C521" s="14" t="s">
        <v>264</v>
      </c>
      <c r="D521" s="14" t="s">
        <v>677</v>
      </c>
    </row>
    <row r="522" spans="2:4" x14ac:dyDescent="0.45">
      <c r="B522" s="14" t="s">
        <v>337</v>
      </c>
      <c r="C522" s="14" t="s">
        <v>264</v>
      </c>
      <c r="D522" s="14" t="s">
        <v>734</v>
      </c>
    </row>
    <row r="523" spans="2:4" x14ac:dyDescent="0.45">
      <c r="B523" s="14" t="s">
        <v>337</v>
      </c>
      <c r="C523" s="14" t="s">
        <v>269</v>
      </c>
      <c r="D523" s="14" t="s">
        <v>433</v>
      </c>
    </row>
    <row r="524" spans="2:4" x14ac:dyDescent="0.45">
      <c r="B524" s="14" t="s">
        <v>337</v>
      </c>
      <c r="C524" s="14" t="s">
        <v>269</v>
      </c>
      <c r="D524" s="14" t="s">
        <v>526</v>
      </c>
    </row>
    <row r="525" spans="2:4" x14ac:dyDescent="0.45">
      <c r="B525" s="14" t="s">
        <v>337</v>
      </c>
      <c r="C525" s="14" t="s">
        <v>269</v>
      </c>
      <c r="D525" s="14" t="s">
        <v>609</v>
      </c>
    </row>
    <row r="526" spans="2:4" x14ac:dyDescent="0.45">
      <c r="B526" s="14" t="s">
        <v>337</v>
      </c>
      <c r="C526" s="14" t="s">
        <v>269</v>
      </c>
      <c r="D526" s="14" t="s">
        <v>678</v>
      </c>
    </row>
    <row r="527" spans="2:4" x14ac:dyDescent="0.45">
      <c r="B527" s="14" t="s">
        <v>337</v>
      </c>
      <c r="C527" s="14" t="s">
        <v>274</v>
      </c>
      <c r="D527" s="14" t="s">
        <v>870</v>
      </c>
    </row>
    <row r="528" spans="2:4" x14ac:dyDescent="0.45">
      <c r="B528" s="14" t="s">
        <v>337</v>
      </c>
      <c r="C528" s="14" t="s">
        <v>274</v>
      </c>
      <c r="D528" s="14" t="s">
        <v>527</v>
      </c>
    </row>
    <row r="529" spans="2:4" x14ac:dyDescent="0.45">
      <c r="B529" s="14" t="s">
        <v>337</v>
      </c>
      <c r="C529" s="14" t="s">
        <v>274</v>
      </c>
      <c r="D529" s="14" t="s">
        <v>610</v>
      </c>
    </row>
    <row r="530" spans="2:4" x14ac:dyDescent="0.45">
      <c r="B530" s="14" t="s">
        <v>337</v>
      </c>
      <c r="C530" s="14" t="s">
        <v>274</v>
      </c>
      <c r="D530" s="14" t="s">
        <v>679</v>
      </c>
    </row>
    <row r="531" spans="2:4" x14ac:dyDescent="0.45">
      <c r="B531" s="14" t="s">
        <v>337</v>
      </c>
      <c r="C531" s="14" t="s">
        <v>871</v>
      </c>
      <c r="D531" s="14" t="s">
        <v>872</v>
      </c>
    </row>
    <row r="532" spans="2:4" x14ac:dyDescent="0.45">
      <c r="B532" s="14" t="s">
        <v>337</v>
      </c>
      <c r="C532" s="14" t="s">
        <v>871</v>
      </c>
      <c r="D532" s="14" t="s">
        <v>873</v>
      </c>
    </row>
    <row r="533" spans="2:4" x14ac:dyDescent="0.45">
      <c r="B533" s="14" t="s">
        <v>338</v>
      </c>
      <c r="C533" s="14" t="s">
        <v>208</v>
      </c>
      <c r="D533" s="14" t="s">
        <v>436</v>
      </c>
    </row>
    <row r="534" spans="2:4" x14ac:dyDescent="0.45">
      <c r="B534" s="14" t="s">
        <v>338</v>
      </c>
      <c r="C534" s="14" t="s">
        <v>208</v>
      </c>
      <c r="D534" s="14" t="s">
        <v>529</v>
      </c>
    </row>
    <row r="535" spans="2:4" x14ac:dyDescent="0.45">
      <c r="B535" s="14" t="s">
        <v>338</v>
      </c>
      <c r="C535" s="14" t="s">
        <v>208</v>
      </c>
      <c r="D535" s="14" t="s">
        <v>611</v>
      </c>
    </row>
    <row r="536" spans="2:4" x14ac:dyDescent="0.45">
      <c r="B536" s="14" t="s">
        <v>338</v>
      </c>
      <c r="C536" s="14" t="s">
        <v>228</v>
      </c>
      <c r="D536" s="14" t="s">
        <v>437</v>
      </c>
    </row>
    <row r="537" spans="2:4" x14ac:dyDescent="0.45">
      <c r="B537" s="14" t="s">
        <v>338</v>
      </c>
      <c r="C537" s="14" t="s">
        <v>228</v>
      </c>
      <c r="D537" s="14" t="s">
        <v>530</v>
      </c>
    </row>
    <row r="538" spans="2:4" x14ac:dyDescent="0.45">
      <c r="B538" s="14" t="s">
        <v>339</v>
      </c>
      <c r="C538" s="14" t="s">
        <v>209</v>
      </c>
      <c r="D538" s="14" t="s">
        <v>874</v>
      </c>
    </row>
  </sheetData>
  <phoneticPr fontId="1"/>
  <conditionalFormatting sqref="B3:C244 B245 B246:C323 B325:C358 B359 B360:C435 B447:C495 B496 B497:C532 B534:C537">
    <cfRule type="expression" dxfId="1023" priority="2">
      <formula>B2=B3</formula>
    </cfRule>
  </conditionalFormatting>
  <conditionalFormatting sqref="B324:C324">
    <cfRule type="expression" dxfId="1022" priority="5">
      <formula>B318=B324</formula>
    </cfRule>
  </conditionalFormatting>
  <conditionalFormatting sqref="B436:C436 B446:C446">
    <cfRule type="expression" dxfId="1021" priority="6">
      <formula>B434=B436</formula>
    </cfRule>
  </conditionalFormatting>
  <conditionalFormatting sqref="B437:C445">
    <cfRule type="expression" dxfId="1020" priority="1">
      <formula>B436=B437</formula>
    </cfRule>
  </conditionalFormatting>
  <conditionalFormatting sqref="B533:C533">
    <cfRule type="expression" dxfId="1019" priority="3">
      <formula>B530=B533</formula>
    </cfRule>
  </conditionalFormatting>
  <conditionalFormatting sqref="C245 C359 C496">
    <cfRule type="expression" dxfId="1018" priority="4">
      <formula>#REF!=C245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B581E-095F-491D-89C2-FD0A5ECE71B2}">
  <sheetPr codeName="Sheet6"/>
  <dimension ref="A2"/>
  <sheetViews>
    <sheetView workbookViewId="0"/>
  </sheetViews>
  <sheetFormatPr defaultRowHeight="16.5" x14ac:dyDescent="0.45"/>
  <sheetData>
    <row r="2" spans="1:1" x14ac:dyDescent="0.45">
      <c r="A2" s="385" t="str">
        <f>記入要領!A2</f>
        <v>v5.51</v>
      </c>
    </row>
  </sheetData>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56F22-FE4D-43E4-905C-4FD0640020E4}">
  <sheetPr codeName="Sheet2"/>
  <dimension ref="A1:E18"/>
  <sheetViews>
    <sheetView tabSelected="1" zoomScale="80" zoomScaleNormal="80" workbookViewId="0"/>
  </sheetViews>
  <sheetFormatPr defaultColWidth="9" defaultRowHeight="16.5" x14ac:dyDescent="0.45"/>
  <cols>
    <col min="1" max="4" width="3.08203125" style="4" customWidth="1"/>
    <col min="5" max="16384" width="9" style="4"/>
  </cols>
  <sheetData>
    <row r="1" spans="1:5" s="1" customFormat="1" ht="14.9" customHeight="1" x14ac:dyDescent="0.45">
      <c r="A1" s="1" t="s">
        <v>875</v>
      </c>
      <c r="D1" s="2"/>
    </row>
    <row r="2" spans="1:5" s="1" customFormat="1" x14ac:dyDescent="0.45">
      <c r="A2" s="385" t="s">
        <v>1594</v>
      </c>
      <c r="D2" s="2"/>
    </row>
    <row r="3" spans="1:5" s="1" customFormat="1" ht="21" x14ac:dyDescent="0.45">
      <c r="B3" s="3" t="s">
        <v>876</v>
      </c>
      <c r="D3" s="2"/>
    </row>
    <row r="4" spans="1:5" x14ac:dyDescent="0.45">
      <c r="C4" s="5" t="s">
        <v>877</v>
      </c>
    </row>
    <row r="5" spans="1:5" x14ac:dyDescent="0.45">
      <c r="D5" s="4" t="s">
        <v>878</v>
      </c>
    </row>
    <row r="6" spans="1:5" x14ac:dyDescent="0.45">
      <c r="D6" s="4" t="s">
        <v>879</v>
      </c>
    </row>
    <row r="8" spans="1:5" x14ac:dyDescent="0.45">
      <c r="C8" s="5" t="s">
        <v>880</v>
      </c>
    </row>
    <row r="9" spans="1:5" x14ac:dyDescent="0.45">
      <c r="D9" s="5" t="s">
        <v>881</v>
      </c>
    </row>
    <row r="10" spans="1:5" x14ac:dyDescent="0.45">
      <c r="D10" s="4" t="s">
        <v>882</v>
      </c>
    </row>
    <row r="11" spans="1:5" x14ac:dyDescent="0.45">
      <c r="D11" s="4" t="s">
        <v>879</v>
      </c>
    </row>
    <row r="12" spans="1:5" x14ac:dyDescent="0.45">
      <c r="D12" s="4" t="s">
        <v>883</v>
      </c>
    </row>
    <row r="13" spans="1:5" x14ac:dyDescent="0.45">
      <c r="E13" s="4" t="s">
        <v>884</v>
      </c>
    </row>
    <row r="14" spans="1:5" x14ac:dyDescent="0.45">
      <c r="E14" s="4" t="s">
        <v>885</v>
      </c>
    </row>
    <row r="16" spans="1:5" x14ac:dyDescent="0.45">
      <c r="D16" s="5" t="s">
        <v>886</v>
      </c>
    </row>
    <row r="17" spans="4:4" x14ac:dyDescent="0.45">
      <c r="D17" s="4" t="s">
        <v>887</v>
      </c>
    </row>
    <row r="18" spans="4:4" x14ac:dyDescent="0.45">
      <c r="D18" s="4" t="s">
        <v>888</v>
      </c>
    </row>
  </sheetData>
  <sheetProtection algorithmName="SHA-512" hashValue="v7Pnu/8iNS1MsUXpP60D980Mnx5KkdnTihaaH3gHbweeWYz/oMbx+Vgr2UN5NiOrU/EWfUChQRlJFYd3jc/HJg==" saltValue="zWjqoGdOlSEe3wiPQAnuRQ==" spinCount="100000" sheet="1" selectLockedCells="1" selectUnlockedCells="1"/>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13BBA-ABDE-485D-889C-863141C099A3}">
  <sheetPr codeName="Sheet3">
    <tabColor rgb="FFFF0000"/>
  </sheetPr>
  <dimension ref="A1:I479"/>
  <sheetViews>
    <sheetView zoomScale="80" zoomScaleNormal="80" workbookViewId="0">
      <selection activeCell="E7" sqref="E7"/>
    </sheetView>
  </sheetViews>
  <sheetFormatPr defaultRowHeight="16.5" outlineLevelRow="1" x14ac:dyDescent="0.45"/>
  <cols>
    <col min="1" max="1" width="4.58203125" style="87" bestFit="1" customWidth="1"/>
    <col min="2" max="2" width="27.5" customWidth="1"/>
    <col min="3" max="3" width="31.58203125" bestFit="1" customWidth="1"/>
    <col min="4" max="4" width="56.58203125" bestFit="1" customWidth="1"/>
    <col min="5" max="5" width="41" style="39" customWidth="1"/>
    <col min="6" max="6" width="24.08203125" customWidth="1"/>
    <col min="7" max="7" width="8.58203125" style="327" customWidth="1"/>
  </cols>
  <sheetData>
    <row r="1" spans="1:7" s="7" customFormat="1" ht="14.9" customHeight="1" x14ac:dyDescent="0.45">
      <c r="A1" s="502"/>
      <c r="E1" s="583"/>
      <c r="G1" s="327"/>
    </row>
    <row r="2" spans="1:7" s="7" customFormat="1" x14ac:dyDescent="0.45">
      <c r="A2" s="385" t="str">
        <f>記入要領!A2</f>
        <v>v5.51</v>
      </c>
      <c r="E2" s="583"/>
      <c r="G2" s="327"/>
    </row>
    <row r="3" spans="1:7" s="7" customFormat="1" ht="21" x14ac:dyDescent="0.45">
      <c r="A3" s="87"/>
      <c r="B3" s="9" t="s">
        <v>889</v>
      </c>
      <c r="E3" s="609" t="s">
        <v>890</v>
      </c>
      <c r="G3" s="327"/>
    </row>
    <row r="4" spans="1:7" s="7" customFormat="1" ht="77.150000000000006" customHeight="1" x14ac:dyDescent="0.45">
      <c r="A4" s="87"/>
      <c r="B4" s="703" t="str">
        <f ca="1">IF(COUNTIFS($E$285:$F$479,"?*",$E$285:$F$479,"&lt;&gt; ")&gt;0,"入力要件を満たしていない項目があります。最下行の&lt;入力チェック&gt;を確認してください。","")</f>
        <v>入力要件を満たしていない項目があります。最下行の&lt;入力チェック&gt;を確認してください。</v>
      </c>
      <c r="C4" s="703"/>
      <c r="D4" s="703"/>
      <c r="E4" s="703"/>
      <c r="G4" s="327"/>
    </row>
    <row r="5" spans="1:7" ht="90" customHeight="1" x14ac:dyDescent="0.45"/>
    <row r="6" spans="1:7" ht="21" x14ac:dyDescent="0.45">
      <c r="B6" s="504" t="s">
        <v>891</v>
      </c>
    </row>
    <row r="7" spans="1:7" ht="36" customHeight="1" x14ac:dyDescent="0.45">
      <c r="B7" s="11" t="s">
        <v>892</v>
      </c>
      <c r="C7" s="12"/>
      <c r="D7" s="13" t="s">
        <v>893</v>
      </c>
      <c r="E7" s="364"/>
    </row>
    <row r="8" spans="1:7" x14ac:dyDescent="0.45">
      <c r="B8" s="318" t="s">
        <v>31</v>
      </c>
      <c r="C8" s="353"/>
      <c r="D8" s="354" t="s">
        <v>894</v>
      </c>
      <c r="E8" s="584" t="str">
        <f>IF(AND(G31,G59,G68,G77,G86,G95,G104,G113,G122,G131),リスト!$G$10,リスト!$G$9)</f>
        <v>一般企業向け</v>
      </c>
    </row>
    <row r="10" spans="1:7" ht="91.5" customHeight="1" x14ac:dyDescent="0.45">
      <c r="B10" s="317" t="s">
        <v>895</v>
      </c>
      <c r="C10" s="26"/>
      <c r="D10" s="30" t="s">
        <v>896</v>
      </c>
      <c r="E10" s="585"/>
    </row>
    <row r="11" spans="1:7" ht="18" customHeight="1" x14ac:dyDescent="0.45">
      <c r="B11" s="319" t="s">
        <v>897</v>
      </c>
      <c r="C11" s="320"/>
      <c r="D11" s="320" t="s">
        <v>898</v>
      </c>
      <c r="E11" s="586"/>
    </row>
    <row r="12" spans="1:7" ht="36" customHeight="1" x14ac:dyDescent="0.45">
      <c r="B12" s="17" t="s">
        <v>899</v>
      </c>
      <c r="C12" s="18"/>
      <c r="D12" s="19" t="s">
        <v>900</v>
      </c>
      <c r="E12" s="364"/>
    </row>
    <row r="13" spans="1:7" ht="96" customHeight="1" x14ac:dyDescent="0.45">
      <c r="B13" s="696" t="s">
        <v>901</v>
      </c>
      <c r="C13" s="697"/>
      <c r="D13" s="698"/>
      <c r="E13" s="699"/>
    </row>
    <row r="14" spans="1:7" ht="36" customHeight="1" x14ac:dyDescent="0.45">
      <c r="B14" s="25" t="s">
        <v>902</v>
      </c>
      <c r="C14" s="12"/>
      <c r="D14" s="19" t="s">
        <v>903</v>
      </c>
      <c r="E14" s="587"/>
    </row>
    <row r="15" spans="1:7" ht="61.5" customHeight="1" x14ac:dyDescent="0.45">
      <c r="B15" s="17" t="s">
        <v>904</v>
      </c>
      <c r="C15" s="20"/>
      <c r="D15" s="19" t="s">
        <v>905</v>
      </c>
      <c r="E15" s="364"/>
    </row>
    <row r="16" spans="1:7" ht="125.15" customHeight="1" x14ac:dyDescent="0.45">
      <c r="B16" s="700" t="s">
        <v>906</v>
      </c>
      <c r="C16" s="701"/>
      <c r="D16" s="701"/>
      <c r="E16" s="702"/>
    </row>
    <row r="17" spans="2:7" ht="82.5" x14ac:dyDescent="0.45">
      <c r="B17" s="23" t="s">
        <v>907</v>
      </c>
      <c r="C17" s="18"/>
      <c r="D17" s="24" t="s">
        <v>908</v>
      </c>
      <c r="E17" s="588"/>
      <c r="F17" s="37"/>
    </row>
    <row r="18" spans="2:7" ht="36" customHeight="1" x14ac:dyDescent="0.45">
      <c r="B18" s="25" t="s">
        <v>909</v>
      </c>
      <c r="C18" s="12"/>
      <c r="D18" s="13" t="s">
        <v>910</v>
      </c>
      <c r="E18" s="589"/>
    </row>
    <row r="19" spans="2:7" ht="36" customHeight="1" x14ac:dyDescent="0.45">
      <c r="B19" s="25" t="s">
        <v>911</v>
      </c>
      <c r="C19" s="12"/>
      <c r="D19" s="22" t="s">
        <v>912</v>
      </c>
      <c r="E19" s="587"/>
    </row>
    <row r="20" spans="2:7" ht="49.5" x14ac:dyDescent="0.45">
      <c r="B20" s="54" t="s">
        <v>913</v>
      </c>
      <c r="C20" s="55"/>
      <c r="D20" s="506" t="s">
        <v>914</v>
      </c>
      <c r="E20" s="585"/>
    </row>
    <row r="21" spans="2:7" ht="36" customHeight="1" x14ac:dyDescent="0.45">
      <c r="B21" s="704" t="s">
        <v>915</v>
      </c>
      <c r="C21" s="704"/>
      <c r="D21" s="24" t="s">
        <v>916</v>
      </c>
      <c r="E21" s="587"/>
    </row>
    <row r="22" spans="2:7" x14ac:dyDescent="0.45">
      <c r="D22" s="40"/>
      <c r="E22" s="590"/>
    </row>
    <row r="23" spans="2:7" x14ac:dyDescent="0.45">
      <c r="D23" s="40"/>
      <c r="E23" s="590"/>
    </row>
    <row r="24" spans="2:7" ht="21" x14ac:dyDescent="0.45">
      <c r="B24" s="504" t="s">
        <v>917</v>
      </c>
      <c r="D24" s="40"/>
      <c r="E24" s="590"/>
    </row>
    <row r="25" spans="2:7" ht="36" customHeight="1" x14ac:dyDescent="0.45">
      <c r="B25" s="17" t="s">
        <v>918</v>
      </c>
      <c r="C25" s="12"/>
      <c r="D25" s="20" t="s">
        <v>919</v>
      </c>
      <c r="E25" s="364"/>
    </row>
    <row r="26" spans="2:7" ht="36" customHeight="1" x14ac:dyDescent="0.45">
      <c r="B26" s="52" t="s">
        <v>920</v>
      </c>
      <c r="C26" s="53"/>
      <c r="D26" s="354" t="s">
        <v>921</v>
      </c>
      <c r="E26" s="365"/>
    </row>
    <row r="27" spans="2:7" ht="36" customHeight="1" x14ac:dyDescent="0.45">
      <c r="B27" s="25" t="s">
        <v>922</v>
      </c>
      <c r="C27" s="12"/>
      <c r="D27" s="19" t="s">
        <v>923</v>
      </c>
      <c r="E27" s="364"/>
    </row>
    <row r="28" spans="2:7" ht="36" customHeight="1" x14ac:dyDescent="0.45">
      <c r="B28" s="17" t="s">
        <v>924</v>
      </c>
      <c r="C28" s="18"/>
      <c r="D28" s="22" t="s">
        <v>925</v>
      </c>
      <c r="E28" s="364"/>
    </row>
    <row r="29" spans="2:7" ht="36" customHeight="1" x14ac:dyDescent="0.45">
      <c r="B29" s="17" t="s">
        <v>926</v>
      </c>
      <c r="C29" s="18"/>
      <c r="D29" s="22" t="s">
        <v>927</v>
      </c>
      <c r="E29" s="364"/>
    </row>
    <row r="30" spans="2:7" ht="66" x14ac:dyDescent="0.45">
      <c r="B30" s="17" t="s">
        <v>928</v>
      </c>
      <c r="C30" s="18"/>
      <c r="D30" s="19" t="s">
        <v>929</v>
      </c>
      <c r="E30" s="587"/>
      <c r="F30" s="37"/>
    </row>
    <row r="31" spans="2:7" ht="49.5" x14ac:dyDescent="0.45">
      <c r="B31" s="28" t="s">
        <v>930</v>
      </c>
      <c r="C31" s="291"/>
      <c r="D31" s="19" t="s">
        <v>931</v>
      </c>
      <c r="E31" s="364"/>
      <c r="G31" s="327" t="b">
        <f>E31=リスト!$E$3</f>
        <v>0</v>
      </c>
    </row>
    <row r="32" spans="2:7" ht="36" customHeight="1" x14ac:dyDescent="0.45">
      <c r="B32" s="25" t="s">
        <v>932</v>
      </c>
      <c r="C32" s="12"/>
      <c r="D32" s="22" t="s">
        <v>933</v>
      </c>
      <c r="E32" s="364"/>
    </row>
    <row r="33" spans="2:5" ht="36" customHeight="1" x14ac:dyDescent="0.45">
      <c r="B33" s="25" t="s">
        <v>934</v>
      </c>
      <c r="C33" s="12"/>
      <c r="D33" s="22" t="s">
        <v>933</v>
      </c>
      <c r="E33" s="364"/>
    </row>
    <row r="34" spans="2:5" ht="36" customHeight="1" x14ac:dyDescent="0.45">
      <c r="B34" s="26" t="s">
        <v>935</v>
      </c>
      <c r="C34" s="15" t="s">
        <v>936</v>
      </c>
      <c r="D34" s="13" t="s">
        <v>937</v>
      </c>
      <c r="E34" s="364"/>
    </row>
    <row r="35" spans="2:5" ht="36" customHeight="1" x14ac:dyDescent="0.45">
      <c r="B35" s="27"/>
      <c r="C35" s="15" t="s">
        <v>938</v>
      </c>
      <c r="D35" s="13" t="s">
        <v>939</v>
      </c>
      <c r="E35" s="364"/>
    </row>
    <row r="36" spans="2:5" ht="36" customHeight="1" x14ac:dyDescent="0.45">
      <c r="B36" s="28"/>
      <c r="C36" s="15" t="s">
        <v>940</v>
      </c>
      <c r="D36" s="17" t="s">
        <v>941</v>
      </c>
      <c r="E36" s="364"/>
    </row>
    <row r="37" spans="2:5" ht="36" customHeight="1" x14ac:dyDescent="0.45">
      <c r="B37" s="28"/>
      <c r="C37" s="15" t="s">
        <v>942</v>
      </c>
      <c r="D37" s="17" t="s">
        <v>941</v>
      </c>
      <c r="E37" s="364"/>
    </row>
    <row r="38" spans="2:5" ht="36" customHeight="1" x14ac:dyDescent="0.45">
      <c r="B38" s="28"/>
      <c r="C38" s="29" t="s">
        <v>943</v>
      </c>
      <c r="D38" s="22" t="s">
        <v>944</v>
      </c>
      <c r="E38" s="364"/>
    </row>
    <row r="39" spans="2:5" ht="36" customHeight="1" x14ac:dyDescent="0.45">
      <c r="B39" s="28"/>
      <c r="C39" s="30" t="s">
        <v>945</v>
      </c>
      <c r="D39" s="22" t="s">
        <v>946</v>
      </c>
      <c r="E39" s="364"/>
    </row>
    <row r="40" spans="2:5" ht="36" customHeight="1" x14ac:dyDescent="0.45">
      <c r="B40" s="28"/>
      <c r="C40" s="15" t="s">
        <v>947</v>
      </c>
      <c r="D40" s="22" t="s">
        <v>948</v>
      </c>
      <c r="E40" s="364"/>
    </row>
    <row r="41" spans="2:5" ht="36" customHeight="1" x14ac:dyDescent="0.45">
      <c r="B41" s="31"/>
      <c r="C41" s="15" t="s">
        <v>949</v>
      </c>
      <c r="D41" s="22" t="s">
        <v>950</v>
      </c>
      <c r="E41" s="591"/>
    </row>
    <row r="42" spans="2:5" ht="36" customHeight="1" x14ac:dyDescent="0.45">
      <c r="B42" s="26" t="s">
        <v>951</v>
      </c>
      <c r="C42" s="15" t="str">
        <f>$C$34</f>
        <v>担当者名（ふりがな）</v>
      </c>
      <c r="D42" s="32" t="s">
        <v>952</v>
      </c>
      <c r="E42" s="364"/>
    </row>
    <row r="43" spans="2:5" ht="36" customHeight="1" x14ac:dyDescent="0.45">
      <c r="B43" s="28"/>
      <c r="C43" s="15" t="str">
        <f>$C$35</f>
        <v>担当者名</v>
      </c>
      <c r="D43" s="32" t="s">
        <v>939</v>
      </c>
      <c r="E43" s="364"/>
    </row>
    <row r="44" spans="2:5" ht="36" customHeight="1" x14ac:dyDescent="0.45">
      <c r="B44" s="28"/>
      <c r="C44" s="15" t="str">
        <f>$C$36</f>
        <v>所属</v>
      </c>
      <c r="D44" s="17" t="s">
        <v>941</v>
      </c>
      <c r="E44" s="364"/>
    </row>
    <row r="45" spans="2:5" ht="36" customHeight="1" x14ac:dyDescent="0.45">
      <c r="B45" s="28"/>
      <c r="C45" s="15" t="str">
        <f>$C$37</f>
        <v>役職</v>
      </c>
      <c r="D45" s="17" t="s">
        <v>941</v>
      </c>
      <c r="E45" s="364"/>
    </row>
    <row r="46" spans="2:5" ht="36" customHeight="1" x14ac:dyDescent="0.45">
      <c r="B46" s="28"/>
      <c r="C46" s="29" t="s">
        <v>943</v>
      </c>
      <c r="D46" s="19" t="s">
        <v>953</v>
      </c>
      <c r="E46" s="364"/>
    </row>
    <row r="47" spans="2:5" ht="36" customHeight="1" x14ac:dyDescent="0.45">
      <c r="B47" s="28"/>
      <c r="C47" s="30" t="s">
        <v>945</v>
      </c>
      <c r="D47" s="22" t="s">
        <v>946</v>
      </c>
      <c r="E47" s="364"/>
    </row>
    <row r="48" spans="2:5" ht="36" customHeight="1" x14ac:dyDescent="0.45">
      <c r="B48" s="28"/>
      <c r="C48" s="15" t="str">
        <f>$C$40</f>
        <v>電話番号（携帯）</v>
      </c>
      <c r="D48" s="22" t="s">
        <v>948</v>
      </c>
      <c r="E48" s="364"/>
    </row>
    <row r="49" spans="1:7" ht="36" customHeight="1" x14ac:dyDescent="0.45">
      <c r="B49" s="31"/>
      <c r="C49" s="15" t="str">
        <f>$C$41</f>
        <v>e-mail</v>
      </c>
      <c r="D49" s="19" t="s">
        <v>950</v>
      </c>
      <c r="E49" s="591"/>
    </row>
    <row r="51" spans="1:7" ht="21" x14ac:dyDescent="0.45">
      <c r="B51" s="504" t="s">
        <v>954</v>
      </c>
      <c r="C51" s="34"/>
      <c r="D51" s="34"/>
      <c r="E51" s="485"/>
    </row>
    <row r="52" spans="1:7" ht="36" customHeight="1" x14ac:dyDescent="0.45">
      <c r="B52" s="26" t="s">
        <v>955</v>
      </c>
      <c r="C52" s="12" t="str">
        <f>$B$25</f>
        <v>法人番号（インボイス登録番号）</v>
      </c>
      <c r="D52" s="21" t="s">
        <v>956</v>
      </c>
      <c r="E52" s="364"/>
    </row>
    <row r="53" spans="1:7" ht="36" customHeight="1" x14ac:dyDescent="0.45">
      <c r="B53" s="28"/>
      <c r="C53" s="12" t="str">
        <f>$B$26</f>
        <v>事業者名（企業名）</v>
      </c>
      <c r="D53" s="17" t="s">
        <v>957</v>
      </c>
      <c r="E53" s="364"/>
    </row>
    <row r="54" spans="1:7" ht="36" customHeight="1" x14ac:dyDescent="0.45">
      <c r="B54" s="28"/>
      <c r="C54" s="153" t="s">
        <v>922</v>
      </c>
      <c r="D54" s="17" t="s">
        <v>923</v>
      </c>
      <c r="E54" s="364"/>
    </row>
    <row r="55" spans="1:7" ht="36" customHeight="1" x14ac:dyDescent="0.45">
      <c r="B55" s="28"/>
      <c r="C55" s="22" t="s">
        <v>924</v>
      </c>
      <c r="D55" s="17" t="s">
        <v>923</v>
      </c>
      <c r="E55" s="329"/>
    </row>
    <row r="56" spans="1:7" ht="36" customHeight="1" x14ac:dyDescent="0.45">
      <c r="B56" s="28"/>
      <c r="C56" s="19" t="s">
        <v>958</v>
      </c>
      <c r="D56" s="21" t="s">
        <v>959</v>
      </c>
      <c r="E56" s="587"/>
    </row>
    <row r="57" spans="1:7" ht="36" customHeight="1" x14ac:dyDescent="0.45">
      <c r="A57" s="503"/>
      <c r="B57" s="28"/>
      <c r="C57" s="19" t="s">
        <v>926</v>
      </c>
      <c r="D57" s="21" t="s">
        <v>960</v>
      </c>
      <c r="E57" s="587"/>
    </row>
    <row r="58" spans="1:7" ht="66" x14ac:dyDescent="0.45">
      <c r="A58" s="503"/>
      <c r="B58" s="356"/>
      <c r="C58" s="19" t="s">
        <v>928</v>
      </c>
      <c r="D58" s="21" t="s">
        <v>961</v>
      </c>
      <c r="E58" s="587"/>
      <c r="F58" s="37"/>
    </row>
    <row r="59" spans="1:7" ht="49.5" x14ac:dyDescent="0.45">
      <c r="A59" s="503"/>
      <c r="B59" s="356"/>
      <c r="C59" s="339" t="s">
        <v>930</v>
      </c>
      <c r="D59" s="21" t="s">
        <v>931</v>
      </c>
      <c r="E59" s="364"/>
      <c r="G59" s="327" t="b">
        <f>OR(E53="",E59=リスト!$E$3,E60=リスト!$F$3,E56=リスト!$B$3)</f>
        <v>1</v>
      </c>
    </row>
    <row r="60" spans="1:7" ht="36" customHeight="1" x14ac:dyDescent="0.45">
      <c r="A60" s="503"/>
      <c r="B60" s="28"/>
      <c r="C60" s="355" t="s">
        <v>962</v>
      </c>
      <c r="D60" s="17" t="s">
        <v>923</v>
      </c>
      <c r="E60" s="364"/>
    </row>
    <row r="61" spans="1:7" ht="36" customHeight="1" x14ac:dyDescent="0.45">
      <c r="A61" s="503"/>
      <c r="B61" s="26" t="s">
        <v>963</v>
      </c>
      <c r="C61" s="12" t="s">
        <v>964</v>
      </c>
      <c r="D61" s="21" t="s">
        <v>956</v>
      </c>
      <c r="E61" s="364"/>
    </row>
    <row r="62" spans="1:7" ht="36" customHeight="1" x14ac:dyDescent="0.45">
      <c r="A62" s="503"/>
      <c r="B62" s="28"/>
      <c r="C62" s="12" t="s">
        <v>965</v>
      </c>
      <c r="D62" s="17" t="s">
        <v>957</v>
      </c>
      <c r="E62" s="364"/>
    </row>
    <row r="63" spans="1:7" ht="36" customHeight="1" x14ac:dyDescent="0.45">
      <c r="A63" s="503"/>
      <c r="B63" s="28"/>
      <c r="C63" s="12" t="s">
        <v>922</v>
      </c>
      <c r="D63" s="17" t="s">
        <v>923</v>
      </c>
      <c r="E63" s="364"/>
    </row>
    <row r="64" spans="1:7" ht="36" customHeight="1" x14ac:dyDescent="0.45">
      <c r="A64" s="503"/>
      <c r="B64" s="28"/>
      <c r="C64" s="357" t="s">
        <v>924</v>
      </c>
      <c r="D64" s="17" t="s">
        <v>923</v>
      </c>
      <c r="E64" s="364"/>
    </row>
    <row r="65" spans="1:7" ht="36" customHeight="1" x14ac:dyDescent="0.45">
      <c r="A65" s="503"/>
      <c r="B65" s="28"/>
      <c r="C65" s="19" t="s">
        <v>958</v>
      </c>
      <c r="D65" s="21" t="s">
        <v>959</v>
      </c>
      <c r="E65" s="587"/>
    </row>
    <row r="66" spans="1:7" ht="36" customHeight="1" x14ac:dyDescent="0.45">
      <c r="A66" s="503"/>
      <c r="B66" s="28"/>
      <c r="C66" s="19" t="s">
        <v>966</v>
      </c>
      <c r="D66" s="21" t="s">
        <v>960</v>
      </c>
      <c r="E66" s="587"/>
    </row>
    <row r="67" spans="1:7" ht="66" x14ac:dyDescent="0.45">
      <c r="B67" s="28"/>
      <c r="C67" s="38" t="s">
        <v>928</v>
      </c>
      <c r="D67" s="21" t="s">
        <v>961</v>
      </c>
      <c r="E67" s="364"/>
      <c r="F67" s="37"/>
    </row>
    <row r="68" spans="1:7" ht="49.5" x14ac:dyDescent="0.45">
      <c r="B68" s="28"/>
      <c r="C68" s="38" t="s">
        <v>967</v>
      </c>
      <c r="D68" s="20" t="s">
        <v>931</v>
      </c>
      <c r="E68" s="364"/>
      <c r="G68" s="327" t="b">
        <f>OR(E62="",E68=リスト!$E$3,E69=リスト!$F$3,E65=リスト!$B$3)</f>
        <v>1</v>
      </c>
    </row>
    <row r="69" spans="1:7" ht="36" customHeight="1" x14ac:dyDescent="0.45">
      <c r="B69" s="31"/>
      <c r="C69" s="24" t="s">
        <v>962</v>
      </c>
      <c r="D69" s="22" t="s">
        <v>923</v>
      </c>
      <c r="E69" s="587"/>
    </row>
    <row r="70" spans="1:7" ht="36" customHeight="1" x14ac:dyDescent="0.45">
      <c r="B70" s="26" t="s">
        <v>968</v>
      </c>
      <c r="C70" s="12" t="str">
        <f>$B$25</f>
        <v>法人番号（インボイス登録番号）</v>
      </c>
      <c r="D70" s="21" t="s">
        <v>956</v>
      </c>
      <c r="E70" s="364"/>
    </row>
    <row r="71" spans="1:7" ht="36" customHeight="1" x14ac:dyDescent="0.45">
      <c r="B71" s="28"/>
      <c r="C71" s="12" t="str">
        <f>$B$26</f>
        <v>事業者名（企業名）</v>
      </c>
      <c r="D71" s="17" t="s">
        <v>957</v>
      </c>
      <c r="E71" s="364"/>
    </row>
    <row r="72" spans="1:7" ht="36" customHeight="1" x14ac:dyDescent="0.45">
      <c r="B72" s="28"/>
      <c r="C72" s="153" t="s">
        <v>922</v>
      </c>
      <c r="D72" s="17" t="s">
        <v>923</v>
      </c>
      <c r="E72" s="364"/>
    </row>
    <row r="73" spans="1:7" ht="36" customHeight="1" x14ac:dyDescent="0.45">
      <c r="B73" s="28"/>
      <c r="C73" s="22" t="s">
        <v>924</v>
      </c>
      <c r="D73" s="17" t="s">
        <v>923</v>
      </c>
      <c r="E73" s="364"/>
    </row>
    <row r="74" spans="1:7" ht="36" customHeight="1" x14ac:dyDescent="0.45">
      <c r="B74" s="28"/>
      <c r="C74" s="19" t="s">
        <v>958</v>
      </c>
      <c r="D74" s="21" t="s">
        <v>959</v>
      </c>
      <c r="E74" s="329"/>
    </row>
    <row r="75" spans="1:7" ht="36" customHeight="1" x14ac:dyDescent="0.45">
      <c r="A75" s="503"/>
      <c r="B75" s="28"/>
      <c r="C75" s="19" t="s">
        <v>966</v>
      </c>
      <c r="D75" s="21" t="s">
        <v>927</v>
      </c>
      <c r="E75" s="329"/>
    </row>
    <row r="76" spans="1:7" ht="66" x14ac:dyDescent="0.45">
      <c r="A76" s="503"/>
      <c r="B76" s="356"/>
      <c r="C76" s="19" t="s">
        <v>928</v>
      </c>
      <c r="D76" s="21" t="s">
        <v>961</v>
      </c>
      <c r="E76" s="364"/>
      <c r="F76" s="37"/>
    </row>
    <row r="77" spans="1:7" ht="49.5" x14ac:dyDescent="0.45">
      <c r="A77" s="503"/>
      <c r="B77" s="356"/>
      <c r="C77" s="339" t="s">
        <v>930</v>
      </c>
      <c r="D77" s="21" t="s">
        <v>931</v>
      </c>
      <c r="E77" s="364"/>
      <c r="G77" s="327" t="b">
        <f>OR(E71="",E77=リスト!$E$3,E78=リスト!$F$3,E74=リスト!$B$3)</f>
        <v>1</v>
      </c>
    </row>
    <row r="78" spans="1:7" ht="36" customHeight="1" x14ac:dyDescent="0.45">
      <c r="A78" s="503"/>
      <c r="B78" s="31"/>
      <c r="C78" s="355" t="s">
        <v>962</v>
      </c>
      <c r="D78" s="17" t="s">
        <v>923</v>
      </c>
      <c r="E78" s="587"/>
    </row>
    <row r="79" spans="1:7" ht="36" customHeight="1" outlineLevel="1" x14ac:dyDescent="0.45">
      <c r="A79" s="503"/>
      <c r="B79" s="26" t="s">
        <v>969</v>
      </c>
      <c r="C79" s="12" t="str">
        <f>$B$25</f>
        <v>法人番号（インボイス登録番号）</v>
      </c>
      <c r="D79" s="21" t="s">
        <v>956</v>
      </c>
      <c r="E79" s="364"/>
    </row>
    <row r="80" spans="1:7" ht="36" customHeight="1" outlineLevel="1" x14ac:dyDescent="0.45">
      <c r="A80" s="503"/>
      <c r="B80" s="28"/>
      <c r="C80" s="12" t="str">
        <f>$B$26</f>
        <v>事業者名（企業名）</v>
      </c>
      <c r="D80" s="17" t="s">
        <v>957</v>
      </c>
      <c r="E80" s="364"/>
    </row>
    <row r="81" spans="1:7" ht="36" customHeight="1" outlineLevel="1" x14ac:dyDescent="0.45">
      <c r="A81" s="503"/>
      <c r="B81" s="28"/>
      <c r="C81" s="153" t="s">
        <v>922</v>
      </c>
      <c r="D81" s="17" t="s">
        <v>923</v>
      </c>
      <c r="E81" s="364"/>
    </row>
    <row r="82" spans="1:7" ht="36" customHeight="1" outlineLevel="1" x14ac:dyDescent="0.45">
      <c r="A82" s="503"/>
      <c r="B82" s="28"/>
      <c r="C82" s="22" t="s">
        <v>924</v>
      </c>
      <c r="D82" s="17" t="s">
        <v>923</v>
      </c>
      <c r="E82" s="364"/>
    </row>
    <row r="83" spans="1:7" ht="36" customHeight="1" outlineLevel="1" x14ac:dyDescent="0.45">
      <c r="A83" s="503"/>
      <c r="B83" s="28"/>
      <c r="C83" s="19" t="s">
        <v>958</v>
      </c>
      <c r="D83" s="21" t="s">
        <v>959</v>
      </c>
      <c r="E83" s="587"/>
    </row>
    <row r="84" spans="1:7" ht="36" customHeight="1" outlineLevel="1" x14ac:dyDescent="0.45">
      <c r="A84" s="503"/>
      <c r="B84" s="28"/>
      <c r="C84" s="19" t="s">
        <v>966</v>
      </c>
      <c r="D84" s="21" t="s">
        <v>927</v>
      </c>
      <c r="E84" s="587"/>
    </row>
    <row r="85" spans="1:7" ht="66" outlineLevel="1" x14ac:dyDescent="0.45">
      <c r="A85" s="503"/>
      <c r="B85" s="356"/>
      <c r="C85" s="19" t="s">
        <v>928</v>
      </c>
      <c r="D85" s="21" t="s">
        <v>961</v>
      </c>
      <c r="E85" s="364"/>
      <c r="F85" s="37"/>
    </row>
    <row r="86" spans="1:7" ht="49.5" outlineLevel="1" x14ac:dyDescent="0.45">
      <c r="A86" s="503"/>
      <c r="B86" s="356"/>
      <c r="C86" s="339" t="s">
        <v>930</v>
      </c>
      <c r="D86" s="21" t="s">
        <v>931</v>
      </c>
      <c r="E86" s="364"/>
      <c r="G86" s="327" t="b">
        <f>OR(E80="",E86=リスト!$E$3,E87=リスト!$F$3,E83=リスト!$B$3)</f>
        <v>1</v>
      </c>
    </row>
    <row r="87" spans="1:7" ht="36" customHeight="1" outlineLevel="1" x14ac:dyDescent="0.45">
      <c r="A87" s="503"/>
      <c r="B87" s="31"/>
      <c r="C87" s="355" t="s">
        <v>962</v>
      </c>
      <c r="D87" s="17" t="s">
        <v>923</v>
      </c>
      <c r="E87" s="587"/>
    </row>
    <row r="88" spans="1:7" ht="36" customHeight="1" outlineLevel="1" x14ac:dyDescent="0.45">
      <c r="A88" s="503"/>
      <c r="B88" s="26" t="s">
        <v>970</v>
      </c>
      <c r="C88" s="12" t="str">
        <f>$B$25</f>
        <v>法人番号（インボイス登録番号）</v>
      </c>
      <c r="D88" s="21" t="s">
        <v>956</v>
      </c>
      <c r="E88" s="364"/>
    </row>
    <row r="89" spans="1:7" ht="36" customHeight="1" outlineLevel="1" x14ac:dyDescent="0.45">
      <c r="A89" s="503"/>
      <c r="B89" s="28"/>
      <c r="C89" s="12" t="str">
        <f>$B$26</f>
        <v>事業者名（企業名）</v>
      </c>
      <c r="D89" s="17" t="s">
        <v>957</v>
      </c>
      <c r="E89" s="364"/>
    </row>
    <row r="90" spans="1:7" ht="36" customHeight="1" outlineLevel="1" x14ac:dyDescent="0.45">
      <c r="A90" s="503"/>
      <c r="B90" s="28"/>
      <c r="C90" s="153" t="s">
        <v>922</v>
      </c>
      <c r="D90" s="17" t="s">
        <v>923</v>
      </c>
      <c r="E90" s="364"/>
    </row>
    <row r="91" spans="1:7" ht="36" customHeight="1" outlineLevel="1" x14ac:dyDescent="0.45">
      <c r="A91" s="503"/>
      <c r="B91" s="28"/>
      <c r="C91" s="22" t="s">
        <v>924</v>
      </c>
      <c r="D91" s="17" t="s">
        <v>923</v>
      </c>
      <c r="E91" s="364"/>
    </row>
    <row r="92" spans="1:7" ht="36" customHeight="1" outlineLevel="1" x14ac:dyDescent="0.45">
      <c r="A92" s="503"/>
      <c r="B92" s="28"/>
      <c r="C92" s="19" t="s">
        <v>958</v>
      </c>
      <c r="D92" s="21" t="s">
        <v>959</v>
      </c>
      <c r="E92" s="587"/>
    </row>
    <row r="93" spans="1:7" ht="36" customHeight="1" outlineLevel="1" x14ac:dyDescent="0.45">
      <c r="A93" s="503"/>
      <c r="B93" s="28"/>
      <c r="C93" s="19" t="s">
        <v>966</v>
      </c>
      <c r="D93" s="21" t="s">
        <v>927</v>
      </c>
      <c r="E93" s="587"/>
    </row>
    <row r="94" spans="1:7" ht="66" outlineLevel="1" x14ac:dyDescent="0.45">
      <c r="A94" s="503"/>
      <c r="B94" s="356"/>
      <c r="C94" s="19" t="s">
        <v>928</v>
      </c>
      <c r="D94" s="21" t="s">
        <v>961</v>
      </c>
      <c r="E94" s="364"/>
      <c r="F94" s="37"/>
    </row>
    <row r="95" spans="1:7" ht="49.5" outlineLevel="1" x14ac:dyDescent="0.45">
      <c r="A95" s="503"/>
      <c r="B95" s="356"/>
      <c r="C95" s="339" t="s">
        <v>930</v>
      </c>
      <c r="D95" s="21" t="s">
        <v>931</v>
      </c>
      <c r="E95" s="364"/>
      <c r="G95" s="327" t="b">
        <f>OR(E89="",E95=リスト!$E$3,E96=リスト!$F$3,E92=リスト!$B$3)</f>
        <v>1</v>
      </c>
    </row>
    <row r="96" spans="1:7" ht="36" customHeight="1" outlineLevel="1" x14ac:dyDescent="0.45">
      <c r="A96" s="503"/>
      <c r="B96" s="31"/>
      <c r="C96" s="355" t="s">
        <v>962</v>
      </c>
      <c r="D96" s="17" t="s">
        <v>923</v>
      </c>
      <c r="E96" s="587"/>
    </row>
    <row r="97" spans="1:7" ht="36" customHeight="1" outlineLevel="1" x14ac:dyDescent="0.45">
      <c r="A97" s="503"/>
      <c r="B97" s="26" t="s">
        <v>971</v>
      </c>
      <c r="C97" s="12" t="str">
        <f>$B$25</f>
        <v>法人番号（インボイス登録番号）</v>
      </c>
      <c r="D97" s="21" t="s">
        <v>956</v>
      </c>
      <c r="E97" s="364"/>
    </row>
    <row r="98" spans="1:7" ht="36" customHeight="1" outlineLevel="1" x14ac:dyDescent="0.45">
      <c r="A98" s="503"/>
      <c r="B98" s="28"/>
      <c r="C98" s="12" t="str">
        <f>$B$26</f>
        <v>事業者名（企業名）</v>
      </c>
      <c r="D98" s="17" t="s">
        <v>957</v>
      </c>
      <c r="E98" s="364"/>
    </row>
    <row r="99" spans="1:7" ht="36" customHeight="1" outlineLevel="1" x14ac:dyDescent="0.45">
      <c r="A99" s="503"/>
      <c r="B99" s="28"/>
      <c r="C99" s="153" t="s">
        <v>922</v>
      </c>
      <c r="D99" s="17" t="s">
        <v>923</v>
      </c>
      <c r="E99" s="364"/>
    </row>
    <row r="100" spans="1:7" ht="36" customHeight="1" outlineLevel="1" x14ac:dyDescent="0.45">
      <c r="A100" s="503"/>
      <c r="B100" s="28"/>
      <c r="C100" s="22" t="s">
        <v>924</v>
      </c>
      <c r="D100" s="17" t="s">
        <v>923</v>
      </c>
      <c r="E100" s="364"/>
    </row>
    <row r="101" spans="1:7" ht="36" customHeight="1" outlineLevel="1" x14ac:dyDescent="0.45">
      <c r="A101" s="503"/>
      <c r="B101" s="28"/>
      <c r="C101" s="19" t="s">
        <v>958</v>
      </c>
      <c r="D101" s="21" t="s">
        <v>959</v>
      </c>
      <c r="E101" s="587"/>
    </row>
    <row r="102" spans="1:7" ht="36" customHeight="1" outlineLevel="1" x14ac:dyDescent="0.45">
      <c r="A102" s="503"/>
      <c r="B102" s="28"/>
      <c r="C102" s="19" t="s">
        <v>966</v>
      </c>
      <c r="D102" s="21" t="s">
        <v>927</v>
      </c>
      <c r="E102" s="587"/>
    </row>
    <row r="103" spans="1:7" ht="66" outlineLevel="1" x14ac:dyDescent="0.45">
      <c r="A103" s="503"/>
      <c r="B103" s="356"/>
      <c r="C103" s="19" t="s">
        <v>928</v>
      </c>
      <c r="D103" s="21" t="s">
        <v>961</v>
      </c>
      <c r="E103" s="364"/>
      <c r="F103" s="37"/>
    </row>
    <row r="104" spans="1:7" ht="49.5" outlineLevel="1" x14ac:dyDescent="0.45">
      <c r="A104" s="503"/>
      <c r="B104" s="356"/>
      <c r="C104" s="339" t="s">
        <v>930</v>
      </c>
      <c r="D104" s="21" t="s">
        <v>931</v>
      </c>
      <c r="E104" s="364"/>
      <c r="G104" s="327" t="b">
        <f>OR(E98="",E104=リスト!$E$3,E105=リスト!$F$3,E101=リスト!$B$3)</f>
        <v>1</v>
      </c>
    </row>
    <row r="105" spans="1:7" ht="36" customHeight="1" outlineLevel="1" x14ac:dyDescent="0.45">
      <c r="A105" s="503"/>
      <c r="B105" s="31"/>
      <c r="C105" s="355" t="s">
        <v>962</v>
      </c>
      <c r="D105" s="17" t="s">
        <v>923</v>
      </c>
      <c r="E105" s="587"/>
    </row>
    <row r="106" spans="1:7" ht="36" customHeight="1" outlineLevel="1" x14ac:dyDescent="0.45">
      <c r="A106" s="503"/>
      <c r="B106" s="26" t="s">
        <v>972</v>
      </c>
      <c r="C106" s="12" t="str">
        <f>$B$25</f>
        <v>法人番号（インボイス登録番号）</v>
      </c>
      <c r="D106" s="21" t="s">
        <v>956</v>
      </c>
      <c r="E106" s="364"/>
    </row>
    <row r="107" spans="1:7" ht="36" customHeight="1" outlineLevel="1" x14ac:dyDescent="0.45">
      <c r="A107" s="503"/>
      <c r="B107" s="28"/>
      <c r="C107" s="12" t="str">
        <f>$B$26</f>
        <v>事業者名（企業名）</v>
      </c>
      <c r="D107" s="17" t="s">
        <v>957</v>
      </c>
      <c r="E107" s="364"/>
    </row>
    <row r="108" spans="1:7" ht="36" customHeight="1" outlineLevel="1" x14ac:dyDescent="0.45">
      <c r="A108" s="503"/>
      <c r="B108" s="28"/>
      <c r="C108" s="153" t="s">
        <v>922</v>
      </c>
      <c r="D108" s="17" t="s">
        <v>923</v>
      </c>
      <c r="E108" s="364"/>
    </row>
    <row r="109" spans="1:7" ht="36" customHeight="1" outlineLevel="1" x14ac:dyDescent="0.45">
      <c r="A109" s="503"/>
      <c r="B109" s="28"/>
      <c r="C109" s="22" t="s">
        <v>924</v>
      </c>
      <c r="D109" s="17" t="s">
        <v>923</v>
      </c>
      <c r="E109" s="364"/>
    </row>
    <row r="110" spans="1:7" ht="36" customHeight="1" outlineLevel="1" x14ac:dyDescent="0.45">
      <c r="A110" s="503"/>
      <c r="B110" s="28"/>
      <c r="C110" s="19" t="s">
        <v>958</v>
      </c>
      <c r="D110" s="21" t="s">
        <v>959</v>
      </c>
      <c r="E110" s="587"/>
    </row>
    <row r="111" spans="1:7" ht="36" customHeight="1" outlineLevel="1" x14ac:dyDescent="0.45">
      <c r="A111" s="503"/>
      <c r="B111" s="28"/>
      <c r="C111" s="19" t="s">
        <v>966</v>
      </c>
      <c r="D111" s="21" t="s">
        <v>927</v>
      </c>
      <c r="E111" s="587"/>
    </row>
    <row r="112" spans="1:7" ht="66" outlineLevel="1" x14ac:dyDescent="0.45">
      <c r="A112" s="503"/>
      <c r="B112" s="356"/>
      <c r="C112" s="19" t="s">
        <v>928</v>
      </c>
      <c r="D112" s="21" t="s">
        <v>961</v>
      </c>
      <c r="E112" s="364"/>
      <c r="F112" s="37"/>
    </row>
    <row r="113" spans="1:7" ht="49.5" outlineLevel="1" x14ac:dyDescent="0.45">
      <c r="A113" s="503"/>
      <c r="B113" s="356"/>
      <c r="C113" s="339" t="s">
        <v>930</v>
      </c>
      <c r="D113" s="21" t="s">
        <v>931</v>
      </c>
      <c r="E113" s="364"/>
      <c r="G113" s="327" t="b">
        <f>OR(E107="",E113=リスト!$E$3,E114=リスト!$F$3,E110=リスト!$B$3)</f>
        <v>1</v>
      </c>
    </row>
    <row r="114" spans="1:7" ht="36" customHeight="1" outlineLevel="1" x14ac:dyDescent="0.45">
      <c r="A114" s="503"/>
      <c r="B114" s="31"/>
      <c r="C114" s="355" t="s">
        <v>962</v>
      </c>
      <c r="D114" s="17" t="s">
        <v>923</v>
      </c>
      <c r="E114" s="587"/>
    </row>
    <row r="115" spans="1:7" ht="36" customHeight="1" outlineLevel="1" x14ac:dyDescent="0.45">
      <c r="A115" s="503"/>
      <c r="B115" s="26" t="s">
        <v>973</v>
      </c>
      <c r="C115" s="12" t="str">
        <f>$B$25</f>
        <v>法人番号（インボイス登録番号）</v>
      </c>
      <c r="D115" s="21" t="s">
        <v>956</v>
      </c>
      <c r="E115" s="364"/>
    </row>
    <row r="116" spans="1:7" ht="36" customHeight="1" outlineLevel="1" x14ac:dyDescent="0.45">
      <c r="A116" s="503"/>
      <c r="B116" s="28"/>
      <c r="C116" s="12" t="str">
        <f>$B$26</f>
        <v>事業者名（企業名）</v>
      </c>
      <c r="D116" s="17" t="s">
        <v>957</v>
      </c>
      <c r="E116" s="364"/>
    </row>
    <row r="117" spans="1:7" ht="36" customHeight="1" outlineLevel="1" x14ac:dyDescent="0.45">
      <c r="A117" s="503"/>
      <c r="B117" s="28"/>
      <c r="C117" s="153" t="s">
        <v>922</v>
      </c>
      <c r="D117" s="17" t="s">
        <v>923</v>
      </c>
      <c r="E117" s="364"/>
    </row>
    <row r="118" spans="1:7" ht="36" customHeight="1" outlineLevel="1" x14ac:dyDescent="0.45">
      <c r="A118" s="503"/>
      <c r="B118" s="28"/>
      <c r="C118" s="22" t="s">
        <v>924</v>
      </c>
      <c r="D118" s="17" t="s">
        <v>923</v>
      </c>
      <c r="E118" s="364"/>
    </row>
    <row r="119" spans="1:7" ht="36" customHeight="1" outlineLevel="1" x14ac:dyDescent="0.45">
      <c r="A119" s="503"/>
      <c r="B119" s="28"/>
      <c r="C119" s="19" t="s">
        <v>958</v>
      </c>
      <c r="D119" s="21" t="s">
        <v>959</v>
      </c>
      <c r="E119" s="587"/>
    </row>
    <row r="120" spans="1:7" ht="36" customHeight="1" outlineLevel="1" x14ac:dyDescent="0.45">
      <c r="A120" s="503"/>
      <c r="B120" s="28"/>
      <c r="C120" s="19" t="s">
        <v>966</v>
      </c>
      <c r="D120" s="21" t="s">
        <v>927</v>
      </c>
      <c r="E120" s="587"/>
    </row>
    <row r="121" spans="1:7" ht="66" outlineLevel="1" x14ac:dyDescent="0.45">
      <c r="A121" s="503"/>
      <c r="B121" s="356"/>
      <c r="C121" s="19" t="s">
        <v>928</v>
      </c>
      <c r="D121" s="21" t="s">
        <v>961</v>
      </c>
      <c r="E121" s="364"/>
      <c r="F121" s="37"/>
    </row>
    <row r="122" spans="1:7" ht="49.5" outlineLevel="1" x14ac:dyDescent="0.45">
      <c r="A122" s="503"/>
      <c r="B122" s="356"/>
      <c r="C122" s="339" t="s">
        <v>930</v>
      </c>
      <c r="D122" s="21" t="s">
        <v>931</v>
      </c>
      <c r="E122" s="364"/>
      <c r="G122" s="327" t="b">
        <f>OR(E116="",E122=リスト!$E$3,E123=リスト!$F$3,E119=リスト!$B$3)</f>
        <v>1</v>
      </c>
    </row>
    <row r="123" spans="1:7" ht="36" customHeight="1" outlineLevel="1" x14ac:dyDescent="0.45">
      <c r="A123" s="503"/>
      <c r="B123" s="31"/>
      <c r="C123" s="355" t="s">
        <v>962</v>
      </c>
      <c r="D123" s="17" t="s">
        <v>923</v>
      </c>
      <c r="E123" s="587"/>
    </row>
    <row r="124" spans="1:7" ht="36" customHeight="1" outlineLevel="1" x14ac:dyDescent="0.45">
      <c r="A124" s="503"/>
      <c r="B124" s="26" t="s">
        <v>974</v>
      </c>
      <c r="C124" s="12" t="str">
        <f>$B$25</f>
        <v>法人番号（インボイス登録番号）</v>
      </c>
      <c r="D124" s="21" t="s">
        <v>956</v>
      </c>
      <c r="E124" s="364"/>
    </row>
    <row r="125" spans="1:7" ht="36" customHeight="1" outlineLevel="1" x14ac:dyDescent="0.45">
      <c r="A125" s="503"/>
      <c r="B125" s="28"/>
      <c r="C125" s="12" t="str">
        <f>$B$26</f>
        <v>事業者名（企業名）</v>
      </c>
      <c r="D125" s="17" t="s">
        <v>957</v>
      </c>
      <c r="E125" s="364"/>
    </row>
    <row r="126" spans="1:7" ht="36" customHeight="1" outlineLevel="1" x14ac:dyDescent="0.45">
      <c r="A126" s="503"/>
      <c r="B126" s="28"/>
      <c r="C126" s="153" t="s">
        <v>922</v>
      </c>
      <c r="D126" s="17" t="s">
        <v>923</v>
      </c>
      <c r="E126" s="364"/>
    </row>
    <row r="127" spans="1:7" ht="36" customHeight="1" outlineLevel="1" x14ac:dyDescent="0.45">
      <c r="A127" s="503"/>
      <c r="B127" s="28"/>
      <c r="C127" s="22" t="s">
        <v>924</v>
      </c>
      <c r="D127" s="17" t="s">
        <v>923</v>
      </c>
      <c r="E127" s="364"/>
    </row>
    <row r="128" spans="1:7" ht="36" customHeight="1" outlineLevel="1" x14ac:dyDescent="0.45">
      <c r="A128" s="503"/>
      <c r="B128" s="28"/>
      <c r="C128" s="19" t="s">
        <v>958</v>
      </c>
      <c r="D128" s="21" t="s">
        <v>959</v>
      </c>
      <c r="E128" s="587"/>
    </row>
    <row r="129" spans="1:9" ht="36" customHeight="1" outlineLevel="1" x14ac:dyDescent="0.45">
      <c r="A129" s="503"/>
      <c r="B129" s="28"/>
      <c r="C129" s="19" t="s">
        <v>966</v>
      </c>
      <c r="D129" s="21" t="s">
        <v>927</v>
      </c>
      <c r="E129" s="587"/>
    </row>
    <row r="130" spans="1:9" ht="66" outlineLevel="1" x14ac:dyDescent="0.45">
      <c r="B130" s="356"/>
      <c r="C130" s="19" t="s">
        <v>928</v>
      </c>
      <c r="D130" s="21" t="s">
        <v>961</v>
      </c>
      <c r="E130" s="364"/>
      <c r="F130" s="37"/>
    </row>
    <row r="131" spans="1:9" ht="49.5" outlineLevel="1" x14ac:dyDescent="0.45">
      <c r="B131" s="356"/>
      <c r="C131" s="339" t="s">
        <v>930</v>
      </c>
      <c r="D131" s="21" t="s">
        <v>931</v>
      </c>
      <c r="E131" s="364"/>
      <c r="G131" s="327" t="b">
        <f>OR(E125="",E131=リスト!$E$3,E132=リスト!$F$3,E128=リスト!$B$3)</f>
        <v>1</v>
      </c>
    </row>
    <row r="132" spans="1:9" ht="36" customHeight="1" outlineLevel="1" x14ac:dyDescent="0.45">
      <c r="B132" s="31"/>
      <c r="C132" s="355" t="s">
        <v>962</v>
      </c>
      <c r="D132" s="17" t="s">
        <v>923</v>
      </c>
      <c r="E132" s="587"/>
    </row>
    <row r="133" spans="1:9" ht="18" customHeight="1" x14ac:dyDescent="0.45">
      <c r="D133" s="35"/>
      <c r="E133" s="40"/>
    </row>
    <row r="134" spans="1:9" ht="18" customHeight="1" x14ac:dyDescent="0.45">
      <c r="B134" s="504" t="s">
        <v>975</v>
      </c>
      <c r="D134" s="35"/>
      <c r="E134" s="40"/>
    </row>
    <row r="135" spans="1:9" ht="36" customHeight="1" x14ac:dyDescent="0.45">
      <c r="A135" s="87">
        <v>1</v>
      </c>
      <c r="B135" s="330" t="str">
        <f>"事業者1_【"&amp;$E$26&amp;"】"</f>
        <v>事業者1_【】</v>
      </c>
      <c r="C135" s="12" t="str">
        <f>$B$26</f>
        <v>事業者名（企業名）</v>
      </c>
      <c r="D135" s="24" t="s">
        <v>976</v>
      </c>
      <c r="E135" s="592"/>
    </row>
    <row r="136" spans="1:9" ht="36" customHeight="1" x14ac:dyDescent="0.45">
      <c r="A136" s="87">
        <v>1</v>
      </c>
      <c r="B136" s="359" t="str">
        <f t="shared" ref="B136:B141" si="0">"事業者"&amp;$A136&amp;"_【"&amp;IF($E$15&lt;&gt;"該当","",$E$26)&amp;"】"</f>
        <v>事業者1_【】</v>
      </c>
      <c r="C136" s="358" t="s">
        <v>977</v>
      </c>
      <c r="D136" s="24" t="s">
        <v>978</v>
      </c>
      <c r="E136" s="587"/>
    </row>
    <row r="137" spans="1:9" ht="36" customHeight="1" x14ac:dyDescent="0.45">
      <c r="A137" s="87">
        <v>1</v>
      </c>
      <c r="B137" s="359"/>
      <c r="C137" s="358" t="s">
        <v>979</v>
      </c>
      <c r="D137" s="24" t="s">
        <v>980</v>
      </c>
      <c r="E137" s="587"/>
    </row>
    <row r="138" spans="1:9" ht="36" customHeight="1" x14ac:dyDescent="0.45">
      <c r="A138" s="87">
        <v>1</v>
      </c>
      <c r="B138" s="359" t="str">
        <f t="shared" si="0"/>
        <v>事業者1_【】</v>
      </c>
      <c r="C138" s="358" t="s">
        <v>981</v>
      </c>
      <c r="D138" s="24" t="s">
        <v>982</v>
      </c>
      <c r="E138" s="364"/>
    </row>
    <row r="139" spans="1:9" ht="36" customHeight="1" x14ac:dyDescent="0.45">
      <c r="A139" s="87">
        <v>1</v>
      </c>
      <c r="B139" s="359" t="str">
        <f t="shared" si="0"/>
        <v>事業者1_【】</v>
      </c>
      <c r="C139" s="358" t="s">
        <v>983</v>
      </c>
      <c r="D139" s="24" t="s">
        <v>984</v>
      </c>
      <c r="E139" s="364"/>
    </row>
    <row r="140" spans="1:9" ht="36" customHeight="1" x14ac:dyDescent="0.45">
      <c r="A140" s="87">
        <v>1</v>
      </c>
      <c r="B140" s="359" t="str">
        <f t="shared" si="0"/>
        <v>事業者1_【】</v>
      </c>
      <c r="C140" s="358" t="s">
        <v>985</v>
      </c>
      <c r="D140" s="24" t="s">
        <v>986</v>
      </c>
      <c r="E140" s="365"/>
    </row>
    <row r="141" spans="1:9" ht="36" customHeight="1" x14ac:dyDescent="0.45">
      <c r="A141" s="87">
        <v>1</v>
      </c>
      <c r="B141" s="360" t="str">
        <f t="shared" si="0"/>
        <v>事業者1_【】</v>
      </c>
      <c r="C141" s="358" t="s">
        <v>987</v>
      </c>
      <c r="D141" s="24" t="s">
        <v>988</v>
      </c>
      <c r="E141" s="364"/>
    </row>
    <row r="142" spans="1:9" ht="36" customHeight="1" x14ac:dyDescent="0.45">
      <c r="A142" s="87">
        <v>2</v>
      </c>
      <c r="B142" s="331" t="str">
        <f ca="1">"事業者"&amp;$A142&amp;"_【"&amp;IF($E$14="非該当","",IF(OFFSET($E$53,($A142-2)*要件チェックシート※事務局用!$N$13,0)="","",OFFSET($E$53,($A142-2)*要件チェックシート※事務局用!$N$13,0)))&amp;"】"</f>
        <v>事業者2_【】</v>
      </c>
      <c r="C142" s="12" t="str">
        <f>$B$26</f>
        <v>事業者名（企業名）</v>
      </c>
      <c r="D142" s="24" t="s">
        <v>976</v>
      </c>
      <c r="E142" s="592"/>
      <c r="I142" s="4"/>
    </row>
    <row r="143" spans="1:9" ht="36" customHeight="1" x14ac:dyDescent="0.45">
      <c r="A143" s="87">
        <v>2</v>
      </c>
      <c r="B143" s="359" t="str">
        <f ca="1">"事業者"&amp;$A143&amp;"_【"&amp;IF($E$14="非該当","",IF(OFFSET($E$53,($A143-2)*要件チェックシート※事務局用!$N$13,0)="","",OFFSET($E$53,($A143-2)*要件チェックシート※事務局用!$N$13,0)))&amp;"】"</f>
        <v>事業者2_【】</v>
      </c>
      <c r="C143" s="358" t="s">
        <v>989</v>
      </c>
      <c r="D143" s="24" t="s">
        <v>978</v>
      </c>
      <c r="E143" s="587"/>
    </row>
    <row r="144" spans="1:9" ht="36" customHeight="1" x14ac:dyDescent="0.45">
      <c r="A144" s="87">
        <v>2</v>
      </c>
      <c r="B144" s="359"/>
      <c r="C144" s="358" t="s">
        <v>990</v>
      </c>
      <c r="D144" s="24" t="s">
        <v>980</v>
      </c>
      <c r="E144" s="587"/>
    </row>
    <row r="145" spans="1:5" ht="36" customHeight="1" x14ac:dyDescent="0.45">
      <c r="A145" s="87">
        <v>2</v>
      </c>
      <c r="B145" s="359" t="str">
        <f ca="1">"事業者"&amp;$A145&amp;"_【"&amp;IF($E$14="非該当","",IF(OFFSET($E$53,($A145-2)*要件チェックシート※事務局用!$N$13,0)="","",OFFSET($E$53,($A145-2)*要件チェックシート※事務局用!$N$13,0)))&amp;"】"</f>
        <v>事業者2_【】</v>
      </c>
      <c r="C145" s="358" t="s">
        <v>981</v>
      </c>
      <c r="D145" s="24" t="s">
        <v>982</v>
      </c>
      <c r="E145" s="364"/>
    </row>
    <row r="146" spans="1:5" ht="36" customHeight="1" x14ac:dyDescent="0.45">
      <c r="A146" s="87">
        <v>2</v>
      </c>
      <c r="B146" s="359" t="str">
        <f ca="1">"事業者"&amp;$A146&amp;"_【"&amp;IF($E$14="非該当","",IF(OFFSET($E$53,($A146-2)*要件チェックシート※事務局用!$N$13,0)="","",OFFSET($E$53,($A146-2)*要件チェックシート※事務局用!$N$13,0)))&amp;"】"</f>
        <v>事業者2_【】</v>
      </c>
      <c r="C146" s="358" t="s">
        <v>983</v>
      </c>
      <c r="D146" s="24" t="s">
        <v>984</v>
      </c>
      <c r="E146" s="364"/>
    </row>
    <row r="147" spans="1:5" ht="36" customHeight="1" x14ac:dyDescent="0.45">
      <c r="A147" s="87">
        <v>2</v>
      </c>
      <c r="B147" s="359" t="str">
        <f ca="1">"事業者"&amp;$A147&amp;"_【"&amp;IF($E$14="非該当","",IF(OFFSET($E$53,($A147-2)*要件チェックシート※事務局用!$N$13,0)="","",OFFSET($E$53,($A147-2)*要件チェックシート※事務局用!$N$13,0)))&amp;"】"</f>
        <v>事業者2_【】</v>
      </c>
      <c r="C147" s="358" t="s">
        <v>985</v>
      </c>
      <c r="D147" s="24" t="s">
        <v>986</v>
      </c>
      <c r="E147" s="365"/>
    </row>
    <row r="148" spans="1:5" ht="36" customHeight="1" x14ac:dyDescent="0.45">
      <c r="A148" s="87">
        <v>2</v>
      </c>
      <c r="B148" s="360" t="str">
        <f ca="1">"事業者"&amp;$A148&amp;"_【"&amp;IF($E$14="非該当","",IF(OFFSET($E$53,($A148-2)*要件チェックシート※事務局用!$N$13,0)="","",OFFSET($E$53,($A148-2)*要件チェックシート※事務局用!$N$13,0)))&amp;"】"</f>
        <v>事業者2_【】</v>
      </c>
      <c r="C148" s="358" t="s">
        <v>987</v>
      </c>
      <c r="D148" s="24" t="s">
        <v>988</v>
      </c>
      <c r="E148" s="364"/>
    </row>
    <row r="149" spans="1:5" ht="36" customHeight="1" x14ac:dyDescent="0.45">
      <c r="A149" s="87">
        <v>3</v>
      </c>
      <c r="B149" s="331" t="str">
        <f ca="1">"事業者"&amp;$A149&amp;"_【"&amp;IF($E$14="非該当","",IF(OFFSET($E$53,($A149-2)*要件チェックシート※事務局用!$N$13,0)="","",OFFSET($E$53,($A149-2)*要件チェックシート※事務局用!$N$13,0)))&amp;"】"</f>
        <v>事業者3_【】</v>
      </c>
      <c r="C149" s="12" t="str">
        <f>$B$26</f>
        <v>事業者名（企業名）</v>
      </c>
      <c r="D149" s="24" t="s">
        <v>991</v>
      </c>
      <c r="E149" s="592"/>
    </row>
    <row r="150" spans="1:5" ht="36" customHeight="1" x14ac:dyDescent="0.45">
      <c r="A150" s="87">
        <v>3</v>
      </c>
      <c r="B150" s="359" t="str">
        <f ca="1">"事業者"&amp;$A150&amp;"_【"&amp;IF($E$14="非該当","",IF(OFFSET($E$53,($A150-2)*要件チェックシート※事務局用!$N$13,0)="","",OFFSET($E$53,($A150-2)*要件チェックシート※事務局用!$N$13,0)))&amp;"】"</f>
        <v>事業者3_【】</v>
      </c>
      <c r="C150" s="358" t="s">
        <v>989</v>
      </c>
      <c r="D150" s="24" t="s">
        <v>978</v>
      </c>
      <c r="E150" s="587"/>
    </row>
    <row r="151" spans="1:5" ht="36" customHeight="1" x14ac:dyDescent="0.45">
      <c r="A151" s="87">
        <v>3</v>
      </c>
      <c r="B151" s="359"/>
      <c r="C151" s="358" t="s">
        <v>992</v>
      </c>
      <c r="D151" s="24" t="s">
        <v>980</v>
      </c>
      <c r="E151" s="587"/>
    </row>
    <row r="152" spans="1:5" ht="36" customHeight="1" x14ac:dyDescent="0.45">
      <c r="A152" s="87">
        <v>3</v>
      </c>
      <c r="B152" s="359" t="str">
        <f ca="1">"事業者"&amp;$A152&amp;"_【"&amp;IF($E$14="非該当","",IF(OFFSET($E$53,($A152-2)*要件チェックシート※事務局用!$N$13,0)="","",OFFSET($E$53,($A152-2)*要件チェックシート※事務局用!$N$13,0)))&amp;"】"</f>
        <v>事業者3_【】</v>
      </c>
      <c r="C152" s="358" t="s">
        <v>981</v>
      </c>
      <c r="D152" s="24" t="s">
        <v>982</v>
      </c>
      <c r="E152" s="364"/>
    </row>
    <row r="153" spans="1:5" ht="36" customHeight="1" x14ac:dyDescent="0.45">
      <c r="A153" s="87">
        <v>3</v>
      </c>
      <c r="B153" s="359" t="str">
        <f ca="1">"事業者"&amp;$A153&amp;"_【"&amp;IF($E$14="非該当","",IF(OFFSET($E$53,($A153-2)*要件チェックシート※事務局用!$N$13,0)="","",OFFSET($E$53,($A153-2)*要件チェックシート※事務局用!$N$13,0)))&amp;"】"</f>
        <v>事業者3_【】</v>
      </c>
      <c r="C153" s="358" t="s">
        <v>983</v>
      </c>
      <c r="D153" s="24" t="s">
        <v>984</v>
      </c>
      <c r="E153" s="364"/>
    </row>
    <row r="154" spans="1:5" ht="36" customHeight="1" x14ac:dyDescent="0.45">
      <c r="A154" s="87">
        <v>3</v>
      </c>
      <c r="B154" s="359" t="str">
        <f ca="1">"事業者"&amp;$A154&amp;"_【"&amp;IF($E$14="非該当","",IF(OFFSET($E$53,($A154-2)*要件チェックシート※事務局用!$N$13,0)="","",OFFSET($E$53,($A154-2)*要件チェックシート※事務局用!$N$13,0)))&amp;"】"</f>
        <v>事業者3_【】</v>
      </c>
      <c r="C154" s="358" t="s">
        <v>985</v>
      </c>
      <c r="D154" s="24" t="s">
        <v>986</v>
      </c>
      <c r="E154" s="365"/>
    </row>
    <row r="155" spans="1:5" ht="36" customHeight="1" x14ac:dyDescent="0.45">
      <c r="A155" s="87">
        <v>3</v>
      </c>
      <c r="B155" s="360" t="str">
        <f ca="1">"事業者"&amp;$A155&amp;"_【"&amp;IF($E$14="非該当","",IF(OFFSET($E$53,($A155-2)*要件チェックシート※事務局用!$N$13,0)="","",OFFSET($E$53,($A155-2)*要件チェックシート※事務局用!$N$13,0)))&amp;"】"</f>
        <v>事業者3_【】</v>
      </c>
      <c r="C155" s="358" t="s">
        <v>987</v>
      </c>
      <c r="D155" s="24" t="s">
        <v>988</v>
      </c>
      <c r="E155" s="364"/>
    </row>
    <row r="156" spans="1:5" ht="36" customHeight="1" outlineLevel="1" x14ac:dyDescent="0.45">
      <c r="A156" s="87">
        <v>4</v>
      </c>
      <c r="B156" s="331" t="str">
        <f ca="1">"事業者"&amp;$A156&amp;"_【"&amp;IF($E$14="非該当","",IF(OFFSET($E$53,($A156-2)*要件チェックシート※事務局用!$N$13,0)="","",OFFSET($E$53,($A156-2)*要件チェックシート※事務局用!$N$13,0)))&amp;"】"</f>
        <v>事業者4_【】</v>
      </c>
      <c r="C156" s="12" t="str">
        <f>$B$26</f>
        <v>事業者名（企業名）</v>
      </c>
      <c r="D156" s="24" t="s">
        <v>991</v>
      </c>
      <c r="E156" s="592"/>
    </row>
    <row r="157" spans="1:5" ht="36" customHeight="1" outlineLevel="1" x14ac:dyDescent="0.45">
      <c r="A157" s="87">
        <v>4</v>
      </c>
      <c r="B157" s="359" t="str">
        <f ca="1">"事業者"&amp;$A157&amp;"_【"&amp;IF($E$14="非該当","",IF(OFFSET($E$53,($A157-2)*要件チェックシート※事務局用!$N$13,0)="","",OFFSET($E$53,($A157-2)*要件チェックシート※事務局用!$N$13,0)))&amp;"】"</f>
        <v>事業者4_【】</v>
      </c>
      <c r="C157" s="358" t="s">
        <v>989</v>
      </c>
      <c r="D157" s="24" t="s">
        <v>978</v>
      </c>
      <c r="E157" s="587"/>
    </row>
    <row r="158" spans="1:5" ht="36" customHeight="1" outlineLevel="1" x14ac:dyDescent="0.45">
      <c r="A158" s="87">
        <v>4</v>
      </c>
      <c r="B158" s="359"/>
      <c r="C158" s="358" t="s">
        <v>990</v>
      </c>
      <c r="D158" s="24" t="s">
        <v>980</v>
      </c>
      <c r="E158" s="587"/>
    </row>
    <row r="159" spans="1:5" ht="36" customHeight="1" outlineLevel="1" x14ac:dyDescent="0.45">
      <c r="A159" s="87">
        <v>4</v>
      </c>
      <c r="B159" s="359" t="str">
        <f ca="1">"事業者"&amp;$A159&amp;"_【"&amp;IF($E$14="非該当","",IF(OFFSET($E$53,($A159-2)*要件チェックシート※事務局用!$N$13,0)="","",OFFSET($E$53,($A159-2)*要件チェックシート※事務局用!$N$13,0)))&amp;"】"</f>
        <v>事業者4_【】</v>
      </c>
      <c r="C159" s="358" t="s">
        <v>981</v>
      </c>
      <c r="D159" s="24" t="s">
        <v>982</v>
      </c>
      <c r="E159" s="364"/>
    </row>
    <row r="160" spans="1:5" ht="36" customHeight="1" outlineLevel="1" x14ac:dyDescent="0.45">
      <c r="A160" s="87">
        <v>4</v>
      </c>
      <c r="B160" s="359" t="str">
        <f ca="1">"事業者"&amp;$A160&amp;"_【"&amp;IF($E$14="非該当","",IF(OFFSET($E$53,($A160-2)*要件チェックシート※事務局用!$N$13,0)="","",OFFSET($E$53,($A160-2)*要件チェックシート※事務局用!$N$13,0)))&amp;"】"</f>
        <v>事業者4_【】</v>
      </c>
      <c r="C160" s="358" t="s">
        <v>983</v>
      </c>
      <c r="D160" s="24" t="s">
        <v>984</v>
      </c>
      <c r="E160" s="364"/>
    </row>
    <row r="161" spans="1:5" ht="36" customHeight="1" outlineLevel="1" x14ac:dyDescent="0.45">
      <c r="A161" s="87">
        <v>4</v>
      </c>
      <c r="B161" s="359" t="str">
        <f ca="1">"事業者"&amp;$A161&amp;"_【"&amp;IF($E$14="非該当","",IF(OFFSET($E$53,($A161-2)*要件チェックシート※事務局用!$N$13,0)="","",OFFSET($E$53,($A161-2)*要件チェックシート※事務局用!$N$13,0)))&amp;"】"</f>
        <v>事業者4_【】</v>
      </c>
      <c r="C161" s="358" t="s">
        <v>985</v>
      </c>
      <c r="D161" s="24" t="s">
        <v>986</v>
      </c>
      <c r="E161" s="365"/>
    </row>
    <row r="162" spans="1:5" ht="36" customHeight="1" outlineLevel="1" x14ac:dyDescent="0.45">
      <c r="A162" s="87">
        <v>4</v>
      </c>
      <c r="B162" s="360" t="str">
        <f ca="1">"事業者"&amp;$A162&amp;"_【"&amp;IF($E$14="非該当","",IF(OFFSET($E$53,($A162-2)*要件チェックシート※事務局用!$N$13,0)="","",OFFSET($E$53,($A162-2)*要件チェックシート※事務局用!$N$13,0)))&amp;"】"</f>
        <v>事業者4_【】</v>
      </c>
      <c r="C162" s="358" t="s">
        <v>987</v>
      </c>
      <c r="D162" s="24" t="s">
        <v>988</v>
      </c>
      <c r="E162" s="364"/>
    </row>
    <row r="163" spans="1:5" ht="36" customHeight="1" outlineLevel="1" x14ac:dyDescent="0.45">
      <c r="A163" s="87">
        <v>5</v>
      </c>
      <c r="B163" s="331" t="str">
        <f ca="1">"事業者"&amp;$A163&amp;"_【"&amp;IF($E$14="非該当","",IF(OFFSET($E$53,($A163-2)*要件チェックシート※事務局用!$N$13,0)="","",OFFSET($E$53,($A163-2)*要件チェックシート※事務局用!$N$13,0)))&amp;"】"</f>
        <v>事業者5_【】</v>
      </c>
      <c r="C163" s="12" t="str">
        <f>$B$26</f>
        <v>事業者名（企業名）</v>
      </c>
      <c r="D163" s="24" t="s">
        <v>991</v>
      </c>
      <c r="E163" s="592"/>
    </row>
    <row r="164" spans="1:5" ht="36" customHeight="1" outlineLevel="1" x14ac:dyDescent="0.45">
      <c r="A164" s="87">
        <v>5</v>
      </c>
      <c r="B164" s="359" t="str">
        <f ca="1">"事業者"&amp;$A164&amp;"_【"&amp;IF($E$14="非該当","",IF(OFFSET($E$53,($A164-2)*要件チェックシート※事務局用!$N$13,0)="","",OFFSET($E$53,($A164-2)*要件チェックシート※事務局用!$N$13,0)))&amp;"】"</f>
        <v>事業者5_【】</v>
      </c>
      <c r="C164" s="358" t="s">
        <v>989</v>
      </c>
      <c r="D164" s="24" t="s">
        <v>978</v>
      </c>
      <c r="E164" s="587"/>
    </row>
    <row r="165" spans="1:5" ht="36" customHeight="1" outlineLevel="1" x14ac:dyDescent="0.45">
      <c r="A165" s="87">
        <v>5</v>
      </c>
      <c r="B165" s="359"/>
      <c r="C165" s="358" t="s">
        <v>990</v>
      </c>
      <c r="D165" s="24" t="s">
        <v>980</v>
      </c>
      <c r="E165" s="587"/>
    </row>
    <row r="166" spans="1:5" ht="36" customHeight="1" outlineLevel="1" x14ac:dyDescent="0.45">
      <c r="A166" s="87">
        <v>5</v>
      </c>
      <c r="B166" s="359" t="str">
        <f ca="1">"事業者"&amp;$A166&amp;"_【"&amp;IF($E$14="非該当","",IF(OFFSET($E$53,($A166-2)*要件チェックシート※事務局用!$N$13,0)="","",OFFSET($E$53,($A166-2)*要件チェックシート※事務局用!$N$13,0)))&amp;"】"</f>
        <v>事業者5_【】</v>
      </c>
      <c r="C166" s="358" t="s">
        <v>981</v>
      </c>
      <c r="D166" s="24" t="s">
        <v>982</v>
      </c>
      <c r="E166" s="364"/>
    </row>
    <row r="167" spans="1:5" ht="36" customHeight="1" outlineLevel="1" x14ac:dyDescent="0.45">
      <c r="A167" s="87">
        <v>5</v>
      </c>
      <c r="B167" s="359" t="str">
        <f ca="1">"事業者"&amp;$A167&amp;"_【"&amp;IF($E$14="非該当","",IF(OFFSET($E$53,($A167-2)*要件チェックシート※事務局用!$N$13,0)="","",OFFSET($E$53,($A167-2)*要件チェックシート※事務局用!$N$13,0)))&amp;"】"</f>
        <v>事業者5_【】</v>
      </c>
      <c r="C167" s="358" t="s">
        <v>983</v>
      </c>
      <c r="D167" s="24" t="s">
        <v>980</v>
      </c>
      <c r="E167" s="364"/>
    </row>
    <row r="168" spans="1:5" ht="36" customHeight="1" outlineLevel="1" x14ac:dyDescent="0.45">
      <c r="A168" s="87">
        <v>5</v>
      </c>
      <c r="B168" s="359" t="str">
        <f ca="1">"事業者"&amp;$A168&amp;"_【"&amp;IF($E$14="非該当","",IF(OFFSET($E$53,($A168-2)*要件チェックシート※事務局用!$N$13,0)="","",OFFSET($E$53,($A168-2)*要件チェックシート※事務局用!$N$13,0)))&amp;"】"</f>
        <v>事業者5_【】</v>
      </c>
      <c r="C168" s="358" t="s">
        <v>985</v>
      </c>
      <c r="D168" s="24" t="s">
        <v>986</v>
      </c>
      <c r="E168" s="365"/>
    </row>
    <row r="169" spans="1:5" ht="36" customHeight="1" outlineLevel="1" x14ac:dyDescent="0.45">
      <c r="A169" s="87">
        <v>5</v>
      </c>
      <c r="B169" s="360" t="str">
        <f ca="1">"事業者"&amp;$A169&amp;"_【"&amp;IF($E$14="非該当","",IF(OFFSET($E$53,($A169-2)*要件チェックシート※事務局用!$N$13,0)="","",OFFSET($E$53,($A169-2)*要件チェックシート※事務局用!$N$13,0)))&amp;"】"</f>
        <v>事業者5_【】</v>
      </c>
      <c r="C169" s="358" t="s">
        <v>987</v>
      </c>
      <c r="D169" s="24" t="s">
        <v>988</v>
      </c>
      <c r="E169" s="364"/>
    </row>
    <row r="170" spans="1:5" ht="36" customHeight="1" outlineLevel="1" x14ac:dyDescent="0.45">
      <c r="A170" s="87">
        <v>6</v>
      </c>
      <c r="B170" s="331" t="str">
        <f ca="1">"事業者"&amp;$A170&amp;"_【"&amp;IF($E$14="非該当","",IF(OFFSET($E$53,($A170-2)*要件チェックシート※事務局用!$N$13,0)="","",OFFSET($E$53,($A170-2)*要件チェックシート※事務局用!$N$13,0)))&amp;"】"</f>
        <v>事業者6_【】</v>
      </c>
      <c r="C170" s="12" t="str">
        <f>$B$26</f>
        <v>事業者名（企業名）</v>
      </c>
      <c r="D170" s="24" t="s">
        <v>991</v>
      </c>
      <c r="E170" s="592"/>
    </row>
    <row r="171" spans="1:5" ht="36" customHeight="1" outlineLevel="1" x14ac:dyDescent="0.45">
      <c r="A171" s="87">
        <v>6</v>
      </c>
      <c r="B171" s="359" t="str">
        <f ca="1">"事業者"&amp;$A171&amp;"_【"&amp;IF($E$14="非該当","",IF(OFFSET($E$53,($A171-2)*要件チェックシート※事務局用!$N$13,0)="","",OFFSET($E$53,($A171-2)*要件チェックシート※事務局用!$N$13,0)))&amp;"】"</f>
        <v>事業者6_【】</v>
      </c>
      <c r="C171" s="358" t="s">
        <v>989</v>
      </c>
      <c r="D171" s="24" t="s">
        <v>978</v>
      </c>
      <c r="E171" s="587"/>
    </row>
    <row r="172" spans="1:5" ht="36" customHeight="1" outlineLevel="1" x14ac:dyDescent="0.45">
      <c r="A172" s="87">
        <v>6</v>
      </c>
      <c r="B172" s="359"/>
      <c r="C172" s="358" t="s">
        <v>990</v>
      </c>
      <c r="D172" s="24" t="s">
        <v>980</v>
      </c>
      <c r="E172" s="587"/>
    </row>
    <row r="173" spans="1:5" ht="36" customHeight="1" outlineLevel="1" x14ac:dyDescent="0.45">
      <c r="A173" s="87">
        <v>6</v>
      </c>
      <c r="B173" s="359" t="str">
        <f ca="1">"事業者"&amp;$A173&amp;"_【"&amp;IF($E$14="非該当","",IF(OFFSET($E$53,($A173-2)*要件チェックシート※事務局用!$N$13,0)="","",OFFSET($E$53,($A173-2)*要件チェックシート※事務局用!$N$13,0)))&amp;"】"</f>
        <v>事業者6_【】</v>
      </c>
      <c r="C173" s="358" t="s">
        <v>981</v>
      </c>
      <c r="D173" s="24" t="s">
        <v>982</v>
      </c>
      <c r="E173" s="364"/>
    </row>
    <row r="174" spans="1:5" ht="36" customHeight="1" outlineLevel="1" x14ac:dyDescent="0.45">
      <c r="A174" s="87">
        <v>6</v>
      </c>
      <c r="B174" s="359" t="str">
        <f ca="1">"事業者"&amp;$A174&amp;"_【"&amp;IF($E$14="非該当","",IF(OFFSET($E$53,($A174-2)*要件チェックシート※事務局用!$N$13,0)="","",OFFSET($E$53,($A174-2)*要件チェックシート※事務局用!$N$13,0)))&amp;"】"</f>
        <v>事業者6_【】</v>
      </c>
      <c r="C174" s="358" t="s">
        <v>983</v>
      </c>
      <c r="D174" s="24" t="s">
        <v>984</v>
      </c>
      <c r="E174" s="364"/>
    </row>
    <row r="175" spans="1:5" ht="36" customHeight="1" outlineLevel="1" x14ac:dyDescent="0.45">
      <c r="A175" s="87">
        <v>6</v>
      </c>
      <c r="B175" s="359" t="str">
        <f ca="1">"事業者"&amp;$A175&amp;"_【"&amp;IF($E$14="非該当","",IF(OFFSET($E$53,($A175-2)*要件チェックシート※事務局用!$N$13,0)="","",OFFSET($E$53,($A175-2)*要件チェックシート※事務局用!$N$13,0)))&amp;"】"</f>
        <v>事業者6_【】</v>
      </c>
      <c r="C175" s="358" t="s">
        <v>985</v>
      </c>
      <c r="D175" s="24" t="s">
        <v>986</v>
      </c>
      <c r="E175" s="365"/>
    </row>
    <row r="176" spans="1:5" ht="36" customHeight="1" outlineLevel="1" x14ac:dyDescent="0.45">
      <c r="A176" s="87">
        <v>6</v>
      </c>
      <c r="B176" s="360" t="str">
        <f ca="1">"事業者"&amp;$A176&amp;"_【"&amp;IF($E$14="非該当","",IF(OFFSET($E$53,($A176-2)*要件チェックシート※事務局用!$N$13,0)="","",OFFSET($E$53,($A176-2)*要件チェックシート※事務局用!$N$13,0)))&amp;"】"</f>
        <v>事業者6_【】</v>
      </c>
      <c r="C176" s="358" t="s">
        <v>987</v>
      </c>
      <c r="D176" s="24" t="s">
        <v>988</v>
      </c>
      <c r="E176" s="364"/>
    </row>
    <row r="177" spans="1:5" ht="36" customHeight="1" outlineLevel="1" x14ac:dyDescent="0.45">
      <c r="A177" s="87">
        <v>7</v>
      </c>
      <c r="B177" s="331" t="str">
        <f ca="1">"事業者"&amp;$A177&amp;"_【"&amp;IF($E$14="非該当","",IF(OFFSET($E$53,($A177-2)*要件チェックシート※事務局用!$N$13,0)="","",OFFSET($E$53,($A177-2)*要件チェックシート※事務局用!$N$13,0)))&amp;"】"</f>
        <v>事業者7_【】</v>
      </c>
      <c r="C177" s="12" t="str">
        <f>$B$26</f>
        <v>事業者名（企業名）</v>
      </c>
      <c r="D177" s="24" t="s">
        <v>991</v>
      </c>
      <c r="E177" s="592"/>
    </row>
    <row r="178" spans="1:5" ht="36" customHeight="1" outlineLevel="1" x14ac:dyDescent="0.45">
      <c r="A178" s="87">
        <v>7</v>
      </c>
      <c r="B178" s="359" t="str">
        <f ca="1">"事業者"&amp;$A178&amp;"_【"&amp;IF($E$14="非該当","",IF(OFFSET($E$53,($A178-2)*要件チェックシート※事務局用!$N$13,0)="","",OFFSET($E$53,($A178-2)*要件チェックシート※事務局用!$N$13,0)))&amp;"】"</f>
        <v>事業者7_【】</v>
      </c>
      <c r="C178" s="358" t="s">
        <v>989</v>
      </c>
      <c r="D178" s="24" t="s">
        <v>978</v>
      </c>
      <c r="E178" s="587"/>
    </row>
    <row r="179" spans="1:5" ht="36" customHeight="1" outlineLevel="1" x14ac:dyDescent="0.45">
      <c r="A179" s="87">
        <v>7</v>
      </c>
      <c r="B179" s="359"/>
      <c r="C179" s="358" t="s">
        <v>990</v>
      </c>
      <c r="D179" s="24" t="s">
        <v>980</v>
      </c>
      <c r="E179" s="587"/>
    </row>
    <row r="180" spans="1:5" ht="36" customHeight="1" outlineLevel="1" x14ac:dyDescent="0.45">
      <c r="A180" s="87">
        <v>7</v>
      </c>
      <c r="B180" s="359" t="str">
        <f ca="1">"事業者"&amp;$A180&amp;"_【"&amp;IF($E$14="非該当","",IF(OFFSET($E$53,($A180-2)*要件チェックシート※事務局用!$N$13,0)="","",OFFSET($E$53,($A180-2)*要件チェックシート※事務局用!$N$13,0)))&amp;"】"</f>
        <v>事業者7_【】</v>
      </c>
      <c r="C180" s="358" t="s">
        <v>981</v>
      </c>
      <c r="D180" s="24" t="s">
        <v>982</v>
      </c>
      <c r="E180" s="364"/>
    </row>
    <row r="181" spans="1:5" ht="36" customHeight="1" outlineLevel="1" x14ac:dyDescent="0.45">
      <c r="A181" s="87">
        <v>7</v>
      </c>
      <c r="B181" s="359" t="str">
        <f ca="1">"事業者"&amp;$A181&amp;"_【"&amp;IF($E$14="非該当","",IF(OFFSET($E$53,($A181-2)*要件チェックシート※事務局用!$N$13,0)="","",OFFSET($E$53,($A181-2)*要件チェックシート※事務局用!$N$13,0)))&amp;"】"</f>
        <v>事業者7_【】</v>
      </c>
      <c r="C181" s="358" t="s">
        <v>983</v>
      </c>
      <c r="D181" s="24" t="s">
        <v>984</v>
      </c>
      <c r="E181" s="364"/>
    </row>
    <row r="182" spans="1:5" ht="36" customHeight="1" outlineLevel="1" x14ac:dyDescent="0.45">
      <c r="A182" s="87">
        <v>7</v>
      </c>
      <c r="B182" s="359" t="str">
        <f ca="1">"事業者"&amp;$A182&amp;"_【"&amp;IF($E$14="非該当","",IF(OFFSET($E$53,($A182-2)*要件チェックシート※事務局用!$N$13,0)="","",OFFSET($E$53,($A182-2)*要件チェックシート※事務局用!$N$13,0)))&amp;"】"</f>
        <v>事業者7_【】</v>
      </c>
      <c r="C182" s="358" t="s">
        <v>985</v>
      </c>
      <c r="D182" s="24" t="s">
        <v>986</v>
      </c>
      <c r="E182" s="365"/>
    </row>
    <row r="183" spans="1:5" ht="36" customHeight="1" outlineLevel="1" x14ac:dyDescent="0.45">
      <c r="A183" s="87">
        <v>7</v>
      </c>
      <c r="B183" s="360" t="str">
        <f ca="1">"事業者"&amp;$A183&amp;"_【"&amp;IF($E$14="非該当","",IF(OFFSET($E$53,($A183-2)*要件チェックシート※事務局用!$N$13,0)="","",OFFSET($E$53,($A183-2)*要件チェックシート※事務局用!$N$13,0)))&amp;"】"</f>
        <v>事業者7_【】</v>
      </c>
      <c r="C183" s="358" t="s">
        <v>987</v>
      </c>
      <c r="D183" s="24" t="s">
        <v>988</v>
      </c>
      <c r="E183" s="364"/>
    </row>
    <row r="184" spans="1:5" ht="36" customHeight="1" outlineLevel="1" x14ac:dyDescent="0.45">
      <c r="A184" s="87">
        <v>8</v>
      </c>
      <c r="B184" s="331" t="str">
        <f ca="1">"事業者"&amp;$A184&amp;"_【"&amp;IF($E$14="非該当","",IF(OFFSET($E$53,($A184-2)*要件チェックシート※事務局用!$N$13,0)="","",OFFSET($E$53,($A184-2)*要件チェックシート※事務局用!$N$13,0)))&amp;"】"</f>
        <v>事業者8_【】</v>
      </c>
      <c r="C184" s="12" t="str">
        <f>$B$26</f>
        <v>事業者名（企業名）</v>
      </c>
      <c r="D184" s="24" t="s">
        <v>991</v>
      </c>
      <c r="E184" s="592"/>
    </row>
    <row r="185" spans="1:5" ht="36" customHeight="1" outlineLevel="1" x14ac:dyDescent="0.45">
      <c r="A185" s="87">
        <v>8</v>
      </c>
      <c r="B185" s="359" t="str">
        <f ca="1">"事業者"&amp;$A185&amp;"_【"&amp;IF($E$14="非該当","",IF(OFFSET($E$53,($A185-2)*要件チェックシート※事務局用!$N$13,0)="","",OFFSET($E$53,($A185-2)*要件チェックシート※事務局用!$N$13,0)))&amp;"】"</f>
        <v>事業者8_【】</v>
      </c>
      <c r="C185" s="358" t="s">
        <v>989</v>
      </c>
      <c r="D185" s="24" t="s">
        <v>978</v>
      </c>
      <c r="E185" s="587"/>
    </row>
    <row r="186" spans="1:5" ht="36" customHeight="1" outlineLevel="1" x14ac:dyDescent="0.45">
      <c r="A186" s="87">
        <v>8</v>
      </c>
      <c r="B186" s="359"/>
      <c r="C186" s="358" t="s">
        <v>990</v>
      </c>
      <c r="D186" s="24" t="s">
        <v>980</v>
      </c>
      <c r="E186" s="587"/>
    </row>
    <row r="187" spans="1:5" ht="36" customHeight="1" outlineLevel="1" x14ac:dyDescent="0.45">
      <c r="A187" s="87">
        <v>8</v>
      </c>
      <c r="B187" s="359" t="str">
        <f ca="1">"事業者"&amp;$A187&amp;"_【"&amp;IF($E$14="非該当","",IF(OFFSET($E$53,($A187-2)*要件チェックシート※事務局用!$N$13,0)="","",OFFSET($E$53,($A187-2)*要件チェックシート※事務局用!$N$13,0)))&amp;"】"</f>
        <v>事業者8_【】</v>
      </c>
      <c r="C187" s="358" t="s">
        <v>981</v>
      </c>
      <c r="D187" s="24" t="s">
        <v>982</v>
      </c>
      <c r="E187" s="364"/>
    </row>
    <row r="188" spans="1:5" ht="36" customHeight="1" outlineLevel="1" x14ac:dyDescent="0.45">
      <c r="A188" s="87">
        <v>8</v>
      </c>
      <c r="B188" s="359" t="str">
        <f ca="1">"事業者"&amp;$A188&amp;"_【"&amp;IF($E$14="非該当","",IF(OFFSET($E$53,($A188-2)*要件チェックシート※事務局用!$N$13,0)="","",OFFSET($E$53,($A188-2)*要件チェックシート※事務局用!$N$13,0)))&amp;"】"</f>
        <v>事業者8_【】</v>
      </c>
      <c r="C188" s="358" t="s">
        <v>983</v>
      </c>
      <c r="D188" s="24" t="s">
        <v>984</v>
      </c>
      <c r="E188" s="364"/>
    </row>
    <row r="189" spans="1:5" ht="36" customHeight="1" outlineLevel="1" x14ac:dyDescent="0.45">
      <c r="A189" s="87">
        <v>8</v>
      </c>
      <c r="B189" s="359" t="str">
        <f ca="1">"事業者"&amp;$A189&amp;"_【"&amp;IF($E$14="非該当","",IF(OFFSET($E$53,($A189-2)*要件チェックシート※事務局用!$N$13,0)="","",OFFSET($E$53,($A189-2)*要件チェックシート※事務局用!$N$13,0)))&amp;"】"</f>
        <v>事業者8_【】</v>
      </c>
      <c r="C189" s="358" t="s">
        <v>985</v>
      </c>
      <c r="D189" s="24" t="s">
        <v>986</v>
      </c>
      <c r="E189" s="365"/>
    </row>
    <row r="190" spans="1:5" ht="36" customHeight="1" outlineLevel="1" x14ac:dyDescent="0.45">
      <c r="A190" s="87">
        <v>8</v>
      </c>
      <c r="B190" s="360" t="str">
        <f ca="1">"事業者"&amp;$A190&amp;"_【"&amp;IF($E$14="非該当","",IF(OFFSET($E$53,($A190-2)*要件チェックシート※事務局用!$N$13,0)="","",OFFSET($E$53,($A190-2)*要件チェックシート※事務局用!$N$13,0)))&amp;"】"</f>
        <v>事業者8_【】</v>
      </c>
      <c r="C190" s="358" t="s">
        <v>987</v>
      </c>
      <c r="D190" s="24" t="s">
        <v>988</v>
      </c>
      <c r="E190" s="364"/>
    </row>
    <row r="191" spans="1:5" ht="36" customHeight="1" outlineLevel="1" x14ac:dyDescent="0.45">
      <c r="A191" s="87">
        <v>9</v>
      </c>
      <c r="B191" s="331" t="str">
        <f ca="1">"事業者"&amp;$A191&amp;"_【"&amp;IF($E$14="非該当","",IF(OFFSET($E$53,($A191-2)*要件チェックシート※事務局用!$N$13,0)="","",OFFSET($E$53,($A191-2)*要件チェックシート※事務局用!$N$13,0)))&amp;"】"</f>
        <v>事業者9_【】</v>
      </c>
      <c r="C191" s="12" t="str">
        <f>$B$26</f>
        <v>事業者名（企業名）</v>
      </c>
      <c r="D191" s="24" t="s">
        <v>991</v>
      </c>
      <c r="E191" s="592"/>
    </row>
    <row r="192" spans="1:5" ht="36" customHeight="1" outlineLevel="1" x14ac:dyDescent="0.45">
      <c r="A192" s="87">
        <v>9</v>
      </c>
      <c r="B192" s="359" t="str">
        <f ca="1">"事業者"&amp;$A192&amp;"_【"&amp;IF($E$14="非該当","",IF(OFFSET($E$53,($A192-2)*要件チェックシート※事務局用!$N$13,0)="","",OFFSET($E$53,($A192-2)*要件チェックシート※事務局用!$N$13,0)))&amp;"】"</f>
        <v>事業者9_【】</v>
      </c>
      <c r="C192" s="358" t="s">
        <v>989</v>
      </c>
      <c r="D192" s="24" t="s">
        <v>978</v>
      </c>
      <c r="E192" s="587"/>
    </row>
    <row r="193" spans="1:5" ht="36" customHeight="1" outlineLevel="1" x14ac:dyDescent="0.45">
      <c r="A193" s="87">
        <v>9</v>
      </c>
      <c r="B193" s="359"/>
      <c r="C193" s="358" t="s">
        <v>990</v>
      </c>
      <c r="D193" s="24" t="s">
        <v>980</v>
      </c>
      <c r="E193" s="587"/>
    </row>
    <row r="194" spans="1:5" ht="36" customHeight="1" outlineLevel="1" x14ac:dyDescent="0.45">
      <c r="A194" s="87">
        <v>9</v>
      </c>
      <c r="B194" s="359" t="str">
        <f ca="1">"事業者"&amp;$A194&amp;"_【"&amp;IF($E$14="非該当","",IF(OFFSET($E$53,($A194-2)*要件チェックシート※事務局用!$N$13,0)="","",OFFSET($E$53,($A194-2)*要件チェックシート※事務局用!$N$13,0)))&amp;"】"</f>
        <v>事業者9_【】</v>
      </c>
      <c r="C194" s="358" t="s">
        <v>981</v>
      </c>
      <c r="D194" s="24" t="s">
        <v>982</v>
      </c>
      <c r="E194" s="364"/>
    </row>
    <row r="195" spans="1:5" ht="36" customHeight="1" outlineLevel="1" x14ac:dyDescent="0.45">
      <c r="A195" s="87">
        <v>9</v>
      </c>
      <c r="B195" s="359" t="str">
        <f ca="1">"事業者"&amp;$A195&amp;"_【"&amp;IF($E$14="非該当","",IF(OFFSET($E$53,($A195-2)*要件チェックシート※事務局用!$N$13,0)="","",OFFSET($E$53,($A195-2)*要件チェックシート※事務局用!$N$13,0)))&amp;"】"</f>
        <v>事業者9_【】</v>
      </c>
      <c r="C195" s="358" t="s">
        <v>983</v>
      </c>
      <c r="D195" s="24" t="s">
        <v>984</v>
      </c>
      <c r="E195" s="364"/>
    </row>
    <row r="196" spans="1:5" ht="36" customHeight="1" outlineLevel="1" x14ac:dyDescent="0.45">
      <c r="A196" s="87">
        <v>9</v>
      </c>
      <c r="B196" s="359" t="str">
        <f ca="1">"事業者"&amp;$A196&amp;"_【"&amp;IF($E$14="非該当","",IF(OFFSET($E$53,($A196-2)*要件チェックシート※事務局用!$N$13,0)="","",OFFSET($E$53,($A196-2)*要件チェックシート※事務局用!$N$13,0)))&amp;"】"</f>
        <v>事業者9_【】</v>
      </c>
      <c r="C196" s="358" t="s">
        <v>985</v>
      </c>
      <c r="D196" s="24" t="s">
        <v>986</v>
      </c>
      <c r="E196" s="365"/>
    </row>
    <row r="197" spans="1:5" ht="36" customHeight="1" outlineLevel="1" x14ac:dyDescent="0.45">
      <c r="A197" s="87">
        <v>9</v>
      </c>
      <c r="B197" s="360" t="str">
        <f ca="1">"事業者"&amp;$A197&amp;"_【"&amp;IF($E$14="非該当","",IF(OFFSET($E$53,($A197-2)*要件チェックシート※事務局用!$N$13,0)="","",OFFSET($E$53,($A197-2)*要件チェックシート※事務局用!$N$13,0)))&amp;"】"</f>
        <v>事業者9_【】</v>
      </c>
      <c r="C197" s="358" t="s">
        <v>987</v>
      </c>
      <c r="D197" s="24" t="s">
        <v>988</v>
      </c>
      <c r="E197" s="364"/>
    </row>
    <row r="198" spans="1:5" ht="36" customHeight="1" outlineLevel="1" x14ac:dyDescent="0.45">
      <c r="A198" s="87">
        <v>10</v>
      </c>
      <c r="B198" s="331" t="str">
        <f ca="1">"事業者"&amp;$A198&amp;"_【"&amp;IF($E$14="非該当","",IF(OFFSET($E$53,($A198-2)*要件チェックシート※事務局用!$N$13,0)="","",OFFSET($E$53,($A198-2)*要件チェックシート※事務局用!$N$13,0)))&amp;"】"</f>
        <v>事業者10_【】</v>
      </c>
      <c r="C198" s="12" t="str">
        <f>$B$26</f>
        <v>事業者名（企業名）</v>
      </c>
      <c r="D198" s="24" t="s">
        <v>991</v>
      </c>
      <c r="E198" s="592"/>
    </row>
    <row r="199" spans="1:5" ht="36" customHeight="1" outlineLevel="1" x14ac:dyDescent="0.45">
      <c r="A199" s="87">
        <v>10</v>
      </c>
      <c r="B199" s="359" t="str">
        <f ca="1">"事業者"&amp;$A199&amp;"_【"&amp;IF($E$14="非該当","",IF(OFFSET($E$53,($A199-2)*要件チェックシート※事務局用!$N$13,0)="","",OFFSET($E$53,($A199-2)*要件チェックシート※事務局用!$N$13,0)))&amp;"】"</f>
        <v>事業者10_【】</v>
      </c>
      <c r="C199" s="358" t="s">
        <v>989</v>
      </c>
      <c r="D199" s="24" t="s">
        <v>978</v>
      </c>
      <c r="E199" s="587"/>
    </row>
    <row r="200" spans="1:5" ht="36" customHeight="1" outlineLevel="1" x14ac:dyDescent="0.45">
      <c r="A200" s="87">
        <v>10</v>
      </c>
      <c r="B200" s="359"/>
      <c r="C200" s="358" t="s">
        <v>990</v>
      </c>
      <c r="D200" s="24" t="s">
        <v>980</v>
      </c>
      <c r="E200" s="587"/>
    </row>
    <row r="201" spans="1:5" ht="36" customHeight="1" outlineLevel="1" x14ac:dyDescent="0.45">
      <c r="A201" s="87">
        <v>10</v>
      </c>
      <c r="B201" s="359" t="str">
        <f ca="1">"事業者"&amp;$A201&amp;"_【"&amp;IF($E$14="非該当","",IF(OFFSET($E$53,($A201-2)*要件チェックシート※事務局用!$N$13,0)="","",OFFSET($E$53,($A201-2)*要件チェックシート※事務局用!$N$13,0)))&amp;"】"</f>
        <v>事業者10_【】</v>
      </c>
      <c r="C201" s="358" t="s">
        <v>981</v>
      </c>
      <c r="D201" s="24" t="s">
        <v>982</v>
      </c>
      <c r="E201" s="364"/>
    </row>
    <row r="202" spans="1:5" ht="36" customHeight="1" outlineLevel="1" x14ac:dyDescent="0.45">
      <c r="A202" s="87">
        <v>10</v>
      </c>
      <c r="B202" s="359" t="str">
        <f ca="1">"事業者"&amp;$A202&amp;"_【"&amp;IF($E$14="非該当","",IF(OFFSET($E$53,($A202-2)*要件チェックシート※事務局用!$N$13,0)="","",OFFSET($E$53,($A202-2)*要件チェックシート※事務局用!$N$13,0)))&amp;"】"</f>
        <v>事業者10_【】</v>
      </c>
      <c r="C202" s="358" t="s">
        <v>983</v>
      </c>
      <c r="D202" s="24" t="s">
        <v>984</v>
      </c>
      <c r="E202" s="364"/>
    </row>
    <row r="203" spans="1:5" ht="36" customHeight="1" outlineLevel="1" x14ac:dyDescent="0.45">
      <c r="A203" s="87">
        <v>10</v>
      </c>
      <c r="B203" s="359" t="str">
        <f ca="1">"事業者"&amp;$A203&amp;"_【"&amp;IF($E$14="非該当","",IF(OFFSET($E$53,($A203-2)*要件チェックシート※事務局用!$N$13,0)="","",OFFSET($E$53,($A203-2)*要件チェックシート※事務局用!$N$13,0)))&amp;"】"</f>
        <v>事業者10_【】</v>
      </c>
      <c r="C203" s="358" t="s">
        <v>985</v>
      </c>
      <c r="D203" s="24" t="s">
        <v>986</v>
      </c>
      <c r="E203" s="365"/>
    </row>
    <row r="204" spans="1:5" ht="36" customHeight="1" outlineLevel="1" x14ac:dyDescent="0.45">
      <c r="A204" s="87">
        <v>10</v>
      </c>
      <c r="B204" s="360" t="str">
        <f ca="1">"事業者"&amp;$A204&amp;"_【"&amp;IF($E$14="非該当","",IF(OFFSET($E$53,($A204-2)*要件チェックシート※事務局用!$N$13,0)="","",OFFSET($E$53,($A204-2)*要件チェックシート※事務局用!$N$13,0)))&amp;"】"</f>
        <v>事業者10_【】</v>
      </c>
      <c r="C204" s="358" t="s">
        <v>987</v>
      </c>
      <c r="D204" s="24" t="s">
        <v>988</v>
      </c>
      <c r="E204" s="364"/>
    </row>
    <row r="205" spans="1:5" ht="18" customHeight="1" x14ac:dyDescent="0.45">
      <c r="C205" s="39"/>
      <c r="D205" s="40"/>
    </row>
    <row r="206" spans="1:5" ht="18" customHeight="1" x14ac:dyDescent="0.45">
      <c r="B206" s="505" t="s">
        <v>993</v>
      </c>
    </row>
    <row r="207" spans="1:5" ht="36" customHeight="1" x14ac:dyDescent="0.45">
      <c r="B207" s="41" t="s">
        <v>994</v>
      </c>
      <c r="C207" s="42" t="s">
        <v>995</v>
      </c>
      <c r="D207" s="43"/>
      <c r="E207" s="364"/>
    </row>
    <row r="208" spans="1:5" ht="36" customHeight="1" x14ac:dyDescent="0.45">
      <c r="B208" s="44"/>
      <c r="C208" s="42" t="s">
        <v>996</v>
      </c>
      <c r="D208" s="43" t="s">
        <v>997</v>
      </c>
      <c r="E208" s="364"/>
    </row>
    <row r="209" spans="2:5" ht="36" customHeight="1" x14ac:dyDescent="0.45">
      <c r="B209" s="41" t="s">
        <v>998</v>
      </c>
      <c r="C209" s="42" t="s">
        <v>995</v>
      </c>
      <c r="D209" s="43"/>
      <c r="E209" s="364"/>
    </row>
    <row r="210" spans="2:5" ht="36" customHeight="1" x14ac:dyDescent="0.45">
      <c r="B210" s="44"/>
      <c r="C210" s="42" t="s">
        <v>996</v>
      </c>
      <c r="D210" s="43" t="s">
        <v>999</v>
      </c>
      <c r="E210" s="364"/>
    </row>
    <row r="211" spans="2:5" ht="36" customHeight="1" x14ac:dyDescent="0.45">
      <c r="B211" s="41" t="s">
        <v>1000</v>
      </c>
      <c r="C211" s="42" t="s">
        <v>995</v>
      </c>
      <c r="D211" s="43"/>
      <c r="E211" s="364"/>
    </row>
    <row r="212" spans="2:5" ht="36" customHeight="1" x14ac:dyDescent="0.45">
      <c r="B212" s="44"/>
      <c r="C212" s="42" t="s">
        <v>996</v>
      </c>
      <c r="D212" s="43" t="s">
        <v>1001</v>
      </c>
      <c r="E212" s="364"/>
    </row>
    <row r="213" spans="2:5" ht="36" customHeight="1" outlineLevel="1" x14ac:dyDescent="0.45">
      <c r="B213" s="41" t="s">
        <v>1002</v>
      </c>
      <c r="C213" s="42" t="s">
        <v>995</v>
      </c>
      <c r="D213" s="43"/>
      <c r="E213" s="364"/>
    </row>
    <row r="214" spans="2:5" ht="36" customHeight="1" outlineLevel="1" x14ac:dyDescent="0.45">
      <c r="B214" s="44"/>
      <c r="C214" s="42" t="s">
        <v>996</v>
      </c>
      <c r="D214" s="43" t="s">
        <v>1001</v>
      </c>
      <c r="E214" s="364"/>
    </row>
    <row r="215" spans="2:5" ht="36" customHeight="1" outlineLevel="1" x14ac:dyDescent="0.45">
      <c r="B215" s="41" t="s">
        <v>1003</v>
      </c>
      <c r="C215" s="42" t="s">
        <v>995</v>
      </c>
      <c r="D215" s="43"/>
      <c r="E215" s="364"/>
    </row>
    <row r="216" spans="2:5" ht="36" customHeight="1" outlineLevel="1" x14ac:dyDescent="0.45">
      <c r="B216" s="44"/>
      <c r="C216" s="42" t="s">
        <v>996</v>
      </c>
      <c r="D216" s="43" t="s">
        <v>1001</v>
      </c>
      <c r="E216" s="364"/>
    </row>
    <row r="217" spans="2:5" ht="36" customHeight="1" outlineLevel="1" x14ac:dyDescent="0.45">
      <c r="B217" s="41" t="s">
        <v>1004</v>
      </c>
      <c r="C217" s="42" t="s">
        <v>995</v>
      </c>
      <c r="D217" s="43"/>
      <c r="E217" s="364"/>
    </row>
    <row r="218" spans="2:5" ht="36" customHeight="1" outlineLevel="1" x14ac:dyDescent="0.45">
      <c r="B218" s="44"/>
      <c r="C218" s="42" t="s">
        <v>996</v>
      </c>
      <c r="D218" s="43" t="s">
        <v>1001</v>
      </c>
      <c r="E218" s="364"/>
    </row>
    <row r="219" spans="2:5" ht="36" customHeight="1" outlineLevel="1" x14ac:dyDescent="0.45">
      <c r="B219" s="41" t="s">
        <v>1005</v>
      </c>
      <c r="C219" s="42" t="s">
        <v>995</v>
      </c>
      <c r="D219" s="43"/>
      <c r="E219" s="364"/>
    </row>
    <row r="220" spans="2:5" ht="36" customHeight="1" outlineLevel="1" x14ac:dyDescent="0.45">
      <c r="B220" s="44"/>
      <c r="C220" s="42" t="s">
        <v>996</v>
      </c>
      <c r="D220" s="43" t="s">
        <v>1001</v>
      </c>
      <c r="E220" s="364"/>
    </row>
    <row r="221" spans="2:5" ht="36" customHeight="1" outlineLevel="1" x14ac:dyDescent="0.45">
      <c r="B221" s="41" t="s">
        <v>1006</v>
      </c>
      <c r="C221" s="42" t="s">
        <v>995</v>
      </c>
      <c r="D221" s="43"/>
      <c r="E221" s="364"/>
    </row>
    <row r="222" spans="2:5" ht="36" customHeight="1" outlineLevel="1" x14ac:dyDescent="0.45">
      <c r="B222" s="44"/>
      <c r="C222" s="42" t="s">
        <v>996</v>
      </c>
      <c r="D222" s="43" t="s">
        <v>1001</v>
      </c>
      <c r="E222" s="364"/>
    </row>
    <row r="223" spans="2:5" ht="36" customHeight="1" outlineLevel="1" x14ac:dyDescent="0.45">
      <c r="B223" s="41" t="s">
        <v>1007</v>
      </c>
      <c r="C223" s="42" t="s">
        <v>995</v>
      </c>
      <c r="D223" s="43"/>
      <c r="E223" s="364"/>
    </row>
    <row r="224" spans="2:5" ht="36" customHeight="1" outlineLevel="1" x14ac:dyDescent="0.45">
      <c r="B224" s="44"/>
      <c r="C224" s="42" t="s">
        <v>996</v>
      </c>
      <c r="D224" s="43" t="s">
        <v>1001</v>
      </c>
      <c r="E224" s="364"/>
    </row>
    <row r="225" spans="1:5" ht="36" customHeight="1" outlineLevel="1" x14ac:dyDescent="0.45">
      <c r="B225" s="41" t="s">
        <v>1008</v>
      </c>
      <c r="C225" s="42" t="s">
        <v>995</v>
      </c>
      <c r="D225" s="43"/>
      <c r="E225" s="364"/>
    </row>
    <row r="226" spans="1:5" ht="36" customHeight="1" outlineLevel="1" x14ac:dyDescent="0.45">
      <c r="B226" s="44"/>
      <c r="C226" s="42" t="s">
        <v>996</v>
      </c>
      <c r="D226" s="43" t="s">
        <v>1001</v>
      </c>
      <c r="E226" s="364"/>
    </row>
    <row r="227" spans="1:5" ht="18" customHeight="1" x14ac:dyDescent="0.45">
      <c r="B227" s="45"/>
      <c r="C227" s="45"/>
      <c r="D227" s="46"/>
      <c r="E227" s="593"/>
    </row>
    <row r="228" spans="1:5" ht="18" customHeight="1" x14ac:dyDescent="0.45">
      <c r="B228" s="504" t="s">
        <v>1009</v>
      </c>
      <c r="C228" s="45"/>
      <c r="D228" s="46"/>
      <c r="E228" s="593"/>
    </row>
    <row r="229" spans="1:5" ht="36" customHeight="1" x14ac:dyDescent="0.45">
      <c r="A229" s="87">
        <v>1</v>
      </c>
      <c r="B229" s="330" t="str">
        <f>"事業者1_【"&amp;$E$26&amp;"】"</f>
        <v>事業者1_【】</v>
      </c>
      <c r="C229" s="42" t="s">
        <v>1010</v>
      </c>
      <c r="D229" s="42" t="s">
        <v>1011</v>
      </c>
      <c r="E229" s="364"/>
    </row>
    <row r="230" spans="1:5" ht="36" customHeight="1" x14ac:dyDescent="0.45">
      <c r="A230" s="87">
        <v>2</v>
      </c>
      <c r="B230" s="331" t="str">
        <f ca="1">"事業者"&amp;$A230&amp;"_【"&amp;IF($E$14="非該当","",IF(OFFSET($E$53,($A230-2)*要件チェックシート※事務局用!$N$13,0)="","",OFFSET($E$53,($A230-2)*要件チェックシート※事務局用!$N$13,0)))&amp;"】"</f>
        <v>事業者2_【】</v>
      </c>
      <c r="C230" s="42" t="s">
        <v>1010</v>
      </c>
      <c r="D230" s="42" t="s">
        <v>1011</v>
      </c>
      <c r="E230" s="364"/>
    </row>
    <row r="231" spans="1:5" ht="36" customHeight="1" x14ac:dyDescent="0.45">
      <c r="A231" s="87">
        <v>3</v>
      </c>
      <c r="B231" s="331" t="str">
        <f ca="1">"事業者"&amp;$A231&amp;"_【"&amp;IF($E$14="非該当","",IF(OFFSET($E$53,($A231-2)*要件チェックシート※事務局用!$N$13,0)="","",OFFSET($E$53,($A231-2)*要件チェックシート※事務局用!$N$13,0)))&amp;"】"</f>
        <v>事業者3_【】</v>
      </c>
      <c r="C231" s="42" t="s">
        <v>1010</v>
      </c>
      <c r="D231" s="42" t="s">
        <v>1011</v>
      </c>
      <c r="E231" s="364"/>
    </row>
    <row r="232" spans="1:5" ht="36" customHeight="1" outlineLevel="1" x14ac:dyDescent="0.45">
      <c r="A232" s="87">
        <v>4</v>
      </c>
      <c r="B232" s="331" t="str">
        <f ca="1">"事業者"&amp;$A232&amp;"_【"&amp;IF($E$14="非該当","",IF(OFFSET($E$53,($A232-2)*要件チェックシート※事務局用!$N$13,0)="","",OFFSET($E$53,($A232-2)*要件チェックシート※事務局用!$N$13,0)))&amp;"】"</f>
        <v>事業者4_【】</v>
      </c>
      <c r="C232" s="42" t="s">
        <v>1010</v>
      </c>
      <c r="D232" s="42" t="s">
        <v>1011</v>
      </c>
      <c r="E232" s="364"/>
    </row>
    <row r="233" spans="1:5" ht="36" customHeight="1" outlineLevel="1" x14ac:dyDescent="0.45">
      <c r="A233" s="87">
        <v>5</v>
      </c>
      <c r="B233" s="331" t="str">
        <f ca="1">"事業者"&amp;$A233&amp;"_【"&amp;IF($E$14="非該当","",IF(OFFSET($E$53,($A233-2)*要件チェックシート※事務局用!$N$13,0)="","",OFFSET($E$53,($A233-2)*要件チェックシート※事務局用!$N$13,0)))&amp;"】"</f>
        <v>事業者5_【】</v>
      </c>
      <c r="C233" s="42" t="s">
        <v>1010</v>
      </c>
      <c r="D233" s="42" t="s">
        <v>1011</v>
      </c>
      <c r="E233" s="364"/>
    </row>
    <row r="234" spans="1:5" ht="36" customHeight="1" outlineLevel="1" x14ac:dyDescent="0.45">
      <c r="A234" s="87">
        <v>6</v>
      </c>
      <c r="B234" s="331" t="str">
        <f ca="1">"事業者"&amp;$A234&amp;"_【"&amp;IF($E$14="非該当","",IF(OFFSET($E$53,($A234-2)*要件チェックシート※事務局用!$N$13,0)="","",OFFSET($E$53,($A234-2)*要件チェックシート※事務局用!$N$13,0)))&amp;"】"</f>
        <v>事業者6_【】</v>
      </c>
      <c r="C234" s="42" t="s">
        <v>1010</v>
      </c>
      <c r="D234" s="42" t="s">
        <v>1011</v>
      </c>
      <c r="E234" s="364"/>
    </row>
    <row r="235" spans="1:5" ht="36" customHeight="1" outlineLevel="1" x14ac:dyDescent="0.45">
      <c r="A235" s="87">
        <v>7</v>
      </c>
      <c r="B235" s="331" t="str">
        <f ca="1">"事業者"&amp;$A235&amp;"_【"&amp;IF($E$14="非該当","",IF(OFFSET($E$53,($A235-2)*要件チェックシート※事務局用!$N$13,0)="","",OFFSET($E$53,($A235-2)*要件チェックシート※事務局用!$N$13,0)))&amp;"】"</f>
        <v>事業者7_【】</v>
      </c>
      <c r="C235" s="42" t="s">
        <v>1010</v>
      </c>
      <c r="D235" s="42" t="s">
        <v>1011</v>
      </c>
      <c r="E235" s="364"/>
    </row>
    <row r="236" spans="1:5" ht="36" customHeight="1" outlineLevel="1" x14ac:dyDescent="0.45">
      <c r="A236" s="87">
        <v>8</v>
      </c>
      <c r="B236" s="331" t="str">
        <f ca="1">"事業者"&amp;$A236&amp;"_【"&amp;IF($E$14="非該当","",IF(OFFSET($E$53,($A236-2)*要件チェックシート※事務局用!$N$13,0)="","",OFFSET($E$53,($A236-2)*要件チェックシート※事務局用!$N$13,0)))&amp;"】"</f>
        <v>事業者8_【】</v>
      </c>
      <c r="C236" s="42" t="s">
        <v>1010</v>
      </c>
      <c r="D236" s="42" t="s">
        <v>1011</v>
      </c>
      <c r="E236" s="364"/>
    </row>
    <row r="237" spans="1:5" ht="36" customHeight="1" outlineLevel="1" x14ac:dyDescent="0.45">
      <c r="A237" s="87">
        <v>9</v>
      </c>
      <c r="B237" s="331" t="str">
        <f ca="1">"事業者"&amp;$A237&amp;"_【"&amp;IF($E$14="非該当","",IF(OFFSET($E$53,($A237-2)*要件チェックシート※事務局用!$N$13,0)="","",OFFSET($E$53,($A237-2)*要件チェックシート※事務局用!$N$13,0)))&amp;"】"</f>
        <v>事業者9_【】</v>
      </c>
      <c r="C237" s="42" t="s">
        <v>1010</v>
      </c>
      <c r="D237" s="42" t="s">
        <v>1011</v>
      </c>
      <c r="E237" s="364"/>
    </row>
    <row r="238" spans="1:5" ht="36" customHeight="1" outlineLevel="1" x14ac:dyDescent="0.45">
      <c r="A238" s="87">
        <v>10</v>
      </c>
      <c r="B238" s="338" t="str">
        <f ca="1">"事業者"&amp;$A238&amp;"_【"&amp;IF($E$14="非該当","",IF(OFFSET($E$53,($A238-2)*要件チェックシート※事務局用!$N$13,0)="","",OFFSET($E$53,($A238-2)*要件チェックシート※事務局用!$N$13,0)))&amp;"】"</f>
        <v>事業者10_【】</v>
      </c>
      <c r="C238" s="42" t="s">
        <v>1010</v>
      </c>
      <c r="D238" s="42" t="s">
        <v>1011</v>
      </c>
      <c r="E238" s="364"/>
    </row>
    <row r="239" spans="1:5" ht="18" customHeight="1" x14ac:dyDescent="0.45">
      <c r="B239" s="45"/>
      <c r="C239" s="45"/>
      <c r="D239" s="46"/>
      <c r="E239" s="593"/>
    </row>
    <row r="240" spans="1:5" ht="18" customHeight="1" x14ac:dyDescent="0.45">
      <c r="B240" s="504" t="s">
        <v>1012</v>
      </c>
      <c r="C240" s="45"/>
      <c r="D240" s="46"/>
      <c r="E240" s="593"/>
    </row>
    <row r="241" spans="1:5" ht="36" customHeight="1" x14ac:dyDescent="0.45">
      <c r="A241" s="87">
        <v>1</v>
      </c>
      <c r="B241" s="330" t="str">
        <f>"事業者1_【"&amp;$E$26&amp;"】"</f>
        <v>事業者1_【】</v>
      </c>
      <c r="C241" s="131" t="s">
        <v>1013</v>
      </c>
      <c r="D241" s="16" t="s">
        <v>1014</v>
      </c>
      <c r="E241" s="594"/>
    </row>
    <row r="242" spans="1:5" ht="36" customHeight="1" x14ac:dyDescent="0.45">
      <c r="A242" s="87">
        <v>1</v>
      </c>
      <c r="B242" s="359" t="str">
        <f>"事業者_【"&amp;$E$26&amp;"】"</f>
        <v>事業者_【】</v>
      </c>
      <c r="C242" s="131" t="s">
        <v>1015</v>
      </c>
      <c r="D242" s="16" t="s">
        <v>1014</v>
      </c>
      <c r="E242" s="594"/>
    </row>
    <row r="243" spans="1:5" ht="36" customHeight="1" x14ac:dyDescent="0.45">
      <c r="A243" s="87">
        <v>1</v>
      </c>
      <c r="B243" s="359" t="str">
        <f>"事業者_【"&amp;$E$26&amp;"】"</f>
        <v>事業者_【】</v>
      </c>
      <c r="C243" s="131" t="s">
        <v>1016</v>
      </c>
      <c r="D243" s="16" t="s">
        <v>1017</v>
      </c>
      <c r="E243" s="594"/>
    </row>
    <row r="244" spans="1:5" ht="36" customHeight="1" x14ac:dyDescent="0.45">
      <c r="A244" s="87">
        <v>1</v>
      </c>
      <c r="B244" s="360" t="str">
        <f>"事業者_【"&amp;$E$26&amp;"】"</f>
        <v>事業者_【】</v>
      </c>
      <c r="C244" s="131" t="s">
        <v>1018</v>
      </c>
      <c r="D244" s="16" t="s">
        <v>1017</v>
      </c>
      <c r="E244" s="594"/>
    </row>
    <row r="245" spans="1:5" ht="36" customHeight="1" x14ac:dyDescent="0.45">
      <c r="A245" s="87">
        <v>2</v>
      </c>
      <c r="B245" s="331" t="str">
        <f ca="1">"事業者"&amp;$A245&amp;"_【"&amp;IF($E$14="非該当","",IF(OFFSET($E$53,($A245-2)*要件チェックシート※事務局用!$N$13,0)="","",OFFSET($E$53,($A245-2)*要件チェックシート※事務局用!$N$13,0)))&amp;"】"</f>
        <v>事業者2_【】</v>
      </c>
      <c r="C245" s="131" t="s">
        <v>1013</v>
      </c>
      <c r="D245" s="16" t="s">
        <v>1014</v>
      </c>
      <c r="E245" s="594"/>
    </row>
    <row r="246" spans="1:5" ht="36" customHeight="1" x14ac:dyDescent="0.45">
      <c r="A246" s="87">
        <v>2</v>
      </c>
      <c r="B246" s="359" t="str">
        <f ca="1">"事業者"&amp;$A246&amp;"_【"&amp;IF($E$14="非該当","",IF(OFFSET($E$53,($A246-2)*要件チェックシート※事務局用!$N$13,0)="","",OFFSET($E$53,($A246-2)*要件チェックシート※事務局用!$N$13,0)))&amp;"】"</f>
        <v>事業者2_【】</v>
      </c>
      <c r="C246" s="131" t="s">
        <v>1015</v>
      </c>
      <c r="D246" s="16" t="s">
        <v>1014</v>
      </c>
      <c r="E246" s="594"/>
    </row>
    <row r="247" spans="1:5" ht="36" customHeight="1" x14ac:dyDescent="0.45">
      <c r="A247" s="87">
        <v>2</v>
      </c>
      <c r="B247" s="359" t="str">
        <f ca="1">"事業者"&amp;$A247&amp;"_【"&amp;IF($E$14="非該当","",IF(OFFSET($E$53,($A247-2)*要件チェックシート※事務局用!$N$13,0)="","",OFFSET($E$53,($A247-2)*要件チェックシート※事務局用!$N$13,0)))&amp;"】"</f>
        <v>事業者2_【】</v>
      </c>
      <c r="C247" s="131" t="s">
        <v>1016</v>
      </c>
      <c r="D247" s="16" t="s">
        <v>1017</v>
      </c>
      <c r="E247" s="594"/>
    </row>
    <row r="248" spans="1:5" ht="36" customHeight="1" x14ac:dyDescent="0.45">
      <c r="A248" s="87">
        <v>2</v>
      </c>
      <c r="B248" s="360" t="str">
        <f ca="1">"事業者"&amp;$A248&amp;"_【"&amp;IF($E$14="非該当","",IF(OFFSET($E$53,($A248-2)*要件チェックシート※事務局用!$N$13,0)="","",OFFSET($E$53,($A248-2)*要件チェックシート※事務局用!$N$13,0)))&amp;"】"</f>
        <v>事業者2_【】</v>
      </c>
      <c r="C248" s="131" t="s">
        <v>1018</v>
      </c>
      <c r="D248" s="16" t="s">
        <v>1017</v>
      </c>
      <c r="E248" s="594"/>
    </row>
    <row r="249" spans="1:5" ht="36" customHeight="1" x14ac:dyDescent="0.45">
      <c r="A249" s="87">
        <v>3</v>
      </c>
      <c r="B249" s="331" t="str">
        <f ca="1">"事業者"&amp;$A249&amp;"_【"&amp;IF($E$14="非該当","",IF(OFFSET($E$53,($A249-2)*要件チェックシート※事務局用!$N$13,0)="","",OFFSET($E$53,($A249-2)*要件チェックシート※事務局用!$N$13,0)))&amp;"】"</f>
        <v>事業者3_【】</v>
      </c>
      <c r="C249" s="131" t="s">
        <v>1013</v>
      </c>
      <c r="D249" s="16" t="s">
        <v>1014</v>
      </c>
      <c r="E249" s="594"/>
    </row>
    <row r="250" spans="1:5" ht="36" customHeight="1" x14ac:dyDescent="0.45">
      <c r="A250" s="87">
        <v>3</v>
      </c>
      <c r="B250" s="359" t="str">
        <f ca="1">"事業者"&amp;$A250&amp;"_【"&amp;IF($E$14="非該当","",IF(OFFSET($E$53,($A250-2)*要件チェックシート※事務局用!$N$13,0)="","",OFFSET($E$53,($A250-2)*要件チェックシート※事務局用!$N$13,0)))&amp;"】"</f>
        <v>事業者3_【】</v>
      </c>
      <c r="C250" s="131" t="s">
        <v>1015</v>
      </c>
      <c r="D250" s="16" t="s">
        <v>1014</v>
      </c>
      <c r="E250" s="594"/>
    </row>
    <row r="251" spans="1:5" ht="36" customHeight="1" x14ac:dyDescent="0.45">
      <c r="A251" s="87">
        <v>3</v>
      </c>
      <c r="B251" s="359" t="str">
        <f ca="1">"事業者"&amp;$A251&amp;"_【"&amp;IF($E$14="非該当","",IF(OFFSET($E$53,($A251-2)*要件チェックシート※事務局用!$N$13,0)="","",OFFSET($E$53,($A251-2)*要件チェックシート※事務局用!$N$13,0)))&amp;"】"</f>
        <v>事業者3_【】</v>
      </c>
      <c r="C251" s="131" t="s">
        <v>1016</v>
      </c>
      <c r="D251" s="16" t="s">
        <v>1017</v>
      </c>
      <c r="E251" s="594"/>
    </row>
    <row r="252" spans="1:5" ht="36" customHeight="1" x14ac:dyDescent="0.45">
      <c r="A252" s="87">
        <v>3</v>
      </c>
      <c r="B252" s="360" t="str">
        <f ca="1">"事業者"&amp;$A252&amp;"_【"&amp;IF($E$14="非該当","",IF(OFFSET($E$53,($A252-2)*要件チェックシート※事務局用!$N$13,0)="","",OFFSET($E$53,($A252-2)*要件チェックシート※事務局用!$N$13,0)))&amp;"】"</f>
        <v>事業者3_【】</v>
      </c>
      <c r="C252" s="131" t="s">
        <v>1018</v>
      </c>
      <c r="D252" s="16" t="s">
        <v>1017</v>
      </c>
      <c r="E252" s="594"/>
    </row>
    <row r="253" spans="1:5" ht="36" customHeight="1" outlineLevel="1" x14ac:dyDescent="0.45">
      <c r="A253" s="87">
        <v>4</v>
      </c>
      <c r="B253" s="331" t="str">
        <f ca="1">"事業者"&amp;$A253&amp;"_【"&amp;IF($E$14="非該当","",IF(OFFSET($E$53,($A253-2)*要件チェックシート※事務局用!$N$13,0)="","",OFFSET($E$53,($A253-2)*要件チェックシート※事務局用!$N$13,0)))&amp;"】"</f>
        <v>事業者4_【】</v>
      </c>
      <c r="C253" s="131" t="s">
        <v>1013</v>
      </c>
      <c r="D253" s="16" t="s">
        <v>1014</v>
      </c>
      <c r="E253" s="594"/>
    </row>
    <row r="254" spans="1:5" ht="36" customHeight="1" outlineLevel="1" x14ac:dyDescent="0.45">
      <c r="A254" s="87">
        <v>4</v>
      </c>
      <c r="B254" s="359" t="str">
        <f ca="1">"事業者"&amp;$A254&amp;"_【"&amp;IF($E$14="非該当","",IF(OFFSET($E$53,($A254-2)*要件チェックシート※事務局用!$N$13,0)="","",OFFSET($E$53,($A254-2)*要件チェックシート※事務局用!$N$13,0)))&amp;"】"</f>
        <v>事業者4_【】</v>
      </c>
      <c r="C254" s="131" t="s">
        <v>1015</v>
      </c>
      <c r="D254" s="16" t="s">
        <v>1014</v>
      </c>
      <c r="E254" s="594"/>
    </row>
    <row r="255" spans="1:5" ht="36" customHeight="1" outlineLevel="1" x14ac:dyDescent="0.45">
      <c r="A255" s="87">
        <v>4</v>
      </c>
      <c r="B255" s="359" t="str">
        <f ca="1">"事業者"&amp;$A255&amp;"_【"&amp;IF($E$14="非該当","",IF(OFFSET($E$53,($A255-2)*要件チェックシート※事務局用!$N$13,0)="","",OFFSET($E$53,($A255-2)*要件チェックシート※事務局用!$N$13,0)))&amp;"】"</f>
        <v>事業者4_【】</v>
      </c>
      <c r="C255" s="131" t="s">
        <v>1016</v>
      </c>
      <c r="D255" s="16" t="s">
        <v>1017</v>
      </c>
      <c r="E255" s="594"/>
    </row>
    <row r="256" spans="1:5" ht="36" customHeight="1" outlineLevel="1" x14ac:dyDescent="0.45">
      <c r="A256" s="87">
        <v>4</v>
      </c>
      <c r="B256" s="360" t="str">
        <f ca="1">"事業者"&amp;$A256&amp;"_【"&amp;IF($E$14="非該当","",IF(OFFSET($E$53,($A256-2)*要件チェックシート※事務局用!$N$13,0)="","",OFFSET($E$53,($A256-2)*要件チェックシート※事務局用!$N$13,0)))&amp;"】"</f>
        <v>事業者4_【】</v>
      </c>
      <c r="C256" s="131" t="s">
        <v>1018</v>
      </c>
      <c r="D256" s="16" t="s">
        <v>1017</v>
      </c>
      <c r="E256" s="594"/>
    </row>
    <row r="257" spans="1:5" ht="36" customHeight="1" outlineLevel="1" x14ac:dyDescent="0.45">
      <c r="A257" s="87">
        <v>5</v>
      </c>
      <c r="B257" s="331" t="str">
        <f ca="1">"事業者"&amp;$A257&amp;"_【"&amp;IF($E$14="非該当","",IF(OFFSET($E$53,($A257-2)*要件チェックシート※事務局用!$N$13,0)="","",OFFSET($E$53,($A257-2)*要件チェックシート※事務局用!$N$13,0)))&amp;"】"</f>
        <v>事業者5_【】</v>
      </c>
      <c r="C257" s="131" t="s">
        <v>1013</v>
      </c>
      <c r="D257" s="16" t="s">
        <v>1014</v>
      </c>
      <c r="E257" s="594"/>
    </row>
    <row r="258" spans="1:5" ht="36" customHeight="1" outlineLevel="1" x14ac:dyDescent="0.45">
      <c r="A258" s="87">
        <v>5</v>
      </c>
      <c r="B258" s="359" t="str">
        <f ca="1">"事業者"&amp;$A258&amp;"_【"&amp;IF($E$14="非該当","",IF(OFFSET($E$53,($A258-2)*要件チェックシート※事務局用!$N$13,0)="","",OFFSET($E$53,($A258-2)*要件チェックシート※事務局用!$N$13,0)))&amp;"】"</f>
        <v>事業者5_【】</v>
      </c>
      <c r="C258" s="131" t="s">
        <v>1015</v>
      </c>
      <c r="D258" s="16" t="s">
        <v>1014</v>
      </c>
      <c r="E258" s="594"/>
    </row>
    <row r="259" spans="1:5" ht="36" customHeight="1" outlineLevel="1" x14ac:dyDescent="0.45">
      <c r="A259" s="87">
        <v>5</v>
      </c>
      <c r="B259" s="359" t="str">
        <f ca="1">"事業者"&amp;$A259&amp;"_【"&amp;IF($E$14="非該当","",IF(OFFSET($E$53,($A259-2)*要件チェックシート※事務局用!$N$13,0)="","",OFFSET($E$53,($A259-2)*要件チェックシート※事務局用!$N$13,0)))&amp;"】"</f>
        <v>事業者5_【】</v>
      </c>
      <c r="C259" s="131" t="s">
        <v>1016</v>
      </c>
      <c r="D259" s="16" t="s">
        <v>1017</v>
      </c>
      <c r="E259" s="594"/>
    </row>
    <row r="260" spans="1:5" ht="36" customHeight="1" outlineLevel="1" x14ac:dyDescent="0.45">
      <c r="A260" s="87">
        <v>5</v>
      </c>
      <c r="B260" s="360" t="str">
        <f ca="1">"事業者"&amp;$A260&amp;"_【"&amp;IF($E$14="非該当","",IF(OFFSET($E$53,($A260-2)*要件チェックシート※事務局用!$N$13,0)="","",OFFSET($E$53,($A260-2)*要件チェックシート※事務局用!$N$13,0)))&amp;"】"</f>
        <v>事業者5_【】</v>
      </c>
      <c r="C260" s="131" t="s">
        <v>1018</v>
      </c>
      <c r="D260" s="16" t="s">
        <v>1017</v>
      </c>
      <c r="E260" s="594"/>
    </row>
    <row r="261" spans="1:5" ht="36" customHeight="1" outlineLevel="1" x14ac:dyDescent="0.45">
      <c r="A261" s="87">
        <v>6</v>
      </c>
      <c r="B261" s="330" t="str">
        <f ca="1">"事業者"&amp;$A261&amp;"_【"&amp;IF($E$14="非該当","",IF(OFFSET($E$53,($A261-2)*要件チェックシート※事務局用!$N$13,0)="","",OFFSET($E$53,($A261-2)*要件チェックシート※事務局用!$N$13,0)))&amp;"】"</f>
        <v>事業者6_【】</v>
      </c>
      <c r="C261" s="131" t="s">
        <v>1013</v>
      </c>
      <c r="D261" s="16" t="s">
        <v>1014</v>
      </c>
      <c r="E261" s="594"/>
    </row>
    <row r="262" spans="1:5" ht="36" customHeight="1" outlineLevel="1" x14ac:dyDescent="0.45">
      <c r="A262" s="87">
        <v>6</v>
      </c>
      <c r="B262" s="359" t="str">
        <f ca="1">"事業者"&amp;$A262&amp;"_【"&amp;IF($E$14="非該当","",IF(OFFSET($E$53,($A262-2)*要件チェックシート※事務局用!$N$13,0)="","",OFFSET($E$53,($A262-2)*要件チェックシート※事務局用!$N$13,0)))&amp;"】"</f>
        <v>事業者6_【】</v>
      </c>
      <c r="C262" s="131" t="s">
        <v>1015</v>
      </c>
      <c r="D262" s="16" t="s">
        <v>1014</v>
      </c>
      <c r="E262" s="594"/>
    </row>
    <row r="263" spans="1:5" ht="36" customHeight="1" outlineLevel="1" x14ac:dyDescent="0.45">
      <c r="A263" s="87">
        <v>6</v>
      </c>
      <c r="B263" s="359" t="str">
        <f ca="1">"事業者"&amp;$A263&amp;"_【"&amp;IF($E$14="非該当","",IF(OFFSET($E$53,($A263-2)*要件チェックシート※事務局用!$N$13,0)="","",OFFSET($E$53,($A263-2)*要件チェックシート※事務局用!$N$13,0)))&amp;"】"</f>
        <v>事業者6_【】</v>
      </c>
      <c r="C263" s="131" t="s">
        <v>1016</v>
      </c>
      <c r="D263" s="16" t="s">
        <v>1017</v>
      </c>
      <c r="E263" s="594"/>
    </row>
    <row r="264" spans="1:5" ht="36" customHeight="1" outlineLevel="1" x14ac:dyDescent="0.45">
      <c r="A264" s="87">
        <v>6</v>
      </c>
      <c r="B264" s="360" t="str">
        <f ca="1">"事業者"&amp;$A264&amp;"_【"&amp;IF($E$14="非該当","",IF(OFFSET($E$53,($A264-2)*要件チェックシート※事務局用!$N$13,0)="","",OFFSET($E$53,($A264-2)*要件チェックシート※事務局用!$N$13,0)))&amp;"】"</f>
        <v>事業者6_【】</v>
      </c>
      <c r="C264" s="131" t="s">
        <v>1018</v>
      </c>
      <c r="D264" s="16" t="s">
        <v>1017</v>
      </c>
      <c r="E264" s="594"/>
    </row>
    <row r="265" spans="1:5" ht="36" customHeight="1" outlineLevel="1" x14ac:dyDescent="0.45">
      <c r="A265" s="87">
        <v>7</v>
      </c>
      <c r="B265" s="330" t="str">
        <f ca="1">"事業者"&amp;$A265&amp;"_【"&amp;IF($E$14="非該当","",IF(OFFSET($E$53,($A265-2)*要件チェックシート※事務局用!$N$13,0)="","",OFFSET($E$53,($A265-2)*要件チェックシート※事務局用!$N$13,0)))&amp;"】"</f>
        <v>事業者7_【】</v>
      </c>
      <c r="C265" s="131" t="s">
        <v>1013</v>
      </c>
      <c r="D265" s="16" t="s">
        <v>1014</v>
      </c>
      <c r="E265" s="594"/>
    </row>
    <row r="266" spans="1:5" ht="36" customHeight="1" outlineLevel="1" x14ac:dyDescent="0.45">
      <c r="A266" s="87">
        <v>7</v>
      </c>
      <c r="B266" s="359" t="str">
        <f ca="1">"事業者"&amp;$A266&amp;"_【"&amp;IF($E$14="非該当","",IF(OFFSET($E$53,($A266-2)*要件チェックシート※事務局用!$N$13,0)="","",OFFSET($E$53,($A266-2)*要件チェックシート※事務局用!$N$13,0)))&amp;"】"</f>
        <v>事業者7_【】</v>
      </c>
      <c r="C266" s="131" t="s">
        <v>1015</v>
      </c>
      <c r="D266" s="16" t="s">
        <v>1014</v>
      </c>
      <c r="E266" s="594"/>
    </row>
    <row r="267" spans="1:5" ht="36" customHeight="1" outlineLevel="1" x14ac:dyDescent="0.45">
      <c r="A267" s="87">
        <v>7</v>
      </c>
      <c r="B267" s="359" t="str">
        <f ca="1">"事業者"&amp;$A267&amp;"_【"&amp;IF($E$14="非該当","",IF(OFFSET($E$53,($A267-2)*要件チェックシート※事務局用!$N$13,0)="","",OFFSET($E$53,($A267-2)*要件チェックシート※事務局用!$N$13,0)))&amp;"】"</f>
        <v>事業者7_【】</v>
      </c>
      <c r="C267" s="131" t="s">
        <v>1016</v>
      </c>
      <c r="D267" s="16" t="s">
        <v>1017</v>
      </c>
      <c r="E267" s="594"/>
    </row>
    <row r="268" spans="1:5" ht="36" customHeight="1" outlineLevel="1" x14ac:dyDescent="0.45">
      <c r="A268" s="87">
        <v>7</v>
      </c>
      <c r="B268" s="360" t="str">
        <f ca="1">"事業者"&amp;$A268&amp;"_【"&amp;IF($E$14="非該当","",IF(OFFSET($E$53,($A268-2)*要件チェックシート※事務局用!$N$13,0)="","",OFFSET($E$53,($A268-2)*要件チェックシート※事務局用!$N$13,0)))&amp;"】"</f>
        <v>事業者7_【】</v>
      </c>
      <c r="C268" s="131" t="s">
        <v>1018</v>
      </c>
      <c r="D268" s="16" t="s">
        <v>1017</v>
      </c>
      <c r="E268" s="594"/>
    </row>
    <row r="269" spans="1:5" ht="36" customHeight="1" outlineLevel="1" x14ac:dyDescent="0.45">
      <c r="A269" s="87">
        <v>8</v>
      </c>
      <c r="B269" s="330" t="str">
        <f ca="1">"事業者"&amp;$A269&amp;"_【"&amp;IF($E$14="非該当","",IF(OFFSET($E$53,($A269-2)*要件チェックシート※事務局用!$N$13,0)="","",OFFSET($E$53,($A269-2)*要件チェックシート※事務局用!$N$13,0)))&amp;"】"</f>
        <v>事業者8_【】</v>
      </c>
      <c r="C269" s="131" t="s">
        <v>1013</v>
      </c>
      <c r="D269" s="16" t="s">
        <v>1014</v>
      </c>
      <c r="E269" s="594"/>
    </row>
    <row r="270" spans="1:5" ht="36" customHeight="1" outlineLevel="1" x14ac:dyDescent="0.45">
      <c r="A270" s="87">
        <v>8</v>
      </c>
      <c r="B270" s="359" t="str">
        <f ca="1">"事業者"&amp;$A270&amp;"_【"&amp;IF($E$14="非該当","",IF(OFFSET($E$53,($A270-2)*要件チェックシート※事務局用!$N$13,0)="","",OFFSET($E$53,($A270-2)*要件チェックシート※事務局用!$N$13,0)))&amp;"】"</f>
        <v>事業者8_【】</v>
      </c>
      <c r="C270" s="131" t="s">
        <v>1015</v>
      </c>
      <c r="D270" s="16" t="s">
        <v>1014</v>
      </c>
      <c r="E270" s="594"/>
    </row>
    <row r="271" spans="1:5" ht="36" customHeight="1" outlineLevel="1" x14ac:dyDescent="0.45">
      <c r="A271" s="87">
        <v>8</v>
      </c>
      <c r="B271" s="359" t="str">
        <f ca="1">"事業者"&amp;$A271&amp;"_【"&amp;IF($E$14="非該当","",IF(OFFSET($E$53,($A271-2)*要件チェックシート※事務局用!$N$13,0)="","",OFFSET($E$53,($A271-2)*要件チェックシート※事務局用!$N$13,0)))&amp;"】"</f>
        <v>事業者8_【】</v>
      </c>
      <c r="C271" s="131" t="s">
        <v>1016</v>
      </c>
      <c r="D271" s="16" t="s">
        <v>1017</v>
      </c>
      <c r="E271" s="594"/>
    </row>
    <row r="272" spans="1:5" ht="36" customHeight="1" outlineLevel="1" x14ac:dyDescent="0.45">
      <c r="A272" s="87">
        <v>8</v>
      </c>
      <c r="B272" s="360" t="str">
        <f ca="1">"事業者"&amp;$A272&amp;"_【"&amp;IF($E$14="非該当","",IF(OFFSET($E$53,($A272-2)*要件チェックシート※事務局用!$N$13,0)="","",OFFSET($E$53,($A272-2)*要件チェックシート※事務局用!$N$13,0)))&amp;"】"</f>
        <v>事業者8_【】</v>
      </c>
      <c r="C272" s="131" t="s">
        <v>1018</v>
      </c>
      <c r="D272" s="16" t="s">
        <v>1017</v>
      </c>
      <c r="E272" s="594"/>
    </row>
    <row r="273" spans="1:8" ht="36" customHeight="1" outlineLevel="1" x14ac:dyDescent="0.45">
      <c r="A273" s="87">
        <v>9</v>
      </c>
      <c r="B273" s="330" t="str">
        <f ca="1">"事業者"&amp;$A273&amp;"_【"&amp;IF($E$14="非該当","",IF(OFFSET($E$53,($A273-2)*要件チェックシート※事務局用!$N$13,0)="","",OFFSET($E$53,($A273-2)*要件チェックシート※事務局用!$N$13,0)))&amp;"】"</f>
        <v>事業者9_【】</v>
      </c>
      <c r="C273" s="131" t="s">
        <v>1013</v>
      </c>
      <c r="D273" s="16" t="s">
        <v>1014</v>
      </c>
      <c r="E273" s="594"/>
    </row>
    <row r="274" spans="1:8" ht="36" customHeight="1" outlineLevel="1" x14ac:dyDescent="0.45">
      <c r="A274" s="87">
        <v>9</v>
      </c>
      <c r="B274" s="359" t="str">
        <f ca="1">"事業者"&amp;$A274&amp;"_【"&amp;IF($E$14="非該当","",IF(OFFSET($E$53,($A274-2)*要件チェックシート※事務局用!$N$13,0)="","",OFFSET($E$53,($A274-2)*要件チェックシート※事務局用!$N$13,0)))&amp;"】"</f>
        <v>事業者9_【】</v>
      </c>
      <c r="C274" s="131" t="s">
        <v>1015</v>
      </c>
      <c r="D274" s="16" t="s">
        <v>1014</v>
      </c>
      <c r="E274" s="594"/>
    </row>
    <row r="275" spans="1:8" ht="36" customHeight="1" outlineLevel="1" x14ac:dyDescent="0.45">
      <c r="A275" s="87">
        <v>9</v>
      </c>
      <c r="B275" s="359" t="str">
        <f ca="1">"事業者"&amp;$A275&amp;"_【"&amp;IF($E$14="非該当","",IF(OFFSET($E$53,($A275-2)*要件チェックシート※事務局用!$N$13,0)="","",OFFSET($E$53,($A275-2)*要件チェックシート※事務局用!$N$13,0)))&amp;"】"</f>
        <v>事業者9_【】</v>
      </c>
      <c r="C275" s="131" t="s">
        <v>1016</v>
      </c>
      <c r="D275" s="16" t="s">
        <v>1017</v>
      </c>
      <c r="E275" s="594"/>
    </row>
    <row r="276" spans="1:8" ht="36" customHeight="1" outlineLevel="1" x14ac:dyDescent="0.45">
      <c r="A276" s="87">
        <v>9</v>
      </c>
      <c r="B276" s="360" t="str">
        <f ca="1">"事業者"&amp;$A276&amp;"_【"&amp;IF($E$14="非該当","",IF(OFFSET($E$53,($A276-2)*要件チェックシート※事務局用!$N$13,0)="","",OFFSET($E$53,($A276-2)*要件チェックシート※事務局用!$N$13,0)))&amp;"】"</f>
        <v>事業者9_【】</v>
      </c>
      <c r="C276" s="131" t="s">
        <v>1018</v>
      </c>
      <c r="D276" s="16" t="s">
        <v>1017</v>
      </c>
      <c r="E276" s="594"/>
    </row>
    <row r="277" spans="1:8" ht="36" customHeight="1" outlineLevel="1" x14ac:dyDescent="0.45">
      <c r="A277" s="87">
        <v>10</v>
      </c>
      <c r="B277" s="330" t="str">
        <f ca="1">"事業者"&amp;$A277&amp;"_【"&amp;IF($E$14="非該当","",IF(OFFSET($E$53,($A277-2)*要件チェックシート※事務局用!$N$13,0)="","",OFFSET($E$53,($A277-2)*要件チェックシート※事務局用!$N$13,0)))&amp;"】"</f>
        <v>事業者10_【】</v>
      </c>
      <c r="C277" s="131" t="s">
        <v>1013</v>
      </c>
      <c r="D277" s="16" t="s">
        <v>1014</v>
      </c>
      <c r="E277" s="594"/>
    </row>
    <row r="278" spans="1:8" ht="36" customHeight="1" outlineLevel="1" x14ac:dyDescent="0.45">
      <c r="A278" s="87">
        <v>10</v>
      </c>
      <c r="B278" s="359" t="str">
        <f ca="1">"事業者"&amp;$A278&amp;"_【"&amp;IF($E$14="非該当","",IF(OFFSET($E$53,($A278-2)*要件チェックシート※事務局用!$N$13,0)="","",OFFSET($E$53,($A278-2)*要件チェックシート※事務局用!$N$13,0)))&amp;"】"</f>
        <v>事業者10_【】</v>
      </c>
      <c r="C278" s="131" t="s">
        <v>1015</v>
      </c>
      <c r="D278" s="16" t="s">
        <v>1014</v>
      </c>
      <c r="E278" s="594"/>
    </row>
    <row r="279" spans="1:8" ht="36" customHeight="1" outlineLevel="1" x14ac:dyDescent="0.45">
      <c r="A279" s="87">
        <v>10</v>
      </c>
      <c r="B279" s="359" t="str">
        <f ca="1">"事業者"&amp;$A279&amp;"_【"&amp;IF($E$14="非該当","",IF(OFFSET($E$53,($A279-2)*要件チェックシート※事務局用!$N$13,0)="","",OFFSET($E$53,($A279-2)*要件チェックシート※事務局用!$N$13,0)))&amp;"】"</f>
        <v>事業者10_【】</v>
      </c>
      <c r="C279" s="131" t="s">
        <v>1016</v>
      </c>
      <c r="D279" s="16" t="s">
        <v>1017</v>
      </c>
      <c r="E279" s="594"/>
    </row>
    <row r="280" spans="1:8" ht="36" customHeight="1" outlineLevel="1" x14ac:dyDescent="0.45">
      <c r="A280" s="87">
        <v>10</v>
      </c>
      <c r="B280" s="360" t="str">
        <f ca="1">"事業者"&amp;$A280&amp;"_【"&amp;IF($E$14="非該当","",IF(OFFSET($E$53,($A280-2)*要件チェックシート※事務局用!$N$13,0)="","",OFFSET($E$53,($A280-2)*要件チェックシート※事務局用!$N$13,0)))&amp;"】"</f>
        <v>事業者10_【】</v>
      </c>
      <c r="C280" s="131" t="s">
        <v>1018</v>
      </c>
      <c r="D280" s="16" t="s">
        <v>1017</v>
      </c>
      <c r="E280" s="594"/>
    </row>
    <row r="281" spans="1:8" ht="18" customHeight="1" x14ac:dyDescent="0.45">
      <c r="B281" s="45"/>
      <c r="C281" s="45"/>
      <c r="D281" s="46"/>
      <c r="E281" s="593"/>
    </row>
    <row r="282" spans="1:8" ht="17.5" x14ac:dyDescent="0.45">
      <c r="B282" s="47" t="s">
        <v>1019</v>
      </c>
      <c r="C282" s="7"/>
      <c r="D282" s="8"/>
      <c r="E282" s="593"/>
      <c r="G282" s="328"/>
      <c r="H282" s="7"/>
    </row>
    <row r="283" spans="1:8" x14ac:dyDescent="0.45">
      <c r="B283" s="48" t="s">
        <v>1020</v>
      </c>
      <c r="C283" s="7"/>
      <c r="D283" s="8"/>
      <c r="E283" s="46"/>
      <c r="H283" s="7"/>
    </row>
    <row r="284" spans="1:8" x14ac:dyDescent="0.45">
      <c r="B284" s="49" t="s">
        <v>1021</v>
      </c>
      <c r="C284" s="50"/>
      <c r="D284" s="51" t="s">
        <v>1022</v>
      </c>
      <c r="E284" s="595" t="s">
        <v>1023</v>
      </c>
      <c r="G284" s="327" t="s">
        <v>1024</v>
      </c>
      <c r="H284" s="7"/>
    </row>
    <row r="285" spans="1:8" x14ac:dyDescent="0.45">
      <c r="A285" s="87">
        <f>COUNTA($A$284:A284)+1</f>
        <v>1</v>
      </c>
      <c r="B285" s="25" t="str">
        <f>TEXT(A285,"00")&amp;"_事業名"</f>
        <v>01_事業名</v>
      </c>
      <c r="C285" s="12"/>
      <c r="D285" s="15" t="s">
        <v>933</v>
      </c>
      <c r="E285" s="494" t="str">
        <f>IFERROR(IF(E7="","入力してください"," "),$G$284)</f>
        <v>入力してください</v>
      </c>
      <c r="F285" s="341"/>
      <c r="G285" s="495">
        <f>COUNTA(E26,E53,E62,E71,E80,E89,E98,E107,E116,E125)</f>
        <v>0</v>
      </c>
      <c r="H285" s="7"/>
    </row>
    <row r="286" spans="1:8" ht="33" x14ac:dyDescent="0.45">
      <c r="A286" s="87">
        <f>COUNTA($A$284:A285)+1</f>
        <v>2</v>
      </c>
      <c r="B286" s="25" t="str">
        <f>TEXT(A286,"00")&amp;"_1次～3次公募の採択"</f>
        <v>02_1次～3次公募の採択</v>
      </c>
      <c r="C286" s="12"/>
      <c r="D286" s="38" t="s">
        <v>1025</v>
      </c>
      <c r="E286" s="494" t="str">
        <f>IFERROR(IF(AND(E10&lt;&gt;"該当（みなし同一法人あり）",E10&lt;&gt;"該当（みなし同一法人なし）",E10&lt;&gt;"非該当"),"該当（みなし同一法人あり）・該当（みなし同一法人なし）・非該当のいずれかを選択してください",IF(AND(OR(E10="該当（みなし同一法人あり）",E10="該当（みなし同一法人なし）"),COUNTA(E135:E204)=0),"「４、1次～3次公募の～（以下略）」に1次～3次公募の採択の状況を入力してください","")),$G$284)</f>
        <v>該当（みなし同一法人あり）・該当（みなし同一法人なし）・非該当のいずれかを選択してください</v>
      </c>
      <c r="F286" s="341"/>
      <c r="H286" s="7"/>
    </row>
    <row r="287" spans="1:8" x14ac:dyDescent="0.45">
      <c r="A287" s="87">
        <f>COUNTA($A$284:A286)+1</f>
        <v>3</v>
      </c>
      <c r="B287" s="25" t="str">
        <f>TEXT(A287,"00")&amp;"_補助事業完了日"</f>
        <v>03_補助事業完了日</v>
      </c>
      <c r="C287" s="12"/>
      <c r="D287" s="38" t="s">
        <v>941</v>
      </c>
      <c r="E287" s="494" t="str">
        <f>IFERROR(IF(E11="","入力してください"," "),$G$284)</f>
        <v>入力してください</v>
      </c>
      <c r="F287" s="341"/>
      <c r="H287" s="7"/>
    </row>
    <row r="288" spans="1:8" ht="33" x14ac:dyDescent="0.45">
      <c r="A288" s="87">
        <f>COUNTA($A$284:A287)+1</f>
        <v>4</v>
      </c>
      <c r="B288" s="25" t="str">
        <f>TEXT(A288,"00")&amp;"_補助率"</f>
        <v>04_補助率</v>
      </c>
      <c r="C288" s="12"/>
      <c r="D288" s="15" t="s">
        <v>1026</v>
      </c>
      <c r="E288" s="494" t="str">
        <f>IFERROR(IF(AND(E12&lt;&gt;"1/4補助率を許容する",E12&lt;&gt;"1/4補助率を許容しない"),"1/4補助率を許容する・1/4補助率を許容しないのいずれかを選択してください"," "),$G$284)</f>
        <v>1/4補助率を許容する・1/4補助率を許容しないのいずれかを選択してください</v>
      </c>
      <c r="F288" s="341"/>
      <c r="H288" s="7"/>
    </row>
    <row r="289" spans="1:8" ht="33" x14ac:dyDescent="0.45">
      <c r="A289" s="87">
        <f>COUNTA($A$284:A288)+1</f>
        <v>5</v>
      </c>
      <c r="B289" s="25" t="str">
        <f>TEXT(A289,"00")&amp;"_コンソーシアムによる共同申請"</f>
        <v>05_コンソーシアムによる共同申請</v>
      </c>
      <c r="C289" s="12"/>
      <c r="D289" s="38" t="s">
        <v>1027</v>
      </c>
      <c r="E289" s="494" t="str">
        <f>IFERROR(IF(AND(E14&lt;&gt;"該当",E14&lt;&gt;"非該当"),"該当・非該当のいずれかを選択してください",IF(AND(E14="該当",COUNTA(E52:E127)=0),"「３、コンソーシアムあるいは～（以下略）」に参加事業者の情報を記載してください"," ")),$G$284)</f>
        <v>該当・非該当のいずれかを選択してください</v>
      </c>
      <c r="F289" s="341"/>
      <c r="H289" s="7"/>
    </row>
    <row r="290" spans="1:8" x14ac:dyDescent="0.45">
      <c r="A290" s="87">
        <f>COUNTA($A$284:A289)+1</f>
        <v>6</v>
      </c>
      <c r="B290" s="25" t="str">
        <f>TEXT(A290,"00")&amp;"_中小企業から中堅企業への移行の宣誓"</f>
        <v>06_中小企業から中堅企業への移行の宣誓</v>
      </c>
      <c r="C290" s="12"/>
      <c r="D290" s="15" t="s">
        <v>1028</v>
      </c>
      <c r="E290" s="494" t="str">
        <f>IFERROR(IF(AND(E15&lt;&gt;"該当",E15&lt;&gt;"非該当"),"該当・非該当のいずれかを選択してください",IF(AND(E15="該当",COUNTA(E241:E244,E245:E248,E249:E252,E253:E256,E257:E260,E261:E264,E265:E268,E269:E272,E273:E276,E277:E280)=0),"「７、中小企業から中堅企業への～（以下略）」に宣誓書を提出した事業者の情報を記載してください"," ")),$G$284)</f>
        <v>該当・非該当のいずれかを選択してください</v>
      </c>
      <c r="F290" s="341"/>
      <c r="H290" s="7"/>
    </row>
    <row r="291" spans="1:8" x14ac:dyDescent="0.45">
      <c r="A291" s="87">
        <f>COUNTA($A$284:A290)+1</f>
        <v>7</v>
      </c>
      <c r="B291" s="25" t="str">
        <f>TEXT(A291,"00")&amp;"_補助金の併願"</f>
        <v>07_補助金の併願</v>
      </c>
      <c r="C291" s="12"/>
      <c r="D291" s="15" t="s">
        <v>1028</v>
      </c>
      <c r="E291" s="494" t="str">
        <f>IFERROR(IF(AND(E17&lt;&gt;"該当",E17&lt;&gt;"非該当"),"該当・非該当のいずれかを選択してください"," "),$G$284)</f>
        <v>該当・非該当のいずれかを選択してください</v>
      </c>
      <c r="F291" s="341"/>
      <c r="H291" s="7"/>
    </row>
    <row r="292" spans="1:8" x14ac:dyDescent="0.45">
      <c r="A292" s="87">
        <f>COUNTA($A$284:A291)+1</f>
        <v>8</v>
      </c>
      <c r="B292" s="25" t="str">
        <f>TEXT(A292,"00")&amp;"_提出日"</f>
        <v>08_提出日</v>
      </c>
      <c r="C292" s="12"/>
      <c r="D292" s="15" t="s">
        <v>1029</v>
      </c>
      <c r="E292" s="494" t="str">
        <f>IFERROR(IF(E18="","入力してください",IF(OR(ISERROR(VALUE(E18)),E18&lt;DATEVALUE("2025/7/7")),"正しい日付を入力してください"," ")),$G$284)</f>
        <v>入力してください</v>
      </c>
      <c r="F292" s="341"/>
      <c r="H292" s="7"/>
    </row>
    <row r="293" spans="1:8" ht="33" x14ac:dyDescent="0.45">
      <c r="A293" s="87">
        <f>COUNTA($A$284:A292)+1</f>
        <v>9</v>
      </c>
      <c r="B293" s="25" t="str">
        <f>TEXT(A293,"00")&amp;"_外部支援事業者の支援"</f>
        <v>09_外部支援事業者の支援</v>
      </c>
      <c r="C293" s="12"/>
      <c r="D293" s="38" t="s">
        <v>1030</v>
      </c>
      <c r="E293" s="494" t="str">
        <f>IFERROR(IF(AND(E19&lt;&gt;"該当",E19&lt;&gt;"非該当"),"該当・非該当のいずれかを選択してください",IF(AND(E19="該当",COUNTA(E207:E226)=0),"「５、外部支援事業者の支援を～（以下略）」に外部支援事業者名、支援期間を記載してください"," ")),$G$284)</f>
        <v>該当・非該当のいずれかを選択してください</v>
      </c>
      <c r="F293" s="341"/>
      <c r="H293" s="7"/>
    </row>
    <row r="294" spans="1:8" ht="33" x14ac:dyDescent="0.45">
      <c r="A294" s="87">
        <f>COUNTA($A$284:A293)+1</f>
        <v>10</v>
      </c>
      <c r="B294" s="25" t="str">
        <f>TEXT(A294,"00")&amp;"_金融機関・ファンドの確認書の発行"</f>
        <v>10_金融機関・ファンドの確認書の発行</v>
      </c>
      <c r="C294" s="12"/>
      <c r="D294" s="38" t="s">
        <v>1031</v>
      </c>
      <c r="E294" s="494" t="str">
        <f>IFERROR(IF(AND(E20&lt;&gt;"該当",E20&lt;&gt;"非該当"),"該当・非該当のいずれかを選択してください",IF(E20="該当",IF(COUNTIF(E229:E238,"&lt;&gt;")&gt;=MIN(G285/2,ROWS(E229:E238)*COLUMNS(E229:E238)),"","「６、金融機関・ファンドの確認書を提出した～（以下略）」に金融機関／ファンド名を記載してください（コンソーシアムの場合は、参加企業の半数以上について記載してください）"),"")),$G$284)</f>
        <v>該当・非該当のいずれかを選択してください</v>
      </c>
      <c r="F294" s="341"/>
      <c r="H294" s="7"/>
    </row>
    <row r="295" spans="1:8" x14ac:dyDescent="0.45">
      <c r="A295" s="87">
        <f>COUNTA($A$284:A294)+1</f>
        <v>11</v>
      </c>
      <c r="B295" s="25" t="str">
        <f>TEXT(A295,"00")&amp;"_地域経済牽引事業計画の承認"</f>
        <v>11_地域経済牽引事業計画の承認</v>
      </c>
      <c r="C295" s="12"/>
      <c r="D295" s="38" t="s">
        <v>1032</v>
      </c>
      <c r="E295" s="494" t="str">
        <f>IFERROR(IF(AND(E21&lt;&gt;"該当",E21&lt;&gt;"非該当"),"該当・非該当のいずれかを選択してください"," "),$G$284)</f>
        <v>該当・非該当のいずれかを選択してください</v>
      </c>
      <c r="F295" s="341"/>
      <c r="H295" s="7"/>
    </row>
    <row r="296" spans="1:8" x14ac:dyDescent="0.45">
      <c r="A296" s="87">
        <f>COUNTA($A$284:A295)+1</f>
        <v>12</v>
      </c>
      <c r="B296" s="25" t="str">
        <f>TEXT(A296,"00")&amp;"_法人番号（インボイス登録番号）"</f>
        <v>12_法人番号（インボイス登録番号）</v>
      </c>
      <c r="C296" s="12"/>
      <c r="D296" s="15" t="s">
        <v>1033</v>
      </c>
      <c r="E296" s="494" t="str">
        <f>IFERROR(IF(E25="","入力してください",IF(OR(AND(LEN(E25)=LENB(E25),LEFTB(E25,1)&lt;&gt;"-",LEFTB(E25,1)&lt;&gt;" ",LENB(E25)=13,ISNUMBER(VALUE(E25))),AND(LEN(E25)=LENB(E25),LEFTB(E25,1)="T",MIDB(E25,2,1)&lt;&gt;" ",MIDB(E25,2,1)&lt;&gt;"-",LENB(E25)=14,ISNUMBER(VALUE(MIDB(E25,2,13)))))," ","13桁の半角数字(インボイス登録番号の場合はT+13桁の数字(何れも半角))で入力してください")),$G$284)</f>
        <v>入力してください</v>
      </c>
      <c r="F296" s="341"/>
      <c r="H296" s="7"/>
    </row>
    <row r="297" spans="1:8" x14ac:dyDescent="0.45">
      <c r="A297" s="87">
        <f>COUNTA($A$284:A296)+1</f>
        <v>13</v>
      </c>
      <c r="B297" s="25" t="str">
        <f>TEXT(A297,"00")&amp;"_事業者名（企業名）"</f>
        <v>13_事業者名（企業名）</v>
      </c>
      <c r="C297" s="12"/>
      <c r="D297" s="15" t="s">
        <v>933</v>
      </c>
      <c r="E297" s="494" t="str">
        <f>IFERROR(IF(E26="","入力してください"," "),$G$284)</f>
        <v>入力してください</v>
      </c>
      <c r="F297" s="341"/>
      <c r="H297" s="7"/>
    </row>
    <row r="298" spans="1:8" x14ac:dyDescent="0.45">
      <c r="A298" s="87">
        <f>COUNTA($A$284:A297)+1</f>
        <v>14</v>
      </c>
      <c r="B298" s="25" t="str">
        <f>TEXT(A298,"00")&amp;"_事業者種別"</f>
        <v>14_事業者種別</v>
      </c>
      <c r="C298" s="12"/>
      <c r="D298" s="15" t="s">
        <v>1034</v>
      </c>
      <c r="E298" s="494" t="str">
        <f>IFERROR(IF(E27="","入力してください"," "),$G$284)</f>
        <v>入力してください</v>
      </c>
      <c r="F298" s="341"/>
      <c r="H298" s="7"/>
    </row>
    <row r="299" spans="1:8" x14ac:dyDescent="0.45">
      <c r="A299" s="87">
        <f>COUNTA($A$284:A298)+1</f>
        <v>15</v>
      </c>
      <c r="B299" s="25" t="str">
        <f>TEXT(A299,"00")&amp;"_本社所在地（都道府県）"</f>
        <v>15_本社所在地（都道府県）</v>
      </c>
      <c r="C299" s="12"/>
      <c r="D299" s="15" t="s">
        <v>1035</v>
      </c>
      <c r="E299" s="494" t="str">
        <f>IFERROR(IF(E28="","入力してください"," "),$G$284)</f>
        <v>入力してください</v>
      </c>
      <c r="F299" s="341"/>
      <c r="H299" s="7"/>
    </row>
    <row r="300" spans="1:8" x14ac:dyDescent="0.45">
      <c r="A300" s="87">
        <f>COUNTA($A$284:A299)+1</f>
        <v>16</v>
      </c>
      <c r="B300" s="25" t="str">
        <f>TEXT(A300,"00")&amp;"_中小企業者に該当するか"</f>
        <v>16_中小企業者に該当するか</v>
      </c>
      <c r="C300" s="12"/>
      <c r="D300" s="15" t="s">
        <v>1036</v>
      </c>
      <c r="E300" s="494" t="str">
        <f>IFERROR(IF(E29="","入力してください"," "),$G$284)</f>
        <v>入力してください</v>
      </c>
      <c r="F300" s="341"/>
      <c r="H300" s="7"/>
    </row>
    <row r="301" spans="1:8" x14ac:dyDescent="0.45">
      <c r="A301" s="87">
        <f>COUNTA($A$284:A300)+1</f>
        <v>17</v>
      </c>
      <c r="B301" s="25" t="str">
        <f>TEXT(A301,"00")&amp;"_スタートアップ企業に該当するか"</f>
        <v>17_スタートアップ企業に該当するか</v>
      </c>
      <c r="C301" s="12"/>
      <c r="D301" s="15" t="s">
        <v>1034</v>
      </c>
      <c r="E301" s="494" t="str">
        <f t="shared" ref="E301:E308" si="1">IFERROR(IF(E30="","入力してください"," "),$G$284)</f>
        <v>入力してください</v>
      </c>
      <c r="F301" s="340" t="str">
        <f>IF($E$14="非該当","",IF(AND(E30=リスト!$C$3,F30=""),"スタートアップに該当する場合、入力してください",""))</f>
        <v/>
      </c>
      <c r="H301" s="7"/>
    </row>
    <row r="302" spans="1:8" x14ac:dyDescent="0.45">
      <c r="A302" s="87">
        <f>COUNTA($A$284:A301)+1</f>
        <v>18</v>
      </c>
      <c r="B302" s="25" t="str">
        <f>TEXT(A302,"00")&amp;"_100億宣言企業に該当するか"</f>
        <v>18_100億宣言企業に該当するか</v>
      </c>
      <c r="C302" s="12"/>
      <c r="D302" s="15" t="s">
        <v>1034</v>
      </c>
      <c r="E302" s="494" t="str">
        <f t="shared" si="1"/>
        <v>入力してください</v>
      </c>
      <c r="F302" s="341"/>
      <c r="H302" s="7"/>
    </row>
    <row r="303" spans="1:8" x14ac:dyDescent="0.45">
      <c r="A303" s="87">
        <f>COUNTA($A$284:A302)+1</f>
        <v>19</v>
      </c>
      <c r="B303" s="25" t="str">
        <f>TEXT(A303,"00")&amp;"_代表者名"</f>
        <v>19_代表者名</v>
      </c>
      <c r="C303" s="12"/>
      <c r="D303" s="15" t="s">
        <v>933</v>
      </c>
      <c r="E303" s="494" t="str">
        <f t="shared" si="1"/>
        <v>入力してください</v>
      </c>
      <c r="F303" s="341"/>
      <c r="H303" s="7"/>
    </row>
    <row r="304" spans="1:8" x14ac:dyDescent="0.45">
      <c r="A304" s="87">
        <f>COUNTA($A$284:A303)+1</f>
        <v>20</v>
      </c>
      <c r="B304" s="25" t="str">
        <f>TEXT(A304,"00")&amp;"_代表者役職"</f>
        <v>20_代表者役職</v>
      </c>
      <c r="C304" s="12"/>
      <c r="D304" s="15" t="s">
        <v>933</v>
      </c>
      <c r="E304" s="494" t="str">
        <f t="shared" si="1"/>
        <v>入力してください</v>
      </c>
      <c r="F304" s="341"/>
      <c r="H304" s="7"/>
    </row>
    <row r="305" spans="1:8" x14ac:dyDescent="0.45">
      <c r="A305" s="87">
        <f>COUNTA($A$284:A304)+1</f>
        <v>21</v>
      </c>
      <c r="B305" s="52" t="str">
        <f>TEXT(A305,"00")&amp;"_担当者1_担当者名（ふりがな）"</f>
        <v>21_担当者1_担当者名（ふりがな）</v>
      </c>
      <c r="C305" s="53"/>
      <c r="D305" s="31" t="s">
        <v>1037</v>
      </c>
      <c r="E305" s="596" t="str">
        <f t="shared" si="1"/>
        <v>入力してください</v>
      </c>
      <c r="F305" s="341"/>
      <c r="H305" s="7"/>
    </row>
    <row r="306" spans="1:8" x14ac:dyDescent="0.45">
      <c r="A306" s="87">
        <f>COUNTA($A$284:A305)+1</f>
        <v>22</v>
      </c>
      <c r="B306" s="25" t="str">
        <f>TEXT(A306,"00")&amp;"_担当者1_担当者名"</f>
        <v>22_担当者1_担当者名</v>
      </c>
      <c r="C306" s="12"/>
      <c r="D306" s="15" t="s">
        <v>933</v>
      </c>
      <c r="E306" s="494" t="str">
        <f t="shared" si="1"/>
        <v>入力してください</v>
      </c>
      <c r="F306" s="341"/>
      <c r="H306" s="7"/>
    </row>
    <row r="307" spans="1:8" x14ac:dyDescent="0.45">
      <c r="A307" s="87">
        <f>COUNTA($A$284:A306)+1</f>
        <v>23</v>
      </c>
      <c r="B307" s="52" t="str">
        <f>TEXT(A307,"00")&amp;"_担当者1_所属"</f>
        <v>23_担当者1_所属</v>
      </c>
      <c r="C307" s="12"/>
      <c r="D307" s="15" t="s">
        <v>933</v>
      </c>
      <c r="E307" s="494" t="str">
        <f t="shared" si="1"/>
        <v>入力してください</v>
      </c>
      <c r="F307" s="341"/>
      <c r="H307" s="7"/>
    </row>
    <row r="308" spans="1:8" x14ac:dyDescent="0.45">
      <c r="A308" s="87">
        <f>COUNTA($A$284:A307)+1</f>
        <v>24</v>
      </c>
      <c r="B308" s="25" t="str">
        <f>TEXT(A308,"00")&amp;"_担当者1_役職"</f>
        <v>24_担当者1_役職</v>
      </c>
      <c r="C308" s="12"/>
      <c r="D308" s="15" t="s">
        <v>933</v>
      </c>
      <c r="E308" s="494" t="str">
        <f t="shared" si="1"/>
        <v>入力してください</v>
      </c>
      <c r="F308" s="341"/>
      <c r="H308" s="7"/>
    </row>
    <row r="309" spans="1:8" x14ac:dyDescent="0.45">
      <c r="A309" s="87">
        <f>COUNTA($A$284:A308)+1</f>
        <v>25</v>
      </c>
      <c r="B309" s="25" t="str">
        <f>TEXT(A309,"00")&amp;"_担当者1_電話番号（代表）"</f>
        <v>25_担当者1_電話番号（代表）</v>
      </c>
      <c r="C309" s="12"/>
      <c r="D309" s="15" t="s">
        <v>1038</v>
      </c>
      <c r="E309" s="494" t="str">
        <f>IFERROR(IF(E38="","入力してください",IF(OR(LEN(E38)&lt;&gt;LENB(E38),COUNTIF(E38,"-*"),AND(LENB(E38)&lt;&gt;10,LENB(E38)&lt;&gt;11),ISNUMBER(VALUE(E38))=FALSE),"スペースやハイフンを除き10桁もしくは11桁の半角数字で入力してください"," ")),$G$284)</f>
        <v>入力してください</v>
      </c>
      <c r="F309" s="341"/>
      <c r="H309" s="7"/>
    </row>
    <row r="310" spans="1:8" x14ac:dyDescent="0.45">
      <c r="A310" s="87">
        <f>COUNTA($A$284:A309)+1</f>
        <v>26</v>
      </c>
      <c r="B310" s="25" t="str">
        <f>TEXT(A310,"00")&amp;"_担当者1_電話番号（直通）"</f>
        <v>26_担当者1_電話番号（直通）</v>
      </c>
      <c r="C310" s="12"/>
      <c r="D310" s="15" t="s">
        <v>1039</v>
      </c>
      <c r="E310" s="494" t="str">
        <f>IFERROR(IF(E39=""," ",IF(OR(LEN(E39)&lt;&gt;LENB(E39),COUNTIF(E39,"-*"),AND(LENB(E39)&lt;&gt;10,LENB(E39)&lt;&gt;11),ISNUMBER(VALUE(E39))=FALSE),"スペースやハイフンを除き10桁もしくは11桁の半角数字で入力してください"," ")),$G$284)</f>
        <v xml:space="preserve"> </v>
      </c>
      <c r="F310" s="341"/>
      <c r="H310" s="7"/>
    </row>
    <row r="311" spans="1:8" x14ac:dyDescent="0.45">
      <c r="A311" s="87">
        <f>COUNTA($A$284:A310)+1</f>
        <v>27</v>
      </c>
      <c r="B311" s="25" t="str">
        <f>TEXT(A311,"00")&amp;"_担当者1_電話番号（携帯）"</f>
        <v>27_担当者1_電話番号（携帯）</v>
      </c>
      <c r="C311" s="12"/>
      <c r="D311" s="15" t="s">
        <v>1040</v>
      </c>
      <c r="E311" s="494" t="str">
        <f>IFERROR(IF(E40=""," ",IF(OR(LEN(E40)&lt;&gt;LENB(E40),COUNTIF(E40,"-*"),LENB(E40)&lt;&gt;11,ISNUMBER(VALUE(E40))=FALSE),"スペースやハイフンを除き11桁の半角数字で入力してください"," ")),$G$284)</f>
        <v xml:space="preserve"> </v>
      </c>
      <c r="F311" s="341"/>
      <c r="H311" s="7"/>
    </row>
    <row r="312" spans="1:8" x14ac:dyDescent="0.45">
      <c r="A312" s="87">
        <f>COUNTA($A$284:A311)+1</f>
        <v>28</v>
      </c>
      <c r="B312" s="25" t="str">
        <f>TEXT(A312,"00")&amp;"_担当者1_e-mail"</f>
        <v>28_担当者1_e-mail</v>
      </c>
      <c r="C312" s="12"/>
      <c r="D312" s="15" t="s">
        <v>1041</v>
      </c>
      <c r="E312" s="494" t="str">
        <f>IFERROR(IF(E41="","入力してください",IF(AND(LEN(E41)-LEN(SUBSTITUTE(E41, "@", ""))=1,ISNUMBER(FIND(".", E41)),EXACT(E41,TRIM(E41)),LEFT(E41, 1)&lt;&gt;".",LEFT(E41, 1)&lt;&gt;"@",RIGHT(E41, 1)&lt;&gt;".",RIGHT(E41, 1)&lt;&gt;"@",LEN(E41)=LENB(E41))," ","正しい形式かつ半角で入力してください")),$G$284)</f>
        <v>入力してください</v>
      </c>
      <c r="F312" s="341"/>
      <c r="H312" s="7"/>
    </row>
    <row r="313" spans="1:8" x14ac:dyDescent="0.45">
      <c r="A313" s="87">
        <f>COUNTA($A$284:A312)+1</f>
        <v>29</v>
      </c>
      <c r="B313" s="52" t="str">
        <f>TEXT(A313,"00")&amp;"_担当者2_担当者名（ふりがな）"</f>
        <v>29_担当者2_担当者名（ふりがな）</v>
      </c>
      <c r="C313" s="53"/>
      <c r="D313" s="31" t="s">
        <v>1037</v>
      </c>
      <c r="E313" s="596" t="str">
        <f>IFERROR(IF(E42="","入力してください"," "),$G$284)</f>
        <v>入力してください</v>
      </c>
      <c r="F313" s="341"/>
      <c r="H313" s="7"/>
    </row>
    <row r="314" spans="1:8" x14ac:dyDescent="0.45">
      <c r="A314" s="87">
        <f>COUNTA($A$284:A313)+1</f>
        <v>30</v>
      </c>
      <c r="B314" s="25" t="str">
        <f>TEXT(A314,"00")&amp;"_担当者2_担当者名"</f>
        <v>30_担当者2_担当者名</v>
      </c>
      <c r="C314" s="12"/>
      <c r="D314" s="15" t="s">
        <v>933</v>
      </c>
      <c r="E314" s="494" t="str">
        <f>IFERROR(IF(E43="","入力してください"," "),$G$284)</f>
        <v>入力してください</v>
      </c>
      <c r="F314" s="341"/>
      <c r="H314" s="7"/>
    </row>
    <row r="315" spans="1:8" x14ac:dyDescent="0.45">
      <c r="A315" s="87">
        <f>COUNTA($A$284:A314)+1</f>
        <v>31</v>
      </c>
      <c r="B315" s="52" t="str">
        <f>TEXT(A315,"00")&amp;"_担当者2_所属"</f>
        <v>31_担当者2_所属</v>
      </c>
      <c r="C315" s="12"/>
      <c r="D315" s="15" t="s">
        <v>933</v>
      </c>
      <c r="E315" s="494" t="str">
        <f>IFERROR(IF(E44="","入力してください"," "),$G$284)</f>
        <v>入力してください</v>
      </c>
      <c r="F315" s="341"/>
      <c r="H315" s="7"/>
    </row>
    <row r="316" spans="1:8" x14ac:dyDescent="0.45">
      <c r="A316" s="87">
        <f>COUNTA($A$284:A315)+1</f>
        <v>32</v>
      </c>
      <c r="B316" s="25" t="str">
        <f>TEXT(A316,"00")&amp;"_担当者2_役職"</f>
        <v>32_担当者2_役職</v>
      </c>
      <c r="C316" s="12"/>
      <c r="D316" s="15" t="s">
        <v>933</v>
      </c>
      <c r="E316" s="494" t="str">
        <f>IFERROR(IF(E45="","入力してください"," "),$G$284)</f>
        <v>入力してください</v>
      </c>
      <c r="F316" s="341"/>
      <c r="H316" s="7"/>
    </row>
    <row r="317" spans="1:8" x14ac:dyDescent="0.45">
      <c r="A317" s="87">
        <f>COUNTA($A$284:A316)+1</f>
        <v>33</v>
      </c>
      <c r="B317" s="25" t="str">
        <f>TEXT(A317,"00")&amp;"_担当者2_電話番号（代表）"</f>
        <v>33_担当者2_電話番号（代表）</v>
      </c>
      <c r="C317" s="12"/>
      <c r="D317" s="15" t="s">
        <v>1038</v>
      </c>
      <c r="E317" s="494" t="str">
        <f>IFERROR(IF(E46="","入力してください",IF(OR(LEN(E46)&lt;&gt;LENB(E46),COUNTIF(E46,"-*"),AND(LENB(E46)&lt;&gt;10,LENB(E46)&lt;&gt;11),ISNUMBER(VALUE(E46))=FALSE),"スペースやハイフンを除き10桁もしくは11桁の半角数字で入力してください"," ")),$G$284)</f>
        <v>入力してください</v>
      </c>
      <c r="F317" s="341"/>
      <c r="H317" s="7"/>
    </row>
    <row r="318" spans="1:8" x14ac:dyDescent="0.45">
      <c r="A318" s="87">
        <f>COUNTA($A$284:A317)+1</f>
        <v>34</v>
      </c>
      <c r="B318" s="25" t="str">
        <f>TEXT(A318,"00")&amp;"_担当者2_電話番号（直通）"</f>
        <v>34_担当者2_電話番号（直通）</v>
      </c>
      <c r="C318" s="12"/>
      <c r="D318" s="15" t="s">
        <v>1039</v>
      </c>
      <c r="E318" s="494" t="str">
        <f>IFERROR(IF(E47=""," ",IF(OR(LEN(E47)&lt;&gt;LENB(E47),COUNTIF(E47,"-*"),AND(LENB(E47)&lt;&gt;10,LENB(E47)&lt;&gt;11),ISNUMBER(VALUE(E47))=FALSE),"スペースやハイフンを除き10桁もしくは11桁の半角数字で入力してください"," ")),$G$284)</f>
        <v xml:space="preserve"> </v>
      </c>
      <c r="F318" s="341"/>
      <c r="H318" s="7"/>
    </row>
    <row r="319" spans="1:8" x14ac:dyDescent="0.45">
      <c r="A319" s="87">
        <f>COUNTA($A$284:A318)+1</f>
        <v>35</v>
      </c>
      <c r="B319" s="25" t="str">
        <f>TEXT(A319,"00")&amp;"_担当者2_電話番号（携帯）"</f>
        <v>35_担当者2_電話番号（携帯）</v>
      </c>
      <c r="C319" s="12"/>
      <c r="D319" s="15" t="s">
        <v>1040</v>
      </c>
      <c r="E319" s="494" t="str">
        <f>IFERROR(IF(E48=""," ",IF(OR(LEN(E48)&lt;&gt;LENB(E48),COUNTIF(E48,"-*"),LENB(E48)&lt;&gt;11,ISNUMBER(VALUE(E48))=FALSE),"スペースやハイフンを除き11桁の半角数字で入力してください"," ")),$G$284)</f>
        <v xml:space="preserve"> </v>
      </c>
      <c r="F319" s="341"/>
      <c r="H319" s="7"/>
    </row>
    <row r="320" spans="1:8" x14ac:dyDescent="0.45">
      <c r="A320" s="87">
        <f>COUNTA($A$284:A319)+1</f>
        <v>36</v>
      </c>
      <c r="B320" s="25" t="str">
        <f>TEXT(A320,"00")&amp;"_担当者2_e-mail"</f>
        <v>36_担当者2_e-mail</v>
      </c>
      <c r="C320" s="12"/>
      <c r="D320" s="15" t="s">
        <v>1041</v>
      </c>
      <c r="E320" s="494" t="str">
        <f>IFERROR(IF(E49="","入力してください",IF(AND(LEN(E49)-LEN(SUBSTITUTE(E49, "@", ""))=1,ISNUMBER(FIND(".", E49)),EXACT(E49,TRIM(E49)),LEFT(E49, 1)&lt;&gt;".",LEFT(E49, 1)&lt;&gt;"@",RIGHT(E49, 1)&lt;&gt;".",RIGHT(E49, 1)&lt;&gt;"@",LEN(E49)=LENB(E49))," ","正しい形式かつ半角で入力してください")),$G$284)</f>
        <v>入力してください</v>
      </c>
      <c r="F320" s="341"/>
      <c r="H320" s="7"/>
    </row>
    <row r="321" spans="1:8" x14ac:dyDescent="0.45">
      <c r="E321" s="597"/>
      <c r="F321" s="341"/>
      <c r="H321" s="7"/>
    </row>
    <row r="322" spans="1:8" x14ac:dyDescent="0.45">
      <c r="B322" s="36" t="s">
        <v>1042</v>
      </c>
      <c r="E322" s="597" t="s">
        <v>1043</v>
      </c>
      <c r="F322" s="341"/>
    </row>
    <row r="323" spans="1:8" ht="33" x14ac:dyDescent="0.45">
      <c r="A323" s="87">
        <f>COUNTA($A$284:A322)+1</f>
        <v>37</v>
      </c>
      <c r="B323" s="25" t="str">
        <f>TEXT(A323,"00")&amp;"_事業者2_法人番号（インボイス登録番号）"</f>
        <v>37_事業者2_法人番号（インボイス登録番号）</v>
      </c>
      <c r="C323" s="12"/>
      <c r="D323" s="38" t="s">
        <v>1044</v>
      </c>
      <c r="E323" s="598" t="str">
        <f>IFERROR(IF($E$14="非該当","",IF(AND(COUNTA($E$52:$E$60)&gt;=1,E52=""),"入力してください",IF(E52=""," ",IF(OR(AND(LEN(E52)=LENB(E52),LEFTB(E52,1)&lt;&gt;"-",LEFTB(E52,1)&lt;&gt;" ",LENB(E52)=13,ISNUMBER(VALUE(E52))),AND(LEN(E52)=LENB(E52),LEFTB(E52,1)="T",MIDB(E52,2,1)&lt;&gt;" ",MIDB(E52,2,1)&lt;&gt;"-",LENB(E52)=14,ISNUMBER(VALUE(MIDB(E52,2,13)))))," ","13桁の半角数字(インボイス登録番号の場合はT+13桁の数字(何れも半角))で入力してください")))),$G$284)</f>
        <v xml:space="preserve"> </v>
      </c>
      <c r="F323" s="341"/>
    </row>
    <row r="324" spans="1:8" x14ac:dyDescent="0.45">
      <c r="A324" s="87">
        <f>COUNTA($A$284:A323)+1</f>
        <v>38</v>
      </c>
      <c r="B324" s="25" t="str">
        <f>TEXT(A324,"00")&amp;"_事業者2_事業者名（企業名）"</f>
        <v>38_事業者2_事業者名（企業名）</v>
      </c>
      <c r="C324" s="12"/>
      <c r="D324" s="15" t="s">
        <v>1045</v>
      </c>
      <c r="E324" s="598" t="str">
        <f t="shared" ref="E324:E330" si="2">IFERROR(IF($E$14="非該当","",IF(AND(COUNTA($E$52:$E$60)&gt;=1,E53=""),"入力してください"," ")),$G$284)</f>
        <v xml:space="preserve"> </v>
      </c>
      <c r="F324" s="341"/>
    </row>
    <row r="325" spans="1:8" x14ac:dyDescent="0.45">
      <c r="A325" s="87">
        <f>COUNTA($A$284:A324)+1</f>
        <v>39</v>
      </c>
      <c r="B325" s="54" t="str">
        <f>TEXT(A325,"00")&amp;"_事業者2_事業者種別"</f>
        <v>39_事業者2_事業者種別</v>
      </c>
      <c r="C325" s="55"/>
      <c r="D325" s="15" t="s">
        <v>1045</v>
      </c>
      <c r="E325" s="598" t="str">
        <f t="shared" si="2"/>
        <v xml:space="preserve"> </v>
      </c>
      <c r="F325" s="341"/>
    </row>
    <row r="326" spans="1:8" x14ac:dyDescent="0.45">
      <c r="A326" s="87">
        <f>COUNTA($A$284:A325)+1</f>
        <v>40</v>
      </c>
      <c r="B326" s="54" t="str">
        <f>TEXT(A326,"00")&amp;"_事業者2_本社所在地"</f>
        <v>40_事業者2_本社所在地</v>
      </c>
      <c r="C326" s="55"/>
      <c r="D326" s="15" t="s">
        <v>1045</v>
      </c>
      <c r="E326" s="598" t="str">
        <f t="shared" si="2"/>
        <v xml:space="preserve"> </v>
      </c>
      <c r="F326" s="341"/>
    </row>
    <row r="327" spans="1:8" x14ac:dyDescent="0.45">
      <c r="A327" s="87">
        <f>COUNTA($A$284:A326)+1</f>
        <v>41</v>
      </c>
      <c r="B327" s="54" t="str">
        <f>TEXT(A327,"00")&amp;"_事業者2_大企業・みなし大企業への該当"</f>
        <v>41_事業者2_大企業・みなし大企業への該当</v>
      </c>
      <c r="C327" s="55"/>
      <c r="D327" s="15" t="s">
        <v>1045</v>
      </c>
      <c r="E327" s="598" t="str">
        <f t="shared" si="2"/>
        <v xml:space="preserve"> </v>
      </c>
      <c r="F327" s="341"/>
    </row>
    <row r="328" spans="1:8" x14ac:dyDescent="0.45">
      <c r="A328" s="87">
        <f>COUNTA($A$284:A327)+1</f>
        <v>42</v>
      </c>
      <c r="B328" s="54" t="str">
        <f>TEXT(A328,"00")&amp;"_事業者2_中小企業者への該当"</f>
        <v>42_事業者2_中小企業者への該当</v>
      </c>
      <c r="C328" s="55"/>
      <c r="D328" s="15" t="s">
        <v>1046</v>
      </c>
      <c r="E328" s="598" t="str">
        <f t="shared" si="2"/>
        <v xml:space="preserve"> </v>
      </c>
      <c r="F328" s="341"/>
    </row>
    <row r="329" spans="1:8" x14ac:dyDescent="0.45">
      <c r="A329" s="87">
        <f>COUNTA($A$284:A327)+1</f>
        <v>42</v>
      </c>
      <c r="B329" s="54" t="str">
        <f>TEXT(A329,"00")&amp;"_事業者2_スタートアップへの該当"</f>
        <v>42_事業者2_スタートアップへの該当</v>
      </c>
      <c r="C329" s="55"/>
      <c r="D329" s="15" t="s">
        <v>1045</v>
      </c>
      <c r="E329" s="598" t="str">
        <f t="shared" si="2"/>
        <v xml:space="preserve"> </v>
      </c>
      <c r="F329" s="340" t="str">
        <f>IF($E$14="非該当","",IF(AND(E58=リスト!$C$3,F58=""),"スタートアップに該当する場合、入力してください",""))</f>
        <v/>
      </c>
    </row>
    <row r="330" spans="1:8" x14ac:dyDescent="0.45">
      <c r="A330" s="87">
        <f>COUNTA($A$284:A329)+1</f>
        <v>44</v>
      </c>
      <c r="B330" s="54" t="str">
        <f>TEXT(A330,"00")&amp;"_事業者2_100億宣言企業への該当"</f>
        <v>44_事業者2_100億宣言企業への該当</v>
      </c>
      <c r="C330" s="55"/>
      <c r="D330" s="15" t="s">
        <v>1045</v>
      </c>
      <c r="E330" s="598" t="str">
        <f t="shared" si="2"/>
        <v xml:space="preserve"> </v>
      </c>
      <c r="F330" s="341"/>
    </row>
    <row r="331" spans="1:8" x14ac:dyDescent="0.45">
      <c r="A331" s="87">
        <f>COUNTA($A$284:A330)+1</f>
        <v>45</v>
      </c>
      <c r="B331" s="54" t="str">
        <f>TEXT(A331,"00")&amp;"_事業者2_リース会社に該当する場合"</f>
        <v>45_事業者2_リース会社に該当する場合</v>
      </c>
      <c r="C331" s="55"/>
      <c r="D331" s="15" t="s">
        <v>1045</v>
      </c>
      <c r="E331" s="598" t="str">
        <f>IFERROR(IF($E$14="非該当","",IF(AND(COUNTA($E$52:$E$60)&gt;=1,E60=""),"入力してください",IF(AND(E60=リスト!$F$3, COUNTIF($E$60:$E$132,リスト!$F$3)&gt;=2),"リース会社は1社まで",""))),$G$284)</f>
        <v/>
      </c>
      <c r="F331" s="341"/>
    </row>
    <row r="332" spans="1:8" ht="33" x14ac:dyDescent="0.45">
      <c r="A332" s="87">
        <f>COUNTA($A$284:A331)+1</f>
        <v>46</v>
      </c>
      <c r="B332" s="25" t="str">
        <f>TEXT(A332,"00")&amp;"_事業者3_法人番号（インボイス登録番号）"</f>
        <v>46_事業者3_法人番号（インボイス登録番号）</v>
      </c>
      <c r="C332" s="12"/>
      <c r="D332" s="38" t="s">
        <v>1047</v>
      </c>
      <c r="E332" s="598" t="str">
        <f>IFERROR(IF($E$14="非該当","",IF(AND(COUNTA($E$61:$E$69)&gt;=1,E61=""),"入力してください",IF(E61=""," ",IF(OR(AND(LEN(E61)=LENB(E61),LEFTB(E61,1)&lt;&gt;"-",LEFTB(E61,1)&lt;&gt;" ",LENB(E61)=13,ISNUMBER(VALUE(E61))),AND(LEN(E61)=LENB(E61),LEFTB(E61,1)="T",MIDB(E61,2,1)&lt;&gt;" ",MIDB(E61,2,1)&lt;&gt;"-",LENB(E61)=14,ISNUMBER(VALUE(MIDB(E61,2,13)))))," ","13桁の半角数字(インボイス登録番号の場合はT+13桁の数字(何れも半角))で入力してください")))),$G$284)</f>
        <v xml:space="preserve"> </v>
      </c>
      <c r="F332" s="341"/>
      <c r="H332" s="7"/>
    </row>
    <row r="333" spans="1:8" x14ac:dyDescent="0.45">
      <c r="A333" s="87">
        <f>COUNTA($A$284:A332)+1</f>
        <v>47</v>
      </c>
      <c r="B333" s="25" t="str">
        <f>TEXT(A333,"00")&amp;"_事業者3_事業者名（企業名）"</f>
        <v>47_事業者3_事業者名（企業名）</v>
      </c>
      <c r="C333" s="12"/>
      <c r="D333" s="15" t="s">
        <v>1045</v>
      </c>
      <c r="E333" s="598" t="str">
        <f t="shared" ref="E333:E339" si="3">IFERROR(IF($E$14="非該当","",IF(AND(COUNTA($E$61:$E$69)&gt;=1,E62=""),"入力してください"," ")),$G$284)</f>
        <v xml:space="preserve"> </v>
      </c>
      <c r="F333" s="341"/>
      <c r="H333" s="7"/>
    </row>
    <row r="334" spans="1:8" x14ac:dyDescent="0.45">
      <c r="A334" s="87">
        <f>COUNTA($A$284:A333)+1</f>
        <v>48</v>
      </c>
      <c r="B334" s="54" t="str">
        <f>TEXT(A334,"00")&amp;"_事業者3_事業者種別"</f>
        <v>48_事業者3_事業者種別</v>
      </c>
      <c r="C334" s="55"/>
      <c r="D334" s="15" t="s">
        <v>1045</v>
      </c>
      <c r="E334" s="598" t="str">
        <f t="shared" si="3"/>
        <v xml:space="preserve"> </v>
      </c>
      <c r="F334" s="341"/>
      <c r="H334" s="7"/>
    </row>
    <row r="335" spans="1:8" x14ac:dyDescent="0.45">
      <c r="A335" s="87">
        <f>COUNTA($A$284:A334)+1</f>
        <v>49</v>
      </c>
      <c r="B335" s="54" t="str">
        <f>TEXT(A335,"00")&amp;"_事業者3_本社所在地"</f>
        <v>49_事業者3_本社所在地</v>
      </c>
      <c r="C335" s="55"/>
      <c r="D335" s="15" t="s">
        <v>1045</v>
      </c>
      <c r="E335" s="598" t="str">
        <f t="shared" si="3"/>
        <v xml:space="preserve"> </v>
      </c>
      <c r="F335" s="341"/>
      <c r="H335" s="7"/>
    </row>
    <row r="336" spans="1:8" x14ac:dyDescent="0.45">
      <c r="A336" s="87">
        <f>COUNTA($A$284:A335)+1</f>
        <v>50</v>
      </c>
      <c r="B336" s="54" t="str">
        <f>TEXT(A336,"00")&amp;"_事業者3_大企業・みなし大企業への該当"</f>
        <v>50_事業者3_大企業・みなし大企業への該当</v>
      </c>
      <c r="C336" s="55"/>
      <c r="D336" s="15" t="s">
        <v>1045</v>
      </c>
      <c r="E336" s="598" t="str">
        <f t="shared" si="3"/>
        <v xml:space="preserve"> </v>
      </c>
      <c r="F336" s="341"/>
      <c r="H336" s="7"/>
    </row>
    <row r="337" spans="1:8" x14ac:dyDescent="0.45">
      <c r="A337" s="87">
        <f>COUNTA($A$284:A336)+1</f>
        <v>51</v>
      </c>
      <c r="B337" s="54" t="str">
        <f>TEXT(A337,"00")&amp;"_事業者3_中小企業者への該当"</f>
        <v>51_事業者3_中小企業者への該当</v>
      </c>
      <c r="C337" s="55"/>
      <c r="D337" s="15" t="s">
        <v>1046</v>
      </c>
      <c r="E337" s="598" t="str">
        <f t="shared" si="3"/>
        <v xml:space="preserve"> </v>
      </c>
      <c r="F337" s="341"/>
      <c r="H337" s="7"/>
    </row>
    <row r="338" spans="1:8" x14ac:dyDescent="0.45">
      <c r="A338" s="87">
        <f>COUNTA($A$284:A336)+1</f>
        <v>51</v>
      </c>
      <c r="B338" s="54" t="str">
        <f>TEXT(A338,"00")&amp;"_事業者3_スタートアップへの該当"</f>
        <v>51_事業者3_スタートアップへの該当</v>
      </c>
      <c r="C338" s="55"/>
      <c r="D338" s="15" t="s">
        <v>1045</v>
      </c>
      <c r="E338" s="598" t="str">
        <f t="shared" si="3"/>
        <v xml:space="preserve"> </v>
      </c>
      <c r="F338" s="340" t="str">
        <f>IF($E$14="非該当","",IF(AND(E67=リスト!$C$3,F67=""),"スタートアップに該当する場合、入力してください",""))</f>
        <v/>
      </c>
      <c r="H338" s="7"/>
    </row>
    <row r="339" spans="1:8" x14ac:dyDescent="0.45">
      <c r="A339" s="87">
        <f>COUNTA($A$284:A338)+1</f>
        <v>53</v>
      </c>
      <c r="B339" s="54" t="str">
        <f>TEXT(A339,"00")&amp;"_事業者3_100億宣言企業への該当"</f>
        <v>53_事業者3_100億宣言企業への該当</v>
      </c>
      <c r="C339" s="55"/>
      <c r="D339" s="15" t="s">
        <v>1045</v>
      </c>
      <c r="E339" s="598" t="str">
        <f t="shared" si="3"/>
        <v xml:space="preserve"> </v>
      </c>
      <c r="F339" s="341"/>
      <c r="H339" s="7"/>
    </row>
    <row r="340" spans="1:8" x14ac:dyDescent="0.45">
      <c r="A340" s="87">
        <f>COUNTA($A$284:A339)+1</f>
        <v>54</v>
      </c>
      <c r="B340" s="54" t="str">
        <f>TEXT(A340,"00")&amp;"_事業者3_リース会社に該当する場合"</f>
        <v>54_事業者3_リース会社に該当する場合</v>
      </c>
      <c r="C340" s="55"/>
      <c r="D340" s="15" t="s">
        <v>1045</v>
      </c>
      <c r="E340" s="598" t="str">
        <f>IFERROR(IF($E$14="非該当","",IF(AND(COUNTA($E$61:$E$69)&gt;=1,E69=""),"入力してください",IF(AND(E69=リスト!$F$3, COUNTIF($E$60:$E$132,リスト!$F$3)&gt;=2),"リース会社は1社まで",""))),$G$284)</f>
        <v/>
      </c>
      <c r="F340" s="341"/>
      <c r="H340" s="7"/>
    </row>
    <row r="341" spans="1:8" ht="33" x14ac:dyDescent="0.45">
      <c r="A341" s="87">
        <f>COUNTA($A$284:A340)+1</f>
        <v>55</v>
      </c>
      <c r="B341" s="25" t="str">
        <f>TEXT(A341,"00")&amp;"_事業者4_法人番号（インボイス登録番号）"</f>
        <v>55_事業者4_法人番号（インボイス登録番号）</v>
      </c>
      <c r="C341" s="12"/>
      <c r="D341" s="38" t="s">
        <v>1048</v>
      </c>
      <c r="E341" s="598" t="str">
        <f>IFERROR(IF($E$14="非該当","",IF(AND(COUNTA($E$70:$E$78)&gt;=1,E70=""),"入力してください",IF(E70=""," ",IF(OR(AND(LEN(E70)=LENB(E70),LEFTB(E70,1)&lt;&gt;"-",LEFTB(E70,1)&lt;&gt;" ",LENB(E70)=13,ISNUMBER(VALUE(E70))),AND(LEN(E70)=LENB(E70),LEFTB(E70,1)="T",MIDB(E70,2,1)&lt;&gt;" ",MIDB(E70,2,1)&lt;&gt;"-",LENB(E70)=14,ISNUMBER(VALUE(MIDB(E70,2,13)))))," ","13桁の半角数字(インボイス登録番号の場合はT+13桁の数字(何れも半角))で入力してください")))),$G$284)</f>
        <v xml:space="preserve"> </v>
      </c>
      <c r="F341" s="341"/>
    </row>
    <row r="342" spans="1:8" x14ac:dyDescent="0.45">
      <c r="A342" s="87">
        <f>COUNTA($A$284:A341)+1</f>
        <v>56</v>
      </c>
      <c r="B342" s="25" t="str">
        <f>TEXT(A342,"00")&amp;"_事業者4_事業者名（企業名）"</f>
        <v>56_事業者4_事業者名（企業名）</v>
      </c>
      <c r="C342" s="12"/>
      <c r="D342" s="15" t="s">
        <v>1045</v>
      </c>
      <c r="E342" s="598" t="str">
        <f t="shared" ref="E342:E348" si="4">IFERROR(IF($E$14="非該当","",IF(AND(COUNTA($E$70:$E$78)&gt;=1,E71=""),"入力してください"," ")),$G$284)</f>
        <v xml:space="preserve"> </v>
      </c>
      <c r="F342" s="341"/>
    </row>
    <row r="343" spans="1:8" x14ac:dyDescent="0.45">
      <c r="A343" s="87">
        <f>COUNTA($A$284:A342)+1</f>
        <v>57</v>
      </c>
      <c r="B343" s="54" t="str">
        <f>TEXT(A343,"00")&amp;"_事業者4_事業者種別"</f>
        <v>57_事業者4_事業者種別</v>
      </c>
      <c r="C343" s="55"/>
      <c r="D343" s="15" t="s">
        <v>1045</v>
      </c>
      <c r="E343" s="598" t="str">
        <f t="shared" si="4"/>
        <v xml:space="preserve"> </v>
      </c>
      <c r="F343" s="341"/>
    </row>
    <row r="344" spans="1:8" x14ac:dyDescent="0.45">
      <c r="A344" s="87">
        <f>COUNTA($A$284:A343)+1</f>
        <v>58</v>
      </c>
      <c r="B344" s="54" t="str">
        <f>TEXT(A344,"00")&amp;"_事業者4_本社所在地"</f>
        <v>58_事業者4_本社所在地</v>
      </c>
      <c r="C344" s="55"/>
      <c r="D344" s="15" t="s">
        <v>1045</v>
      </c>
      <c r="E344" s="598" t="str">
        <f t="shared" si="4"/>
        <v xml:space="preserve"> </v>
      </c>
      <c r="F344" s="341"/>
    </row>
    <row r="345" spans="1:8" x14ac:dyDescent="0.45">
      <c r="A345" s="87">
        <f>COUNTA($A$284:A344)+1</f>
        <v>59</v>
      </c>
      <c r="B345" s="54" t="str">
        <f>TEXT(A345,"00")&amp;"_事業者4_大企業・みなし大企業への該当"</f>
        <v>59_事業者4_大企業・みなし大企業への該当</v>
      </c>
      <c r="C345" s="55"/>
      <c r="D345" s="15" t="s">
        <v>1045</v>
      </c>
      <c r="E345" s="598" t="str">
        <f t="shared" si="4"/>
        <v xml:space="preserve"> </v>
      </c>
      <c r="F345" s="341"/>
    </row>
    <row r="346" spans="1:8" x14ac:dyDescent="0.45">
      <c r="A346" s="87">
        <f>COUNTA($A$284:A345)+1</f>
        <v>60</v>
      </c>
      <c r="B346" s="54" t="str">
        <f>TEXT(A346,"00")&amp;"_事業者4_中小企業者への該当"</f>
        <v>60_事業者4_中小企業者への該当</v>
      </c>
      <c r="C346" s="55"/>
      <c r="D346" s="15" t="s">
        <v>1046</v>
      </c>
      <c r="E346" s="598" t="str">
        <f t="shared" si="4"/>
        <v xml:space="preserve"> </v>
      </c>
      <c r="F346" s="341"/>
    </row>
    <row r="347" spans="1:8" x14ac:dyDescent="0.45">
      <c r="A347" s="87">
        <f>COUNTA($A$284:A345)+1</f>
        <v>60</v>
      </c>
      <c r="B347" s="54" t="str">
        <f>TEXT(A347,"00")&amp;"_事業者4_スタートアップへの該当"</f>
        <v>60_事業者4_スタートアップへの該当</v>
      </c>
      <c r="C347" s="55"/>
      <c r="D347" s="15" t="s">
        <v>1045</v>
      </c>
      <c r="E347" s="598" t="str">
        <f t="shared" si="4"/>
        <v xml:space="preserve"> </v>
      </c>
      <c r="F347" s="340" t="str">
        <f>IF($E$14="非該当","",IF(AND(E76=リスト!$C$3,F76=""),"スタートアップに該当する場合、入力してください",""))</f>
        <v/>
      </c>
    </row>
    <row r="348" spans="1:8" x14ac:dyDescent="0.45">
      <c r="A348" s="87">
        <f>COUNTA($A$284:A347)+1</f>
        <v>62</v>
      </c>
      <c r="B348" s="54" t="str">
        <f>TEXT(A348,"00")&amp;"_事業者4_100億宣言企業への該当"</f>
        <v>62_事業者4_100億宣言企業への該当</v>
      </c>
      <c r="C348" s="55"/>
      <c r="D348" s="15" t="s">
        <v>1045</v>
      </c>
      <c r="E348" s="598" t="str">
        <f t="shared" si="4"/>
        <v xml:space="preserve"> </v>
      </c>
      <c r="F348" s="341"/>
    </row>
    <row r="349" spans="1:8" x14ac:dyDescent="0.45">
      <c r="A349" s="87">
        <f>COUNTA($A$284:A348)+1</f>
        <v>63</v>
      </c>
      <c r="B349" s="54" t="str">
        <f>TEXT(A349,"00")&amp;"_事業者4_リース会社に該当する場合"</f>
        <v>63_事業者4_リース会社に該当する場合</v>
      </c>
      <c r="C349" s="55"/>
      <c r="D349" s="15" t="s">
        <v>1045</v>
      </c>
      <c r="E349" s="598" t="str">
        <f>IFERROR(IF($E$14="非該当","",IF(AND(COUNTA($E$70:$E$78)&gt;=1,E78=""),"入力してください",IF(AND(E78=リスト!$F$3, COUNTIF($E$60:$E$132,リスト!$F$3)&gt;=2),"リース会社は1社まで",""))),$G$284)</f>
        <v/>
      </c>
      <c r="F349" s="341"/>
    </row>
    <row r="350" spans="1:8" ht="33" x14ac:dyDescent="0.45">
      <c r="A350" s="87">
        <f>COUNTA($A$284:A349)+1</f>
        <v>64</v>
      </c>
      <c r="B350" s="25" t="str">
        <f>TEXT(A350,"00")&amp;"_事業者5_法人番号（インボイス登録番号）"</f>
        <v>64_事業者5_法人番号（インボイス登録番号）</v>
      </c>
      <c r="C350" s="12"/>
      <c r="D350" s="38" t="s">
        <v>1049</v>
      </c>
      <c r="E350" s="598" t="str">
        <f>IFERROR(IF($E$14="非該当","",IF(AND(COUNTA($E$79:$E$87)&gt;=1,E79=""),"入力してください",IF(E79=""," ",IF(OR(AND(LEN(E79)=LENB(E79),LEFTB(E79,1)&lt;&gt;"-",LEFTB(E79,1)&lt;&gt;" ",LENB(E79)=13,ISNUMBER(VALUE(E79))),AND(LEN(E79)=LENB(E79),LEFTB(E79,1)="T",MIDB(E79,2,1)&lt;&gt;" ",MIDB(E79,2,1)&lt;&gt;"-",LENB(E79)=14,ISNUMBER(VALUE(MIDB(E79,2,13)))))," ","13桁の半角数字(インボイス登録番号の場合はT+13桁の数字(何れも半角))で入力してください")))),$G$284)</f>
        <v xml:space="preserve"> </v>
      </c>
      <c r="F350" s="341"/>
    </row>
    <row r="351" spans="1:8" x14ac:dyDescent="0.45">
      <c r="A351" s="87">
        <f>COUNTA($A$284:A350)+1</f>
        <v>65</v>
      </c>
      <c r="B351" s="25" t="str">
        <f>TEXT(A351,"00")&amp;"_事業者5_事業者名（企業名）"</f>
        <v>65_事業者5_事業者名（企業名）</v>
      </c>
      <c r="C351" s="12"/>
      <c r="D351" s="15" t="s">
        <v>1045</v>
      </c>
      <c r="E351" s="598" t="str">
        <f t="shared" ref="E351:E357" si="5">IFERROR(IF($E$14="非該当","",IF(AND(COUNTA($E$79:$E$87)&gt;=1,E80=""),"入力してください"," ")),$G$284)</f>
        <v xml:space="preserve"> </v>
      </c>
      <c r="F351" s="341"/>
    </row>
    <row r="352" spans="1:8" x14ac:dyDescent="0.45">
      <c r="A352" s="87">
        <f>COUNTA($A$284:A351)+1</f>
        <v>66</v>
      </c>
      <c r="B352" s="54" t="str">
        <f>TEXT(A352,"00")&amp;"_事業者5_事業者種別"</f>
        <v>66_事業者5_事業者種別</v>
      </c>
      <c r="C352" s="55"/>
      <c r="D352" s="15" t="s">
        <v>1045</v>
      </c>
      <c r="E352" s="598" t="str">
        <f t="shared" si="5"/>
        <v xml:space="preserve"> </v>
      </c>
      <c r="F352" s="341"/>
    </row>
    <row r="353" spans="1:6" x14ac:dyDescent="0.45">
      <c r="A353" s="87">
        <f>COUNTA($A$284:A352)+1</f>
        <v>67</v>
      </c>
      <c r="B353" s="54" t="str">
        <f>TEXT(A353,"00")&amp;"_事業者5_本社所在地"</f>
        <v>67_事業者5_本社所在地</v>
      </c>
      <c r="C353" s="55"/>
      <c r="D353" s="15" t="s">
        <v>1045</v>
      </c>
      <c r="E353" s="598" t="str">
        <f t="shared" si="5"/>
        <v xml:space="preserve"> </v>
      </c>
      <c r="F353" s="341"/>
    </row>
    <row r="354" spans="1:6" x14ac:dyDescent="0.45">
      <c r="A354" s="87">
        <f>COUNTA($A$284:A353)+1</f>
        <v>68</v>
      </c>
      <c r="B354" s="54" t="str">
        <f>TEXT(A354,"00")&amp;"_事業者5_大企業・みなし大企業への該当"</f>
        <v>68_事業者5_大企業・みなし大企業への該当</v>
      </c>
      <c r="C354" s="55"/>
      <c r="D354" s="15" t="s">
        <v>1045</v>
      </c>
      <c r="E354" s="598" t="str">
        <f t="shared" si="5"/>
        <v xml:space="preserve"> </v>
      </c>
      <c r="F354" s="341"/>
    </row>
    <row r="355" spans="1:6" x14ac:dyDescent="0.45">
      <c r="A355" s="87">
        <f>COUNTA($A$284:A354)+1</f>
        <v>69</v>
      </c>
      <c r="B355" s="54" t="str">
        <f>TEXT(A355,"00")&amp;"_事業者5_中小企業者への該当"</f>
        <v>69_事業者5_中小企業者への該当</v>
      </c>
      <c r="C355" s="55"/>
      <c r="D355" s="15" t="s">
        <v>1046</v>
      </c>
      <c r="E355" s="598" t="str">
        <f t="shared" si="5"/>
        <v xml:space="preserve"> </v>
      </c>
      <c r="F355" s="341"/>
    </row>
    <row r="356" spans="1:6" x14ac:dyDescent="0.45">
      <c r="A356" s="87">
        <f>COUNTA($A$284:A354)+1</f>
        <v>69</v>
      </c>
      <c r="B356" s="54" t="str">
        <f>TEXT(A356,"00")&amp;"_事業者5_スタートアップへの該当"</f>
        <v>69_事業者5_スタートアップへの該当</v>
      </c>
      <c r="C356" s="55"/>
      <c r="D356" s="15" t="s">
        <v>1045</v>
      </c>
      <c r="E356" s="598" t="str">
        <f t="shared" si="5"/>
        <v xml:space="preserve"> </v>
      </c>
      <c r="F356" s="340" t="str">
        <f>IF($E$14="非該当","",IF(AND(E85=リスト!$C$3,F85=""),"スタートアップに該当する場合、入力してください",""))</f>
        <v/>
      </c>
    </row>
    <row r="357" spans="1:6" x14ac:dyDescent="0.45">
      <c r="A357" s="87">
        <f>COUNTA($A$284:A356)+1</f>
        <v>71</v>
      </c>
      <c r="B357" s="54" t="str">
        <f>TEXT(A357,"00")&amp;"_事業者5_100億宣言企業への該当"</f>
        <v>71_事業者5_100億宣言企業への該当</v>
      </c>
      <c r="C357" s="55"/>
      <c r="D357" s="15" t="s">
        <v>1045</v>
      </c>
      <c r="E357" s="598" t="str">
        <f t="shared" si="5"/>
        <v xml:space="preserve"> </v>
      </c>
      <c r="F357" s="341"/>
    </row>
    <row r="358" spans="1:6" x14ac:dyDescent="0.45">
      <c r="A358" s="87">
        <f>COUNTA($A$284:A357)+1</f>
        <v>72</v>
      </c>
      <c r="B358" s="54" t="str">
        <f>TEXT(A358,"00")&amp;"_事業者5_リース会社に該当する場合"</f>
        <v>72_事業者5_リース会社に該当する場合</v>
      </c>
      <c r="C358" s="55"/>
      <c r="D358" s="15" t="s">
        <v>1045</v>
      </c>
      <c r="E358" s="598" t="str">
        <f>IFERROR(IF($E$14="非該当","",IF(AND(COUNTA($E$79:$E$87)&gt;=1,E87=""),"入力してください",IF(AND(E87=リスト!$F$3, COUNTIF($E$60:$E$132,リスト!$F$3)&gt;=2),"リース会社は1社まで",""))),$G$284)</f>
        <v/>
      </c>
      <c r="F358" s="341"/>
    </row>
    <row r="359" spans="1:6" ht="33" x14ac:dyDescent="0.45">
      <c r="A359" s="87">
        <f>COUNTA($A$284:A358)+1</f>
        <v>73</v>
      </c>
      <c r="B359" s="25" t="str">
        <f>TEXT(A359,"00")&amp;"_事業者6_法人番号（インボイス登録番号）"</f>
        <v>73_事業者6_法人番号（インボイス登録番号）</v>
      </c>
      <c r="C359" s="12"/>
      <c r="D359" s="38" t="s">
        <v>1050</v>
      </c>
      <c r="E359" s="598" t="str">
        <f>IFERROR(IF($E$14="非該当","",IF(AND(COUNTA($E$88:$E$96)&gt;=1,E88=""),"入力してください",IF(E88=""," ",IF(OR(AND(LEN(E88)=LENB(E88),LEFTB(E88,1)&lt;&gt;"-",LEFTB(E88,1)&lt;&gt;" ",LENB(E88)=13,ISNUMBER(VALUE(E88))),AND(LEN(E88)=LENB(E88),LEFTB(E88,1)="T",MIDB(E88,2,1)&lt;&gt;" ",MIDB(E88,2,1)&lt;&gt;"-",LENB(E88)=14,ISNUMBER(VALUE(MIDB(E88,2,13)))))," ","13桁の半角数字(インボイス登録番号の場合はT+13桁の数字(何れも半角))で入力してください")))),$G$284)</f>
        <v xml:space="preserve"> </v>
      </c>
      <c r="F359" s="341"/>
    </row>
    <row r="360" spans="1:6" x14ac:dyDescent="0.45">
      <c r="A360" s="87">
        <f>COUNTA($A$284:A359)+1</f>
        <v>74</v>
      </c>
      <c r="B360" s="25" t="str">
        <f>TEXT(A360,"00")&amp;"_事業者6_事業者名（企業名）"</f>
        <v>74_事業者6_事業者名（企業名）</v>
      </c>
      <c r="C360" s="12"/>
      <c r="D360" s="15" t="s">
        <v>1045</v>
      </c>
      <c r="E360" s="598" t="str">
        <f t="shared" ref="E360:E366" si="6">IFERROR(IF($E$14="非該当","",IF(AND(COUNTA($E$88:$E$96)&gt;=1,E89=""),"入力してください"," ")),$G$284)</f>
        <v xml:space="preserve"> </v>
      </c>
      <c r="F360" s="341"/>
    </row>
    <row r="361" spans="1:6" x14ac:dyDescent="0.45">
      <c r="A361" s="87">
        <f>COUNTA($A$284:A360)+1</f>
        <v>75</v>
      </c>
      <c r="B361" s="54" t="str">
        <f>TEXT(A361,"00")&amp;"_事業者6_事業者種別"</f>
        <v>75_事業者6_事業者種別</v>
      </c>
      <c r="C361" s="55"/>
      <c r="D361" s="15" t="s">
        <v>1045</v>
      </c>
      <c r="E361" s="598" t="str">
        <f t="shared" si="6"/>
        <v xml:space="preserve"> </v>
      </c>
      <c r="F361" s="341"/>
    </row>
    <row r="362" spans="1:6" x14ac:dyDescent="0.45">
      <c r="A362" s="87">
        <f>COUNTA($A$284:A361)+1</f>
        <v>76</v>
      </c>
      <c r="B362" s="54" t="str">
        <f>TEXT(A362,"00")&amp;"_事業者6_本社所在地"</f>
        <v>76_事業者6_本社所在地</v>
      </c>
      <c r="C362" s="55"/>
      <c r="D362" s="15" t="s">
        <v>1045</v>
      </c>
      <c r="E362" s="598" t="str">
        <f t="shared" si="6"/>
        <v xml:space="preserve"> </v>
      </c>
      <c r="F362" s="341"/>
    </row>
    <row r="363" spans="1:6" x14ac:dyDescent="0.45">
      <c r="A363" s="87">
        <f>COUNTA($A$284:A362)+1</f>
        <v>77</v>
      </c>
      <c r="B363" s="54" t="str">
        <f>TEXT(A363,"00")&amp;"_事業者6_大企業・みなし大企業への該当"</f>
        <v>77_事業者6_大企業・みなし大企業への該当</v>
      </c>
      <c r="C363" s="55"/>
      <c r="D363" s="15" t="s">
        <v>1045</v>
      </c>
      <c r="E363" s="598" t="str">
        <f t="shared" si="6"/>
        <v xml:space="preserve"> </v>
      </c>
      <c r="F363" s="341"/>
    </row>
    <row r="364" spans="1:6" x14ac:dyDescent="0.45">
      <c r="A364" s="87">
        <f>COUNTA($A$284:A363)+1</f>
        <v>78</v>
      </c>
      <c r="B364" s="54" t="str">
        <f>TEXT(A364,"00")&amp;"_事業者6_中小企業者への該当"</f>
        <v>78_事業者6_中小企業者への該当</v>
      </c>
      <c r="C364" s="55"/>
      <c r="D364" s="15" t="s">
        <v>1046</v>
      </c>
      <c r="E364" s="598" t="str">
        <f t="shared" si="6"/>
        <v xml:space="preserve"> </v>
      </c>
      <c r="F364" s="341"/>
    </row>
    <row r="365" spans="1:6" x14ac:dyDescent="0.45">
      <c r="A365" s="87">
        <f>COUNTA($A$284:A363)+1</f>
        <v>78</v>
      </c>
      <c r="B365" s="54" t="str">
        <f>TEXT(A365,"00")&amp;"_事業者6_スタートアップへの該当"</f>
        <v>78_事業者6_スタートアップへの該当</v>
      </c>
      <c r="C365" s="55"/>
      <c r="D365" s="15" t="s">
        <v>1045</v>
      </c>
      <c r="E365" s="598" t="str">
        <f t="shared" si="6"/>
        <v xml:space="preserve"> </v>
      </c>
      <c r="F365" s="340" t="str">
        <f>IF($E$14="非該当","",IF(AND(E94=リスト!$C$3,F94=""),"スタートアップに該当する場合、入力してください",""))</f>
        <v/>
      </c>
    </row>
    <row r="366" spans="1:6" x14ac:dyDescent="0.45">
      <c r="A366" s="87">
        <f>COUNTA($A$284:A365)+1</f>
        <v>80</v>
      </c>
      <c r="B366" s="54" t="str">
        <f>TEXT(A366,"00")&amp;"_事業者6_100億宣言企業への該当"</f>
        <v>80_事業者6_100億宣言企業への該当</v>
      </c>
      <c r="C366" s="55"/>
      <c r="D366" s="15" t="s">
        <v>1045</v>
      </c>
      <c r="E366" s="598" t="str">
        <f t="shared" si="6"/>
        <v xml:space="preserve"> </v>
      </c>
      <c r="F366" s="341"/>
    </row>
    <row r="367" spans="1:6" x14ac:dyDescent="0.45">
      <c r="A367" s="87">
        <f>COUNTA($A$284:A366)+1</f>
        <v>81</v>
      </c>
      <c r="B367" s="54" t="str">
        <f>TEXT(A367,"00")&amp;"_事業者6_リース会社に該当する場合"</f>
        <v>81_事業者6_リース会社に該当する場合</v>
      </c>
      <c r="C367" s="55"/>
      <c r="D367" s="15" t="s">
        <v>1045</v>
      </c>
      <c r="E367" s="598" t="str">
        <f>IFERROR(IF($E$14="非該当","",IF(AND(COUNTA($E$88:$E$96)&gt;=1,E96=""),"入力してください",IF(AND(E96=リスト!$F$3, COUNTIF($E$60:$E$132,リスト!$F$3)&gt;=2),"リース会社は1社まで",""))),$G$284)</f>
        <v/>
      </c>
      <c r="F367" s="341"/>
    </row>
    <row r="368" spans="1:6" ht="33" x14ac:dyDescent="0.45">
      <c r="A368" s="87">
        <f>COUNTA($A$284:A367)+1</f>
        <v>82</v>
      </c>
      <c r="B368" s="25" t="str">
        <f>TEXT(A368,"00")&amp;"_事業者7_法人番号（インボイス登録番号）"</f>
        <v>82_事業者7_法人番号（インボイス登録番号）</v>
      </c>
      <c r="C368" s="12"/>
      <c r="D368" s="38" t="s">
        <v>1051</v>
      </c>
      <c r="E368" s="598" t="str">
        <f>IFERROR(IF($E$14="非該当","",IF(AND(COUNTA($E$97:$E$105)&gt;=1,E97=""),"入力してください",IF(E97=""," ",IF(OR(AND(LEN(E97)=LENB(E97),LEFTB(E97,1)&lt;&gt;"-",LEFTB(E97,1)&lt;&gt;" ",LENB(E97)=13,ISNUMBER(VALUE(E97))),AND(LEN(E97)=LENB(E97),LEFTB(E97,1)="T",MIDB(E97,2,1)&lt;&gt;" ",MIDB(E97,2,1)&lt;&gt;"-",LENB(E97)=14,ISNUMBER(VALUE(MIDB(E97,2,13)))))," ","13桁の半角数字(インボイス登録番号の場合はT+13桁の数字(何れも半角))で入力してください")))),$G$284)</f>
        <v xml:space="preserve"> </v>
      </c>
      <c r="F368" s="341"/>
    </row>
    <row r="369" spans="1:6" x14ac:dyDescent="0.45">
      <c r="A369" s="87">
        <f>COUNTA($A$284:A368)+1</f>
        <v>83</v>
      </c>
      <c r="B369" s="25" t="str">
        <f>TEXT(A369,"00")&amp;"_事業者7_事業者名（企業名）"</f>
        <v>83_事業者7_事業者名（企業名）</v>
      </c>
      <c r="C369" s="12"/>
      <c r="D369" s="15" t="s">
        <v>1045</v>
      </c>
      <c r="E369" s="598" t="str">
        <f t="shared" ref="E369:E375" si="7">IFERROR(IF($E$14="非該当","",IF(AND(COUNTA($E$97:$E$105)&gt;=1,E98=""),"入力してください"," ")),$G$284)</f>
        <v xml:space="preserve"> </v>
      </c>
      <c r="F369" s="341"/>
    </row>
    <row r="370" spans="1:6" x14ac:dyDescent="0.45">
      <c r="A370" s="87">
        <f>COUNTA($A$284:A369)+1</f>
        <v>84</v>
      </c>
      <c r="B370" s="54" t="str">
        <f>TEXT(A370,"00")&amp;"_事業者7_事業者種別"</f>
        <v>84_事業者7_事業者種別</v>
      </c>
      <c r="C370" s="55"/>
      <c r="D370" s="15" t="s">
        <v>1045</v>
      </c>
      <c r="E370" s="598" t="str">
        <f t="shared" si="7"/>
        <v xml:space="preserve"> </v>
      </c>
      <c r="F370" s="341"/>
    </row>
    <row r="371" spans="1:6" x14ac:dyDescent="0.45">
      <c r="A371" s="87">
        <f>COUNTA($A$284:A370)+1</f>
        <v>85</v>
      </c>
      <c r="B371" s="54" t="str">
        <f>TEXT(A371,"00")&amp;"_事業者7_本社所在地"</f>
        <v>85_事業者7_本社所在地</v>
      </c>
      <c r="C371" s="55"/>
      <c r="D371" s="15" t="s">
        <v>1045</v>
      </c>
      <c r="E371" s="598" t="str">
        <f t="shared" si="7"/>
        <v xml:space="preserve"> </v>
      </c>
      <c r="F371" s="341"/>
    </row>
    <row r="372" spans="1:6" x14ac:dyDescent="0.45">
      <c r="A372" s="87">
        <f>COUNTA($A$284:A371)+1</f>
        <v>86</v>
      </c>
      <c r="B372" s="54" t="str">
        <f>TEXT(A372,"00")&amp;"_事業者7_大企業・みなし大企業への該当"</f>
        <v>86_事業者7_大企業・みなし大企業への該当</v>
      </c>
      <c r="C372" s="55"/>
      <c r="D372" s="15" t="s">
        <v>1045</v>
      </c>
      <c r="E372" s="598" t="str">
        <f t="shared" si="7"/>
        <v xml:space="preserve"> </v>
      </c>
      <c r="F372" s="341"/>
    </row>
    <row r="373" spans="1:6" x14ac:dyDescent="0.45">
      <c r="A373" s="87">
        <f>COUNTA($A$284:A372)+1</f>
        <v>87</v>
      </c>
      <c r="B373" s="54" t="str">
        <f>TEXT(A373,"00")&amp;"_事業者7_中小企業者への該当"</f>
        <v>87_事業者7_中小企業者への該当</v>
      </c>
      <c r="C373" s="55"/>
      <c r="D373" s="15" t="s">
        <v>1046</v>
      </c>
      <c r="E373" s="598" t="str">
        <f t="shared" si="7"/>
        <v xml:space="preserve"> </v>
      </c>
      <c r="F373" s="341"/>
    </row>
    <row r="374" spans="1:6" x14ac:dyDescent="0.45">
      <c r="A374" s="87">
        <f>COUNTA($A$284:A372)+1</f>
        <v>87</v>
      </c>
      <c r="B374" s="54" t="str">
        <f>TEXT(A374,"00")&amp;"_事業者7_スタートアップへの該当"</f>
        <v>87_事業者7_スタートアップへの該当</v>
      </c>
      <c r="C374" s="55"/>
      <c r="D374" s="15" t="s">
        <v>1045</v>
      </c>
      <c r="E374" s="598" t="str">
        <f t="shared" si="7"/>
        <v xml:space="preserve"> </v>
      </c>
      <c r="F374" s="340" t="str">
        <f>IF($E$14="非該当","",IF(AND(E103=リスト!$C$3,F103=""),"スタートアップに該当する場合、入力してください",""))</f>
        <v/>
      </c>
    </row>
    <row r="375" spans="1:6" x14ac:dyDescent="0.45">
      <c r="A375" s="87">
        <f>COUNTA($A$284:A374)+1</f>
        <v>89</v>
      </c>
      <c r="B375" s="54" t="str">
        <f>TEXT(A375,"00")&amp;"_事業者7_100億宣言企業への該当"</f>
        <v>89_事業者7_100億宣言企業への該当</v>
      </c>
      <c r="C375" s="55"/>
      <c r="D375" s="15" t="s">
        <v>1045</v>
      </c>
      <c r="E375" s="598" t="str">
        <f t="shared" si="7"/>
        <v xml:space="preserve"> </v>
      </c>
      <c r="F375" s="341"/>
    </row>
    <row r="376" spans="1:6" x14ac:dyDescent="0.45">
      <c r="A376" s="87">
        <f>COUNTA($A$284:A375)+1</f>
        <v>90</v>
      </c>
      <c r="B376" s="54" t="str">
        <f>TEXT(A376,"00")&amp;"_事業者7_リース会社に該当する場合"</f>
        <v>90_事業者7_リース会社に該当する場合</v>
      </c>
      <c r="C376" s="55"/>
      <c r="D376" s="15" t="s">
        <v>1045</v>
      </c>
      <c r="E376" s="598" t="str">
        <f>IFERROR(IF($E$14="非該当","",IF(AND(COUNTA($E$97:$E$105)&gt;=1,E105=""),"入力してください",IF(AND(E105=リスト!$F$3, COUNTIF($E$60:$E$132,リスト!$F$3)&gt;=2),"リース会社は1社まで",""))),$G$284)</f>
        <v/>
      </c>
      <c r="F376" s="341"/>
    </row>
    <row r="377" spans="1:6" ht="33" x14ac:dyDescent="0.45">
      <c r="A377" s="87">
        <f>COUNTA($A$284:A376)+1</f>
        <v>91</v>
      </c>
      <c r="B377" s="25" t="str">
        <f>TEXT(A377,"00")&amp;"_事業者8_法人番号（インボイス登録番号）"</f>
        <v>91_事業者8_法人番号（インボイス登録番号）</v>
      </c>
      <c r="C377" s="12"/>
      <c r="D377" s="38" t="s">
        <v>1052</v>
      </c>
      <c r="E377" s="598" t="str">
        <f>IFERROR(IF($E$14="非該当","",IF(AND(COUNTA($E$106:$E$114)&gt;=1,E106=""),"入力してください",IF(E106=""," ",IF(OR(AND(LEN(E106)=LENB(E106),LEFTB(E106,1)&lt;&gt;"-",LEFTB(E106,1)&lt;&gt;" ",LENB(E106)=13,ISNUMBER(VALUE(E106))),AND(LEN(E106)=LENB(E106),LEFTB(E106,1)="T",MIDB(E106,2,1)&lt;&gt;" ",MIDB(E106,2,1)&lt;&gt;"-",LENB(E106)=14,ISNUMBER(VALUE(MIDB(E106,2,13)))))," ","13桁の半角数字(インボイス登録番号の場合はT+13桁の数字(何れも半角))で入力してください")))),$G$284)</f>
        <v xml:space="preserve"> </v>
      </c>
      <c r="F377" s="341"/>
    </row>
    <row r="378" spans="1:6" x14ac:dyDescent="0.45">
      <c r="A378" s="87">
        <f>COUNTA($A$284:A377)+1</f>
        <v>92</v>
      </c>
      <c r="B378" s="25" t="str">
        <f>TEXT(A378,"00")&amp;"_事業者8_事業者名（企業名）"</f>
        <v>92_事業者8_事業者名（企業名）</v>
      </c>
      <c r="C378" s="12"/>
      <c r="D378" s="15" t="s">
        <v>1045</v>
      </c>
      <c r="E378" s="598" t="str">
        <f t="shared" ref="E378:E384" si="8">IFERROR(IF($E$14="非該当","",IF(AND(COUNTA($E$106:$E$114)&gt;=1,E107=""),"入力してください"," ")),$G$284)</f>
        <v xml:space="preserve"> </v>
      </c>
      <c r="F378" s="341"/>
    </row>
    <row r="379" spans="1:6" x14ac:dyDescent="0.45">
      <c r="A379" s="87">
        <f>COUNTA($A$284:A378)+1</f>
        <v>93</v>
      </c>
      <c r="B379" s="54" t="str">
        <f>TEXT(A379,"00")&amp;"_事業者8_事業者種別"</f>
        <v>93_事業者8_事業者種別</v>
      </c>
      <c r="C379" s="55"/>
      <c r="D379" s="15" t="s">
        <v>1045</v>
      </c>
      <c r="E379" s="598" t="str">
        <f t="shared" si="8"/>
        <v xml:space="preserve"> </v>
      </c>
      <c r="F379" s="341"/>
    </row>
    <row r="380" spans="1:6" x14ac:dyDescent="0.45">
      <c r="A380" s="87">
        <f>COUNTA($A$284:A379)+1</f>
        <v>94</v>
      </c>
      <c r="B380" s="54" t="str">
        <f>TEXT(A380,"00")&amp;"_事業者8_本社所在地"</f>
        <v>94_事業者8_本社所在地</v>
      </c>
      <c r="C380" s="55"/>
      <c r="D380" s="15" t="s">
        <v>1045</v>
      </c>
      <c r="E380" s="598" t="str">
        <f t="shared" si="8"/>
        <v xml:space="preserve"> </v>
      </c>
      <c r="F380" s="341"/>
    </row>
    <row r="381" spans="1:6" x14ac:dyDescent="0.45">
      <c r="A381" s="87">
        <f>COUNTA($A$284:A380)+1</f>
        <v>95</v>
      </c>
      <c r="B381" s="54" t="str">
        <f>TEXT(A381,"00")&amp;"_事業者8_大企業・みなし大企業への該当"</f>
        <v>95_事業者8_大企業・みなし大企業への該当</v>
      </c>
      <c r="C381" s="55"/>
      <c r="D381" s="15" t="s">
        <v>1045</v>
      </c>
      <c r="E381" s="598" t="str">
        <f t="shared" si="8"/>
        <v xml:space="preserve"> </v>
      </c>
      <c r="F381" s="341"/>
    </row>
    <row r="382" spans="1:6" x14ac:dyDescent="0.45">
      <c r="A382" s="87">
        <f>COUNTA($A$284:A381)+1</f>
        <v>96</v>
      </c>
      <c r="B382" s="54" t="str">
        <f>TEXT(A382,"00")&amp;"_事業者8_中小企業者への該当"</f>
        <v>96_事業者8_中小企業者への該当</v>
      </c>
      <c r="C382" s="55"/>
      <c r="D382" s="15" t="s">
        <v>1046</v>
      </c>
      <c r="E382" s="598" t="str">
        <f t="shared" si="8"/>
        <v xml:space="preserve"> </v>
      </c>
      <c r="F382" s="341"/>
    </row>
    <row r="383" spans="1:6" x14ac:dyDescent="0.45">
      <c r="A383" s="87">
        <f>COUNTA($A$284:A381)+1</f>
        <v>96</v>
      </c>
      <c r="B383" s="54" t="str">
        <f>TEXT(A383,"00")&amp;"_事業者8_スタートアップへの該当"</f>
        <v>96_事業者8_スタートアップへの該当</v>
      </c>
      <c r="C383" s="55"/>
      <c r="D383" s="15" t="s">
        <v>1045</v>
      </c>
      <c r="E383" s="598" t="str">
        <f t="shared" si="8"/>
        <v xml:space="preserve"> </v>
      </c>
      <c r="F383" s="340" t="str">
        <f>IF($E$14="非該当","",IF(AND(E112=リスト!$C$3,F112=""),"スタートアップに該当する場合、入力してください",""))</f>
        <v/>
      </c>
    </row>
    <row r="384" spans="1:6" x14ac:dyDescent="0.45">
      <c r="A384" s="87">
        <f>COUNTA($A$284:A383)+1</f>
        <v>98</v>
      </c>
      <c r="B384" s="54" t="str">
        <f>TEXT(A384,"00")&amp;"_事業者8_100億宣言企業への該当"</f>
        <v>98_事業者8_100億宣言企業への該当</v>
      </c>
      <c r="C384" s="55"/>
      <c r="D384" s="15" t="s">
        <v>1045</v>
      </c>
      <c r="E384" s="598" t="str">
        <f t="shared" si="8"/>
        <v xml:space="preserve"> </v>
      </c>
      <c r="F384" s="341"/>
    </row>
    <row r="385" spans="1:6" x14ac:dyDescent="0.45">
      <c r="A385" s="87">
        <f>COUNTA($A$284:A384)+1</f>
        <v>99</v>
      </c>
      <c r="B385" s="54" t="str">
        <f>TEXT(A385,"00")&amp;"_事業者8_リース会社に該当する場合"</f>
        <v>99_事業者8_リース会社に該当する場合</v>
      </c>
      <c r="C385" s="55"/>
      <c r="D385" s="15" t="s">
        <v>1045</v>
      </c>
      <c r="E385" s="598" t="str">
        <f>IFERROR(IF($E$14="非該当","",IF(AND(COUNTA($E$106:$E$114)&gt;=1,E114=""),"入力してください",IF(AND(E114=リスト!$F$3, COUNTIF($E$60:$E$132,リスト!$F$3)&gt;=2),"リース会社は1社まで",""))),$G$284)</f>
        <v/>
      </c>
      <c r="F385" s="341"/>
    </row>
    <row r="386" spans="1:6" ht="33" x14ac:dyDescent="0.45">
      <c r="A386" s="87">
        <f>COUNTA($A$284:A385)+1</f>
        <v>100</v>
      </c>
      <c r="B386" s="25" t="str">
        <f>TEXT(A386,"00")&amp;"_事業者9_法人番号（インボイス登録番号）"</f>
        <v>100_事業者9_法人番号（インボイス登録番号）</v>
      </c>
      <c r="C386" s="12"/>
      <c r="D386" s="38" t="s">
        <v>1053</v>
      </c>
      <c r="E386" s="598" t="str">
        <f>IFERROR(IF($E$14="非該当","",IF(AND(COUNTA($E$115:$E$123)&gt;=1,E115=""),"入力してください",IF(E115=""," ",IF(OR(AND(LEN(E115)=LENB(E115),LEFTB(E115,1)&lt;&gt;"-",LEFTB(E115,1)&lt;&gt;" ",LENB(E115)=13,ISNUMBER(VALUE(E115))),AND(LEN(E115)=LENB(E115),LEFTB(E115,1)="T",MIDB(E115,2,1)&lt;&gt;" ",MIDB(E115,2,1)&lt;&gt;"-",LENB(E115)=14,ISNUMBER(VALUE(MIDB(E115,2,13)))))," ","13桁の半角数字(インボイス登録番号の場合はT+13桁の数字(何れも半角))で入力してください")))),$G$284)</f>
        <v xml:space="preserve"> </v>
      </c>
      <c r="F386" s="341"/>
    </row>
    <row r="387" spans="1:6" x14ac:dyDescent="0.45">
      <c r="A387" s="87">
        <f>COUNTA($A$284:A386)+1</f>
        <v>101</v>
      </c>
      <c r="B387" s="25" t="str">
        <f>TEXT(A387,"00")&amp;"_事業者9_事業者名（企業名）"</f>
        <v>101_事業者9_事業者名（企業名）</v>
      </c>
      <c r="C387" s="12"/>
      <c r="D387" s="15" t="s">
        <v>1045</v>
      </c>
      <c r="E387" s="598" t="str">
        <f t="shared" ref="E387:E393" si="9">IFERROR(IF($E$14="非該当","",IF(AND(COUNTA($E$115:$E$123)&gt;=1,E116=""),"入力してください"," ")),$G$284)</f>
        <v xml:space="preserve"> </v>
      </c>
      <c r="F387" s="341"/>
    </row>
    <row r="388" spans="1:6" x14ac:dyDescent="0.45">
      <c r="A388" s="87">
        <f>COUNTA($A$284:A387)+1</f>
        <v>102</v>
      </c>
      <c r="B388" s="54" t="str">
        <f>TEXT(A388,"00")&amp;"_事業者9_事業者種別"</f>
        <v>102_事業者9_事業者種別</v>
      </c>
      <c r="C388" s="55"/>
      <c r="D388" s="15" t="s">
        <v>1045</v>
      </c>
      <c r="E388" s="598" t="str">
        <f t="shared" si="9"/>
        <v xml:space="preserve"> </v>
      </c>
      <c r="F388" s="341"/>
    </row>
    <row r="389" spans="1:6" x14ac:dyDescent="0.45">
      <c r="A389" s="87">
        <f>COUNTA($A$284:A388)+1</f>
        <v>103</v>
      </c>
      <c r="B389" s="54" t="str">
        <f>TEXT(A389,"00")&amp;"_事業者9_本社所在地"</f>
        <v>103_事業者9_本社所在地</v>
      </c>
      <c r="C389" s="55"/>
      <c r="D389" s="15" t="s">
        <v>1045</v>
      </c>
      <c r="E389" s="598" t="str">
        <f t="shared" si="9"/>
        <v xml:space="preserve"> </v>
      </c>
      <c r="F389" s="341"/>
    </row>
    <row r="390" spans="1:6" x14ac:dyDescent="0.45">
      <c r="A390" s="87">
        <f>COUNTA($A$284:A389)+1</f>
        <v>104</v>
      </c>
      <c r="B390" s="54" t="str">
        <f>TEXT(A390,"00")&amp;"_事業者9_大企業・みなし大企業への該当"</f>
        <v>104_事業者9_大企業・みなし大企業への該当</v>
      </c>
      <c r="C390" s="55"/>
      <c r="D390" s="15" t="s">
        <v>1045</v>
      </c>
      <c r="E390" s="598" t="str">
        <f t="shared" si="9"/>
        <v xml:space="preserve"> </v>
      </c>
      <c r="F390" s="341"/>
    </row>
    <row r="391" spans="1:6" x14ac:dyDescent="0.45">
      <c r="A391" s="87">
        <f>COUNTA($A$284:A390)+1</f>
        <v>105</v>
      </c>
      <c r="B391" s="54" t="str">
        <f>TEXT(A391,"00")&amp;"_事業者9_中小企業者への該当"</f>
        <v>105_事業者9_中小企業者への該当</v>
      </c>
      <c r="C391" s="55"/>
      <c r="D391" s="15" t="s">
        <v>1046</v>
      </c>
      <c r="E391" s="598" t="str">
        <f t="shared" si="9"/>
        <v xml:space="preserve"> </v>
      </c>
      <c r="F391" s="341"/>
    </row>
    <row r="392" spans="1:6" x14ac:dyDescent="0.45">
      <c r="A392" s="87">
        <f>COUNTA($A$284:A390)+1</f>
        <v>105</v>
      </c>
      <c r="B392" s="54" t="str">
        <f>TEXT(A392,"00")&amp;"_事業者9_スタートアップへの該当"</f>
        <v>105_事業者9_スタートアップへの該当</v>
      </c>
      <c r="C392" s="55"/>
      <c r="D392" s="15" t="s">
        <v>1045</v>
      </c>
      <c r="E392" s="598" t="str">
        <f t="shared" si="9"/>
        <v xml:space="preserve"> </v>
      </c>
      <c r="F392" s="340" t="str">
        <f>IF($E$14="非該当","",IF(AND(E121=リスト!$C$3,F121=""),"スタートアップに該当する場合、入力してください",""))</f>
        <v/>
      </c>
    </row>
    <row r="393" spans="1:6" x14ac:dyDescent="0.45">
      <c r="A393" s="87">
        <f>COUNTA($A$284:A392)+1</f>
        <v>107</v>
      </c>
      <c r="B393" s="54" t="str">
        <f>TEXT(A393,"00")&amp;"_事業者9_100億宣言企業への該当"</f>
        <v>107_事業者9_100億宣言企業への該当</v>
      </c>
      <c r="C393" s="55"/>
      <c r="D393" s="15" t="s">
        <v>1045</v>
      </c>
      <c r="E393" s="598" t="str">
        <f t="shared" si="9"/>
        <v xml:space="preserve"> </v>
      </c>
      <c r="F393" s="341"/>
    </row>
    <row r="394" spans="1:6" x14ac:dyDescent="0.45">
      <c r="A394" s="87">
        <f>COUNTA($A$284:A393)+1</f>
        <v>108</v>
      </c>
      <c r="B394" s="54" t="str">
        <f>TEXT(A394,"00")&amp;"_事業者9_リース会社に該当する場合"</f>
        <v>108_事業者9_リース会社に該当する場合</v>
      </c>
      <c r="C394" s="55"/>
      <c r="D394" s="15" t="s">
        <v>1045</v>
      </c>
      <c r="E394" s="598" t="str">
        <f>IFERROR(IF($E$14="非該当","",IF(AND(COUNTA($E$115:$E$123)&gt;=1,E123=""),"入力してください",IF(AND(E123=リスト!$F$3, COUNTIF($E$60:$E$132,リスト!$F$3)&gt;=2),"リース会社は1社まで",""))),$G$284)</f>
        <v/>
      </c>
      <c r="F394" s="341"/>
    </row>
    <row r="395" spans="1:6" ht="33" x14ac:dyDescent="0.45">
      <c r="A395" s="87">
        <f>COUNTA($A$284:A394)+1</f>
        <v>109</v>
      </c>
      <c r="B395" s="25" t="str">
        <f>TEXT(A395,"00")&amp;"_事業者10_法人番号（インボイス登録番号）"</f>
        <v>109_事業者10_法人番号（インボイス登録番号）</v>
      </c>
      <c r="C395" s="12"/>
      <c r="D395" s="38" t="s">
        <v>1054</v>
      </c>
      <c r="E395" s="598" t="str">
        <f>IFERROR(IF($E$14="非該当","",IF(AND(COUNTA($E$124:$E$132)&gt;=1,E124=""),"入力してください",IF(E124=""," ",IF(OR(AND(LEN(E124)=LENB(E124),LEFTB(E124,1)&lt;&gt;"-",LEFTB(E124,1)&lt;&gt;" ",LENB(E124)=13,ISNUMBER(VALUE(E124))),AND(LEN(E124)=LENB(E124),LEFTB(E124,1)="T",MIDB(E124,2,1)&lt;&gt;" ",MIDB(E124,2,1)&lt;&gt;"-",LENB(E124)=14,ISNUMBER(VALUE(MIDB(E124,2,13)))))," ","13桁の半角数字(インボイス登録番号の場合はT+13桁の数字(何れも半角))で入力してください")))),$G$284)</f>
        <v xml:space="preserve"> </v>
      </c>
      <c r="F395" s="341"/>
    </row>
    <row r="396" spans="1:6" x14ac:dyDescent="0.45">
      <c r="A396" s="87">
        <f>COUNTA($A$284:A395)+1</f>
        <v>110</v>
      </c>
      <c r="B396" s="25" t="str">
        <f>TEXT(A396,"00")&amp;"_事業者10_事業者名（企業名）"</f>
        <v>110_事業者10_事業者名（企業名）</v>
      </c>
      <c r="C396" s="12"/>
      <c r="D396" s="15" t="s">
        <v>1045</v>
      </c>
      <c r="E396" s="598" t="str">
        <f t="shared" ref="E396:E402" si="10">IFERROR(IF($E$14="非該当","",IF(AND(COUNTA($E$124:$E$132)&gt;=1,E125=""),"入力してください"," ")),$G$284)</f>
        <v xml:space="preserve"> </v>
      </c>
      <c r="F396" s="341"/>
    </row>
    <row r="397" spans="1:6" x14ac:dyDescent="0.45">
      <c r="A397" s="87">
        <f>COUNTA($A$284:A396)+1</f>
        <v>111</v>
      </c>
      <c r="B397" s="54" t="str">
        <f>TEXT(A397,"00")&amp;"_事業者10_事業者種別"</f>
        <v>111_事業者10_事業者種別</v>
      </c>
      <c r="C397" s="55"/>
      <c r="D397" s="15" t="s">
        <v>1045</v>
      </c>
      <c r="E397" s="598" t="str">
        <f t="shared" si="10"/>
        <v xml:space="preserve"> </v>
      </c>
      <c r="F397" s="341"/>
    </row>
    <row r="398" spans="1:6" x14ac:dyDescent="0.45">
      <c r="A398" s="87">
        <f>COUNTA($A$284:A397)+1</f>
        <v>112</v>
      </c>
      <c r="B398" s="54" t="str">
        <f>TEXT(A398,"00")&amp;"_事業者10_本社所在地"</f>
        <v>112_事業者10_本社所在地</v>
      </c>
      <c r="C398" s="55"/>
      <c r="D398" s="15" t="s">
        <v>1045</v>
      </c>
      <c r="E398" s="598" t="str">
        <f t="shared" si="10"/>
        <v xml:space="preserve"> </v>
      </c>
      <c r="F398" s="341"/>
    </row>
    <row r="399" spans="1:6" x14ac:dyDescent="0.45">
      <c r="A399" s="87">
        <f>COUNTA($A$284:A398)+1</f>
        <v>113</v>
      </c>
      <c r="B399" s="54" t="str">
        <f>TEXT(A399,"00")&amp;"_事業者10_大企業・みなし大企業への該当"</f>
        <v>113_事業者10_大企業・みなし大企業への該当</v>
      </c>
      <c r="C399" s="55"/>
      <c r="D399" s="15" t="s">
        <v>1045</v>
      </c>
      <c r="E399" s="598" t="str">
        <f t="shared" si="10"/>
        <v xml:space="preserve"> </v>
      </c>
      <c r="F399" s="341"/>
    </row>
    <row r="400" spans="1:6" x14ac:dyDescent="0.45">
      <c r="A400" s="87">
        <f>COUNTA($A$284:A399)+1</f>
        <v>114</v>
      </c>
      <c r="B400" s="54" t="str">
        <f>TEXT(A400,"00")&amp;"_事業者10_中小企業者への該当"</f>
        <v>114_事業者10_中小企業者への該当</v>
      </c>
      <c r="C400" s="55"/>
      <c r="D400" s="15" t="s">
        <v>1046</v>
      </c>
      <c r="E400" s="598" t="str">
        <f t="shared" si="10"/>
        <v xml:space="preserve"> </v>
      </c>
      <c r="F400" s="341"/>
    </row>
    <row r="401" spans="1:7" x14ac:dyDescent="0.45">
      <c r="A401" s="87">
        <f>COUNTA($A$284:A399)+1</f>
        <v>114</v>
      </c>
      <c r="B401" s="54" t="str">
        <f>TEXT(A401,"00")&amp;"_事業者10_スタートアップへの該当"</f>
        <v>114_事業者10_スタートアップへの該当</v>
      </c>
      <c r="C401" s="55"/>
      <c r="D401" s="15" t="s">
        <v>1045</v>
      </c>
      <c r="E401" s="598" t="str">
        <f t="shared" si="10"/>
        <v xml:space="preserve"> </v>
      </c>
      <c r="F401" s="340" t="str">
        <f>IF($E$14="非該当","",IF(AND(E130=リスト!$C$3,F130=""),"スタートアップに該当する場合、入力してください",""))</f>
        <v/>
      </c>
    </row>
    <row r="402" spans="1:7" x14ac:dyDescent="0.45">
      <c r="A402" s="87">
        <f>COUNTA($A$284:A401)+1</f>
        <v>116</v>
      </c>
      <c r="B402" s="54" t="str">
        <f>TEXT(A402,"00")&amp;"_事業者10_100億宣言企業への該当"</f>
        <v>116_事業者10_100億宣言企業への該当</v>
      </c>
      <c r="C402" s="55"/>
      <c r="D402" s="15" t="s">
        <v>1045</v>
      </c>
      <c r="E402" s="598" t="str">
        <f t="shared" si="10"/>
        <v xml:space="preserve"> </v>
      </c>
      <c r="F402" s="341"/>
    </row>
    <row r="403" spans="1:7" x14ac:dyDescent="0.45">
      <c r="A403" s="87">
        <f>COUNTA($A$284:A402)+1</f>
        <v>117</v>
      </c>
      <c r="B403" s="25" t="str">
        <f>TEXT(A403,"00")&amp;"_事業者10_リース会社に該当する場合"</f>
        <v>117_事業者10_リース会社に該当する場合</v>
      </c>
      <c r="C403" s="12"/>
      <c r="D403" s="15" t="s">
        <v>1045</v>
      </c>
      <c r="E403" s="598" t="str">
        <f>IFERROR(IF($E$14="非該当","",IF(AND(COUNTA($E$124:$E$132)&gt;=1,E132=""),"入力してください",IF(AND(E132=リスト!$F$3, COUNTIF($E$60:$E$132,リスト!$F$3)&gt;=2),"リース会社は1社まで",""))),$G$284)</f>
        <v/>
      </c>
      <c r="F403" s="341"/>
    </row>
    <row r="404" spans="1:7" x14ac:dyDescent="0.45">
      <c r="E404" s="597"/>
      <c r="F404" s="341"/>
    </row>
    <row r="405" spans="1:7" x14ac:dyDescent="0.45">
      <c r="B405" s="36" t="s">
        <v>1055</v>
      </c>
      <c r="E405" s="597" t="s">
        <v>1043</v>
      </c>
      <c r="F405" s="341"/>
    </row>
    <row r="406" spans="1:7" x14ac:dyDescent="0.45">
      <c r="A406" s="87">
        <f>COUNTA($A$284:A405)+1</f>
        <v>118</v>
      </c>
      <c r="B406" s="25" t="str">
        <f>TEXT(A406,"00")&amp;"_事業者1_業種"</f>
        <v>118_事業者1_業種</v>
      </c>
      <c r="C406" s="12"/>
      <c r="D406" s="15" t="s">
        <v>1056</v>
      </c>
      <c r="E406" s="494" t="str">
        <f>IFERROR(IF(OR($E$10="非該当",$E$10=""),"",IF($E$136="","該当・非該当を選択してください",IF($E$136="非該当","",IF($E$136="該当",IF($E$137="","事業の実施場所を選択してください",IF(OR($E$138="",$E$139="",$E$140=""),"大分類～小分類の業種を選択してください",IF(AND(OR($E$138="T_分類不能の産業",COUNTIF($E$140,"*その他*")&gt;0,COUNTIF($E$140,"*他に分類されない*")&gt;0),$E$141=""),"その他の業種を記載してください",""))),"")))),$G$284)</f>
        <v/>
      </c>
      <c r="F406" s="341"/>
      <c r="G406" s="327">
        <v>1</v>
      </c>
    </row>
    <row r="407" spans="1:7" x14ac:dyDescent="0.45">
      <c r="A407" s="87">
        <f>COUNTA($A$284:A406)+1</f>
        <v>119</v>
      </c>
      <c r="B407" s="25" t="str">
        <f>TEXT(A407,"00")&amp;"_事業者2_業種"</f>
        <v>119_事業者2_業種</v>
      </c>
      <c r="C407" s="12"/>
      <c r="D407" s="15" t="s">
        <v>1057</v>
      </c>
      <c r="E407" s="494" t="str">
        <f ca="1">IFERROR(IF($E$10="非該当"," ",IF(OFFSET($E$53,要件チェックシート※事務局用!$N$13*(G407-2),0)="","",IF(E143="","該当・非該当を選択してください",IF(E143="非該当","",IF(E143="該当",IF(E144="","事業の実施場所を選択してください",IF(OR(E145="",E146="",E147=""),"大分類～小分類の業種を選択してください",IF(AND(OR(E145="T_分類不能の産業",COUNTIF(E147,"*その他*")&gt;0,COUNTIF(E147,"*他に分類されない*")&gt;0),E148=""),"その他の業種を記載してください",""))),""))))),$G$284)</f>
        <v/>
      </c>
      <c r="F407" s="341"/>
      <c r="G407" s="327">
        <v>2</v>
      </c>
    </row>
    <row r="408" spans="1:7" x14ac:dyDescent="0.45">
      <c r="A408" s="87">
        <f>COUNTA($A$284:A407)+1</f>
        <v>120</v>
      </c>
      <c r="B408" s="25" t="str">
        <f>TEXT(A408,"00")&amp;"_事業者3_業種"</f>
        <v>120_事業者3_業種</v>
      </c>
      <c r="C408" s="12"/>
      <c r="D408" s="15" t="s">
        <v>1057</v>
      </c>
      <c r="E408" s="494" t="str">
        <f ca="1">IFERROR(IF($E$10="非該当"," ",IF(OFFSET($E$53,要件チェックシート※事務局用!$N$13*(G408-2),0)="","",IF(E150="","該当・非該当を選択してください",IF(E150="非該当","",IF(E150="該当",IF(E151="","事業の実施場所を選択してください",IF(OR(E152="",E153="",E154=""),"大分類～小分類の業種を選択してください",IF(AND(OR(E152="T_分類不能の産業",COUNTIF(E154,"*その他*")&gt;0,COUNTIF(E154,"*他に分類されない*")&gt;0),E155=""),"その他の業種を記載してください",""))),""))))),$G$284)</f>
        <v/>
      </c>
      <c r="F408" s="341"/>
      <c r="G408" s="327">
        <v>3</v>
      </c>
    </row>
    <row r="409" spans="1:7" x14ac:dyDescent="0.45">
      <c r="A409" s="87">
        <f>COUNTA($A$284:A408)+1</f>
        <v>121</v>
      </c>
      <c r="B409" s="25" t="str">
        <f>TEXT(A409,"00")&amp;"_事業者4_業種"</f>
        <v>121_事業者4_業種</v>
      </c>
      <c r="C409" s="12"/>
      <c r="D409" s="15" t="s">
        <v>1057</v>
      </c>
      <c r="E409" s="494" t="str">
        <f ca="1">IFERROR(IF($E$10="非該当"," ",IF(OFFSET($E$53,要件チェックシート※事務局用!$N$13*(G409-2),0)="","",IF(E157="","該当・非該当を選択してください",IF(E157="非該当","",IF(E157="該当",IF(E158="","事業の実施場所を選択してください",IF(OR(E159="",E160="",E161=""),"大分類～小分類の業種を選択してください",IF(AND(OR(E159="T_分類不能の産業",COUNTIF(E161,"*その他*")&gt;0,COUNTIF(E161,"*他に分類されない*")&gt;0),E162=""),"その他の業種を記載してください",""))),""))))),$G$284)</f>
        <v/>
      </c>
      <c r="F409" s="341"/>
      <c r="G409" s="327">
        <v>4</v>
      </c>
    </row>
    <row r="410" spans="1:7" x14ac:dyDescent="0.45">
      <c r="A410" s="87">
        <f>COUNTA($A$284:A409)+1</f>
        <v>122</v>
      </c>
      <c r="B410" s="25" t="str">
        <f>TEXT(A410,"00")&amp;"_事業者5_業種"</f>
        <v>122_事業者5_業種</v>
      </c>
      <c r="C410" s="12"/>
      <c r="D410" s="15" t="s">
        <v>1057</v>
      </c>
      <c r="E410" s="494" t="str">
        <f ca="1">IFERROR(IF($E$10="非該当"," ",IF(OFFSET($E$53,要件チェックシート※事務局用!$N$13*(G410-2),0)="","",IF(E164="","該当・非該当を選択してください",IF(E164="非該当","",IF(E164="該当",IF(E165="","事業の実施場所を選択してください",IF(OR(E166="",E167="",E168=""),"大分類～小分類の業種を選択してください",IF(AND(OR(E166="T_分類不能の産業",COUNTIF(E168,"*その他*")&gt;0,COUNTIF(E168,"*他に分類されない*")&gt;0),E169=""),"その他の業種を記載してください",""))),""))))),$G$284)</f>
        <v/>
      </c>
      <c r="F410" s="341"/>
      <c r="G410" s="327">
        <v>5</v>
      </c>
    </row>
    <row r="411" spans="1:7" x14ac:dyDescent="0.45">
      <c r="A411" s="87">
        <f>COUNTA($A$284:A410)+1</f>
        <v>123</v>
      </c>
      <c r="B411" s="25" t="str">
        <f>TEXT(A411,"00")&amp;"_事業者6_業種"</f>
        <v>123_事業者6_業種</v>
      </c>
      <c r="C411" s="12"/>
      <c r="D411" s="15" t="s">
        <v>1057</v>
      </c>
      <c r="E411" s="494" t="str">
        <f ca="1">IFERROR(IF($E$10="非該当"," ",IF(OFFSET($E$53,要件チェックシート※事務局用!$N$13*(G411-2),0)="","",IF(E171="","該当・非該当を選択してください",IF(E171="非該当","",IF(E171="該当",IF(E172="","事業の実施場所を選択してください",IF(OR(E173="",E174="",E175=""),"大分類～小分類の業種を選択してください",IF(AND(OR(E173="T_分類不能の産業",COUNTIF(E175,"*その他*")&gt;0,COUNTIF(E175,"*他に分類されない*")&gt;0),E176=""),"その他の業種を記載してください",""))),""))))),$G$284)</f>
        <v/>
      </c>
      <c r="F411" s="341"/>
      <c r="G411" s="327">
        <v>6</v>
      </c>
    </row>
    <row r="412" spans="1:7" x14ac:dyDescent="0.45">
      <c r="A412" s="87">
        <f>COUNTA($A$284:A411)+1</f>
        <v>124</v>
      </c>
      <c r="B412" s="25" t="str">
        <f>TEXT(A412,"00")&amp;"_事業者7_業種"</f>
        <v>124_事業者7_業種</v>
      </c>
      <c r="C412" s="12"/>
      <c r="D412" s="15" t="s">
        <v>1057</v>
      </c>
      <c r="E412" s="494" t="str">
        <f ca="1">IFERROR(IF($E$10="非該当"," ",IF(OFFSET($E$53,要件チェックシート※事務局用!$N$13*(G412-2),0)="","",IF(E178="","該当・非該当を選択してください",IF(E178="非該当","",IF(E178="該当",IF(E179="","事業の実施場所を選択してください",IF(OR(E180="",E181="",E182=""),"大分類～小分類の業種を選択してください",IF(AND(OR(E180="T_分類不能の産業",COUNTIF(E182,"*その他*")&gt;0,COUNTIF(E182,"*他に分類されない*")&gt;0),E183=""),"その他の業種を記載してください",""))),""))))),$G$284)</f>
        <v/>
      </c>
      <c r="F412" s="341"/>
      <c r="G412" s="327">
        <v>7</v>
      </c>
    </row>
    <row r="413" spans="1:7" x14ac:dyDescent="0.45">
      <c r="A413" s="87">
        <f>COUNTA($A$284:A412)+1</f>
        <v>125</v>
      </c>
      <c r="B413" s="25" t="str">
        <f>TEXT(A413,"00")&amp;"_事業者8_業種"</f>
        <v>125_事業者8_業種</v>
      </c>
      <c r="C413" s="12"/>
      <c r="D413" s="15" t="s">
        <v>1057</v>
      </c>
      <c r="E413" s="494" t="str">
        <f ca="1">IFERROR(IF($E$10="非該当"," ",IF(OFFSET($E$53,要件チェックシート※事務局用!$N$13*(G412-2),0)="","",IF(E185="","該当・非該当を選択してください",IF(E185="非該当","",IF(E185="該当",IF(E186="","事業の実施場所を選択してください",IF(OR(E187="",E188="",E189=""),"大分類～小分類の業種を選択してください",IF(AND(OR(E187="T_分類不能の産業",COUNTIF(E189,"*その他*")&gt;0,COUNTIF(E189,"*他に分類されない*")&gt;0),E190=""),"その他の業種を記載してください",""))),""))))),$G$284)</f>
        <v/>
      </c>
      <c r="F413" s="341"/>
      <c r="G413" s="327">
        <v>8</v>
      </c>
    </row>
    <row r="414" spans="1:7" x14ac:dyDescent="0.45">
      <c r="A414" s="87">
        <f>COUNTA($A$284:A413)+1</f>
        <v>126</v>
      </c>
      <c r="B414" s="25" t="str">
        <f>TEXT(A414,"00")&amp;"_事業者9_業種"</f>
        <v>126_事業者9_業種</v>
      </c>
      <c r="C414" s="12"/>
      <c r="D414" s="15" t="s">
        <v>1057</v>
      </c>
      <c r="E414" s="494" t="str">
        <f ca="1">IFERROR(IF($E$10="非該当"," ",IF(OFFSET($E$53,要件チェックシート※事務局用!$N$13*(G414-2),0)="","",IF(E192="","該当・非該当を選択してください",IF(E192="非該当","",IF(E192="該当",IF(E193="","事業の実施場所を選択してください",IF(OR(E194="",E195="",E196=""),"大分類～小分類の業種を選択してください",IF(AND(OR(E194="T_分類不能の産業",COUNTIF(E196,"*その他*")&gt;0,COUNTIF(E196,"*他に分類されない*")&gt;0),E197=""),"その他の業種を記載してください",""))),""))))),$G$284)</f>
        <v/>
      </c>
      <c r="F414" s="341"/>
      <c r="G414" s="327">
        <v>9</v>
      </c>
    </row>
    <row r="415" spans="1:7" x14ac:dyDescent="0.45">
      <c r="A415" s="87">
        <f>COUNTA($A$284:A414)+1</f>
        <v>127</v>
      </c>
      <c r="B415" s="25" t="str">
        <f>TEXT(A415,"00")&amp;"_事業者10_業種"</f>
        <v>127_事業者10_業種</v>
      </c>
      <c r="C415" s="12"/>
      <c r="D415" s="15" t="s">
        <v>1057</v>
      </c>
      <c r="E415" s="494" t="str">
        <f ca="1">IFERROR(IF($E$10="非該当"," ",IF(OFFSET($E$53,要件チェックシート※事務局用!$N$13*(G415-2),0)="","",IF(E199="","該当・非該当を選択してください",IF(E199="非該当","",IF(E199="該当",IF(E200="","事業の実施場所を選択してください",IF(OR(E201="",E202="",E203=""),"大分類～小分類の業種を選択してください",IF(AND(OR(E201="T_分類不能の産業",COUNTIF(E201,"*その他*")&gt;0,COUNTIF(E201,"*他に分類されない*")&gt;0),E204=""),"その他の業種を記載してください",""))),""))))),$G$284)</f>
        <v/>
      </c>
      <c r="F415" s="341"/>
      <c r="G415" s="327">
        <v>10</v>
      </c>
    </row>
    <row r="416" spans="1:7" x14ac:dyDescent="0.45">
      <c r="E416" s="597"/>
      <c r="F416" s="341"/>
    </row>
    <row r="417" spans="1:6" x14ac:dyDescent="0.45">
      <c r="B417" s="33" t="s">
        <v>1058</v>
      </c>
      <c r="E417" s="597"/>
      <c r="F417" s="341"/>
    </row>
    <row r="418" spans="1:6" x14ac:dyDescent="0.45">
      <c r="A418" s="87">
        <f>COUNTA($A$284:A417)+1</f>
        <v>128</v>
      </c>
      <c r="B418" s="333" t="s">
        <v>994</v>
      </c>
      <c r="C418" s="159" t="s">
        <v>995</v>
      </c>
      <c r="D418" s="159" t="s">
        <v>1059</v>
      </c>
      <c r="E418" s="599" t="str">
        <f>IF($E$19="非該当","",IF(AND($E$19="該当",$E207=""),"入力してください",""))</f>
        <v/>
      </c>
      <c r="F418" s="341"/>
    </row>
    <row r="419" spans="1:6" x14ac:dyDescent="0.45">
      <c r="A419" s="87">
        <f>COUNTA($A$284:A418)+1</f>
        <v>129</v>
      </c>
      <c r="B419" s="334"/>
      <c r="C419" s="159" t="s">
        <v>996</v>
      </c>
      <c r="D419" s="159" t="s">
        <v>1059</v>
      </c>
      <c r="E419" s="599" t="str">
        <f>IF($E$19="非該当","",IF(AND($E$19="該当",$E208=""),"入力してください",""))</f>
        <v/>
      </c>
      <c r="F419" s="341"/>
    </row>
    <row r="420" spans="1:6" x14ac:dyDescent="0.45">
      <c r="A420" s="87">
        <f>COUNTA($A$284:A419)+1</f>
        <v>130</v>
      </c>
      <c r="B420" s="333" t="s">
        <v>998</v>
      </c>
      <c r="C420" s="159" t="s">
        <v>995</v>
      </c>
      <c r="D420" s="159"/>
      <c r="E420" s="599" t="str">
        <f>IF($E$19="非該当","",IF(AND(E210&lt;&gt;"",E209=""),"入力してください",""))</f>
        <v/>
      </c>
      <c r="F420" s="341"/>
    </row>
    <row r="421" spans="1:6" x14ac:dyDescent="0.45">
      <c r="A421" s="87">
        <f>COUNTA($A$284:A420)+1</f>
        <v>131</v>
      </c>
      <c r="B421" s="335"/>
      <c r="C421" s="159" t="s">
        <v>996</v>
      </c>
      <c r="D421" s="159"/>
      <c r="E421" s="599" t="str">
        <f>IF($E$19="非該当","",IF(AND(E209&lt;&gt;"",E210=""),"入力してください",""))</f>
        <v/>
      </c>
      <c r="F421" s="341"/>
    </row>
    <row r="422" spans="1:6" x14ac:dyDescent="0.45">
      <c r="A422" s="87">
        <f>COUNTA($A$284:A421)+1</f>
        <v>132</v>
      </c>
      <c r="B422" s="333" t="s">
        <v>1000</v>
      </c>
      <c r="C422" s="159" t="s">
        <v>995</v>
      </c>
      <c r="D422" s="159"/>
      <c r="E422" s="599" t="str">
        <f>IF($E$19="非該当","",IF(AND(E212&lt;&gt;"",E211=""),"入力してください",""))</f>
        <v/>
      </c>
      <c r="F422" s="341"/>
    </row>
    <row r="423" spans="1:6" x14ac:dyDescent="0.45">
      <c r="A423" s="87">
        <f>COUNTA($A$284:A422)+1</f>
        <v>133</v>
      </c>
      <c r="B423" s="335"/>
      <c r="C423" s="159" t="s">
        <v>996</v>
      </c>
      <c r="D423" s="159"/>
      <c r="E423" s="599" t="str">
        <f>IF($E$19="非該当","",IF(AND(E211&lt;&gt;"",E212=""),"入力してください",""))</f>
        <v/>
      </c>
      <c r="F423" s="341"/>
    </row>
    <row r="424" spans="1:6" x14ac:dyDescent="0.45">
      <c r="A424" s="87">
        <f>COUNTA($A$284:A423)+1</f>
        <v>134</v>
      </c>
      <c r="B424" s="333" t="s">
        <v>1002</v>
      </c>
      <c r="C424" s="159" t="s">
        <v>995</v>
      </c>
      <c r="D424" s="159"/>
      <c r="E424" s="599" t="str">
        <f>IF($E$19="非該当","",IF(AND(E214&lt;&gt;"",E213=""),"入力してください",""))</f>
        <v/>
      </c>
      <c r="F424" s="341"/>
    </row>
    <row r="425" spans="1:6" x14ac:dyDescent="0.45">
      <c r="A425" s="87">
        <f>COUNTA($A$284:A424)+1</f>
        <v>135</v>
      </c>
      <c r="B425" s="335"/>
      <c r="C425" s="159" t="s">
        <v>996</v>
      </c>
      <c r="D425" s="159"/>
      <c r="E425" s="599" t="str">
        <f>IF($E$19="非該当","",IF(AND(E213&lt;&gt;"",E214=""),"入力してください",""))</f>
        <v/>
      </c>
      <c r="F425" s="341"/>
    </row>
    <row r="426" spans="1:6" x14ac:dyDescent="0.45">
      <c r="A426" s="87">
        <f>COUNTA($A$284:A425)+1</f>
        <v>136</v>
      </c>
      <c r="B426" s="333" t="s">
        <v>1003</v>
      </c>
      <c r="C426" s="159" t="s">
        <v>995</v>
      </c>
      <c r="D426" s="159"/>
      <c r="E426" s="599" t="str">
        <f>IF($E$19="非該当","",IF(AND(E216&lt;&gt;"",E215=""),"入力してください",""))</f>
        <v/>
      </c>
      <c r="F426" s="341"/>
    </row>
    <row r="427" spans="1:6" x14ac:dyDescent="0.45">
      <c r="A427" s="87">
        <f>COUNTA($A$284:A426)+1</f>
        <v>137</v>
      </c>
      <c r="B427" s="335"/>
      <c r="C427" s="159" t="s">
        <v>996</v>
      </c>
      <c r="D427" s="159"/>
      <c r="E427" s="599" t="str">
        <f>IF($E$19="非該当","",IF(AND(E215&lt;&gt;"",E216=""),"入力してください",""))</f>
        <v/>
      </c>
      <c r="F427" s="341"/>
    </row>
    <row r="428" spans="1:6" x14ac:dyDescent="0.45">
      <c r="A428" s="87">
        <f>COUNTA($A$284:A427)+1</f>
        <v>138</v>
      </c>
      <c r="B428" s="333" t="s">
        <v>1004</v>
      </c>
      <c r="C428" s="159" t="s">
        <v>995</v>
      </c>
      <c r="D428" s="159"/>
      <c r="E428" s="599" t="str">
        <f>IF($E$19="非該当","",IF(AND(E218&lt;&gt;"",E217=""),"入力してください",""))</f>
        <v/>
      </c>
      <c r="F428" s="341"/>
    </row>
    <row r="429" spans="1:6" x14ac:dyDescent="0.45">
      <c r="A429" s="87">
        <f>COUNTA($A$284:A428)+1</f>
        <v>139</v>
      </c>
      <c r="B429" s="335"/>
      <c r="C429" s="159" t="s">
        <v>996</v>
      </c>
      <c r="D429" s="159"/>
      <c r="E429" s="599" t="str">
        <f>IF($E$19="非該当","",IF(AND(E217&lt;&gt;"",E218=""),"入力してください",""))</f>
        <v/>
      </c>
      <c r="F429" s="341"/>
    </row>
    <row r="430" spans="1:6" x14ac:dyDescent="0.45">
      <c r="A430" s="87">
        <f>COUNTA($A$284:A429)+1</f>
        <v>140</v>
      </c>
      <c r="B430" s="333" t="s">
        <v>1005</v>
      </c>
      <c r="C430" s="159" t="s">
        <v>995</v>
      </c>
      <c r="D430" s="159"/>
      <c r="E430" s="599" t="str">
        <f>IF($E$19="非該当","",IF(AND(E220&lt;&gt;"",E219=""),"入力してください",""))</f>
        <v/>
      </c>
      <c r="F430" s="341"/>
    </row>
    <row r="431" spans="1:6" x14ac:dyDescent="0.45">
      <c r="A431" s="87">
        <f>COUNTA($A$284:A430)+1</f>
        <v>141</v>
      </c>
      <c r="B431" s="335"/>
      <c r="C431" s="159" t="s">
        <v>996</v>
      </c>
      <c r="D431" s="159"/>
      <c r="E431" s="599" t="str">
        <f>IF($E$19="非該当","",IF(AND(E219&lt;&gt;"",E220=""),"入力してください",""))</f>
        <v/>
      </c>
      <c r="F431" s="341"/>
    </row>
    <row r="432" spans="1:6" x14ac:dyDescent="0.45">
      <c r="A432" s="87">
        <f>COUNTA($A$284:A431)+1</f>
        <v>142</v>
      </c>
      <c r="B432" s="333" t="s">
        <v>1006</v>
      </c>
      <c r="C432" s="159" t="s">
        <v>995</v>
      </c>
      <c r="D432" s="159"/>
      <c r="E432" s="599" t="str">
        <f>IF($E$19="非該当","",IF(AND(E222&lt;&gt;"",E221=""),"入力してください",""))</f>
        <v/>
      </c>
      <c r="F432" s="341"/>
    </row>
    <row r="433" spans="1:6" x14ac:dyDescent="0.45">
      <c r="A433" s="87">
        <f>COUNTA($A$284:A432)+1</f>
        <v>143</v>
      </c>
      <c r="B433" s="335"/>
      <c r="C433" s="159" t="s">
        <v>996</v>
      </c>
      <c r="D433" s="159"/>
      <c r="E433" s="599" t="str">
        <f>IF($E$19="非該当","",IF(AND(E221&lt;&gt;"",E222=""),"入力してください",""))</f>
        <v/>
      </c>
      <c r="F433" s="341"/>
    </row>
    <row r="434" spans="1:6" x14ac:dyDescent="0.45">
      <c r="A434" s="87">
        <f>COUNTA($A$284:A433)+1</f>
        <v>144</v>
      </c>
      <c r="B434" s="333" t="s">
        <v>1007</v>
      </c>
      <c r="C434" s="159" t="s">
        <v>995</v>
      </c>
      <c r="D434" s="159"/>
      <c r="E434" s="599" t="str">
        <f>IF($E$19="非該当","",IF(AND(E224&lt;&gt;"",E223=""),"入力してください",""))</f>
        <v/>
      </c>
      <c r="F434" s="341"/>
    </row>
    <row r="435" spans="1:6" x14ac:dyDescent="0.45">
      <c r="A435" s="87">
        <f>COUNTA($A$284:A434)+1</f>
        <v>145</v>
      </c>
      <c r="B435" s="335"/>
      <c r="C435" s="159" t="s">
        <v>996</v>
      </c>
      <c r="D435" s="159"/>
      <c r="E435" s="599" t="str">
        <f>IF($E$19="非該当","",IF(AND(E223&lt;&gt;"",E224=""),"入力してください",""))</f>
        <v/>
      </c>
      <c r="F435" s="341"/>
    </row>
    <row r="436" spans="1:6" x14ac:dyDescent="0.45">
      <c r="A436" s="87">
        <f>COUNTA($A$284:A435)+1</f>
        <v>146</v>
      </c>
      <c r="B436" s="333" t="s">
        <v>1008</v>
      </c>
      <c r="C436" s="159" t="s">
        <v>995</v>
      </c>
      <c r="D436" s="159"/>
      <c r="E436" s="599" t="str">
        <f>IF($E$19="非該当","",IF(AND(E226&lt;&gt;"",E225=""),"入力してください",""))</f>
        <v/>
      </c>
      <c r="F436" s="341"/>
    </row>
    <row r="437" spans="1:6" x14ac:dyDescent="0.45">
      <c r="A437" s="87">
        <f>COUNTA($A$284:A436)+1</f>
        <v>147</v>
      </c>
      <c r="B437" s="335"/>
      <c r="C437" s="159" t="s">
        <v>996</v>
      </c>
      <c r="D437" s="159"/>
      <c r="E437" s="599" t="str">
        <f>IF($E$19="非該当","",IF(AND(E225&lt;&gt;"",E226=""),"入力してください",""))</f>
        <v/>
      </c>
      <c r="F437" s="341"/>
    </row>
    <row r="438" spans="1:6" x14ac:dyDescent="0.45">
      <c r="E438" s="597"/>
      <c r="F438" s="341"/>
    </row>
    <row r="439" spans="1:6" x14ac:dyDescent="0.45">
      <c r="B439" s="36" t="s">
        <v>1060</v>
      </c>
      <c r="E439" s="600"/>
      <c r="F439" s="341"/>
    </row>
    <row r="440" spans="1:6" ht="33" x14ac:dyDescent="0.45">
      <c r="A440" s="87">
        <v>1</v>
      </c>
      <c r="B440" s="330" t="str">
        <f>"事業者_【"&amp;$E$26&amp;"】"</f>
        <v>事業者_【】</v>
      </c>
      <c r="C440" s="42" t="s">
        <v>1013</v>
      </c>
      <c r="D440" s="16" t="s">
        <v>1014</v>
      </c>
      <c r="E440" s="601" t="str">
        <f t="shared" ref="E440:E479" ca="1" si="11">IF($E$15="非該当","",IF(AND(COUNTA(OFFSET($E$241,($A241-1)*4,0,4)),E241=""),"入力してください",""))</f>
        <v/>
      </c>
      <c r="F440" s="341"/>
    </row>
    <row r="441" spans="1:6" ht="33" x14ac:dyDescent="0.45">
      <c r="A441" s="87">
        <v>1</v>
      </c>
      <c r="B441" s="332" t="str">
        <f>"事業者_【"&amp;$E$26&amp;"】"</f>
        <v>事業者_【】</v>
      </c>
      <c r="C441" s="42" t="s">
        <v>1015</v>
      </c>
      <c r="D441" s="16" t="s">
        <v>1014</v>
      </c>
      <c r="E441" s="601" t="str">
        <f t="shared" ca="1" si="11"/>
        <v/>
      </c>
      <c r="F441" s="341"/>
    </row>
    <row r="442" spans="1:6" ht="33" x14ac:dyDescent="0.45">
      <c r="A442" s="87">
        <v>1</v>
      </c>
      <c r="B442" s="332" t="str">
        <f>"事業者_【"&amp;$E$26&amp;"】"</f>
        <v>事業者_【】</v>
      </c>
      <c r="C442" s="42" t="s">
        <v>1016</v>
      </c>
      <c r="D442" s="16" t="s">
        <v>1017</v>
      </c>
      <c r="E442" s="601" t="str">
        <f t="shared" ca="1" si="11"/>
        <v/>
      </c>
      <c r="F442" s="341"/>
    </row>
    <row r="443" spans="1:6" ht="33" x14ac:dyDescent="0.45">
      <c r="A443" s="87">
        <v>1</v>
      </c>
      <c r="B443" s="332" t="str">
        <f>"事業者_【"&amp;$E$26&amp;"】"</f>
        <v>事業者_【】</v>
      </c>
      <c r="C443" s="42" t="s">
        <v>1018</v>
      </c>
      <c r="D443" s="16" t="s">
        <v>1017</v>
      </c>
      <c r="E443" s="601" t="str">
        <f t="shared" ca="1" si="11"/>
        <v/>
      </c>
      <c r="F443" s="341"/>
    </row>
    <row r="444" spans="1:6" ht="33" x14ac:dyDescent="0.45">
      <c r="A444" s="87">
        <v>2</v>
      </c>
      <c r="B444" s="331" t="str">
        <f ca="1">"事業者"&amp;$A444&amp;"_【"&amp;IF($E$10="非該当","",IF(OFFSET($E$53,($A444-2)*要件チェックシート※事務局用!$N$13,0)="","",OFFSET($E$53,($A444-2)*要件チェックシート※事務局用!$N$13,0)))&amp;"】"</f>
        <v>事業者2_【】</v>
      </c>
      <c r="C444" s="42" t="s">
        <v>1013</v>
      </c>
      <c r="D444" s="16" t="s">
        <v>1014</v>
      </c>
      <c r="E444" s="601" t="str">
        <f t="shared" ca="1" si="11"/>
        <v/>
      </c>
      <c r="F444" s="341"/>
    </row>
    <row r="445" spans="1:6" ht="33" x14ac:dyDescent="0.45">
      <c r="A445" s="87">
        <v>2</v>
      </c>
      <c r="B445" s="332" t="str">
        <f ca="1">"事業者"&amp;$A445&amp;"_【"&amp;IF($E$10="非該当","",IF(OFFSET($E$53,($A445-2)*要件チェックシート※事務局用!$N$13,0)="","",OFFSET($E$53,($A445-2)*要件チェックシート※事務局用!$N$13,0)))&amp;"】"</f>
        <v>事業者2_【】</v>
      </c>
      <c r="C445" s="42" t="s">
        <v>1015</v>
      </c>
      <c r="D445" s="16" t="s">
        <v>1014</v>
      </c>
      <c r="E445" s="601" t="str">
        <f t="shared" ca="1" si="11"/>
        <v/>
      </c>
      <c r="F445" s="341"/>
    </row>
    <row r="446" spans="1:6" ht="33" x14ac:dyDescent="0.45">
      <c r="A446" s="87">
        <v>2</v>
      </c>
      <c r="B446" s="332" t="str">
        <f ca="1">"事業者"&amp;$A446&amp;"_【"&amp;IF($E$10="非該当","",IF(OFFSET($E$53,($A446-2)*要件チェックシート※事務局用!$N$13,0)="","",OFFSET($E$53,($A446-2)*要件チェックシート※事務局用!$N$13,0)))&amp;"】"</f>
        <v>事業者2_【】</v>
      </c>
      <c r="C446" s="42" t="s">
        <v>1016</v>
      </c>
      <c r="D446" s="16" t="s">
        <v>1017</v>
      </c>
      <c r="E446" s="601" t="str">
        <f t="shared" ca="1" si="11"/>
        <v/>
      </c>
      <c r="F446" s="341"/>
    </row>
    <row r="447" spans="1:6" ht="33" x14ac:dyDescent="0.45">
      <c r="A447" s="87">
        <v>2</v>
      </c>
      <c r="B447" s="332" t="str">
        <f ca="1">"事業者"&amp;$A447&amp;"_【"&amp;IF($E$10="非該当","",IF(OFFSET($E$53,($A447-2)*要件チェックシート※事務局用!$N$13,0)="","",OFFSET($E$53,($A447-2)*要件チェックシート※事務局用!$N$13,0)))&amp;"】"</f>
        <v>事業者2_【】</v>
      </c>
      <c r="C447" s="42" t="s">
        <v>1018</v>
      </c>
      <c r="D447" s="16" t="s">
        <v>1017</v>
      </c>
      <c r="E447" s="601" t="str">
        <f t="shared" ca="1" si="11"/>
        <v/>
      </c>
      <c r="F447" s="341"/>
    </row>
    <row r="448" spans="1:6" ht="33" x14ac:dyDescent="0.45">
      <c r="A448" s="87">
        <v>3</v>
      </c>
      <c r="B448" s="331" t="str">
        <f ca="1">"事業者"&amp;$A448&amp;"_【"&amp;IF($E$10="非該当","",IF(OFFSET($E$53,($A448-2)*要件チェックシート※事務局用!$N$13,0)="","",OFFSET($E$53,($A448-2)*要件チェックシート※事務局用!$N$13,0)))&amp;"】"</f>
        <v>事業者3_【】</v>
      </c>
      <c r="C448" s="42" t="s">
        <v>1013</v>
      </c>
      <c r="D448" s="16" t="s">
        <v>1014</v>
      </c>
      <c r="E448" s="601" t="str">
        <f t="shared" ca="1" si="11"/>
        <v/>
      </c>
      <c r="F448" s="341"/>
    </row>
    <row r="449" spans="1:6" ht="33" x14ac:dyDescent="0.45">
      <c r="A449" s="87">
        <v>3</v>
      </c>
      <c r="B449" s="332" t="str">
        <f ca="1">"事業者"&amp;$A449&amp;"_【"&amp;IF($E$10="非該当","",IF(OFFSET($E$53,($A449-2)*要件チェックシート※事務局用!$N$13,0)="","",OFFSET($E$53,($A449-2)*要件チェックシート※事務局用!$N$13,0)))&amp;"】"</f>
        <v>事業者3_【】</v>
      </c>
      <c r="C449" s="42" t="s">
        <v>1015</v>
      </c>
      <c r="D449" s="16" t="s">
        <v>1014</v>
      </c>
      <c r="E449" s="601" t="str">
        <f t="shared" ca="1" si="11"/>
        <v/>
      </c>
      <c r="F449" s="341"/>
    </row>
    <row r="450" spans="1:6" ht="33" x14ac:dyDescent="0.45">
      <c r="A450" s="87">
        <v>3</v>
      </c>
      <c r="B450" s="332" t="str">
        <f ca="1">"事業者"&amp;$A450&amp;"_【"&amp;IF($E$10="非該当","",IF(OFFSET($E$53,($A450-2)*要件チェックシート※事務局用!$N$13,0)="","",OFFSET($E$53,($A450-2)*要件チェックシート※事務局用!$N$13,0)))&amp;"】"</f>
        <v>事業者3_【】</v>
      </c>
      <c r="C450" s="42" t="s">
        <v>1016</v>
      </c>
      <c r="D450" s="16" t="s">
        <v>1017</v>
      </c>
      <c r="E450" s="601" t="str">
        <f t="shared" ca="1" si="11"/>
        <v/>
      </c>
      <c r="F450" s="341"/>
    </row>
    <row r="451" spans="1:6" ht="33" x14ac:dyDescent="0.45">
      <c r="A451" s="87">
        <v>3</v>
      </c>
      <c r="B451" s="332" t="str">
        <f ca="1">"事業者"&amp;$A451&amp;"_【"&amp;IF($E$10="非該当","",IF(OFFSET($E$53,($A451-2)*要件チェックシート※事務局用!$N$13,0)="","",OFFSET($E$53,($A451-2)*要件チェックシート※事務局用!$N$13,0)))&amp;"】"</f>
        <v>事業者3_【】</v>
      </c>
      <c r="C451" s="42" t="s">
        <v>1018</v>
      </c>
      <c r="D451" s="16" t="s">
        <v>1017</v>
      </c>
      <c r="E451" s="601" t="str">
        <f t="shared" ca="1" si="11"/>
        <v/>
      </c>
      <c r="F451" s="341"/>
    </row>
    <row r="452" spans="1:6" ht="33" x14ac:dyDescent="0.45">
      <c r="A452" s="87">
        <v>4</v>
      </c>
      <c r="B452" s="331" t="str">
        <f ca="1">"事業者"&amp;$A452&amp;"_【"&amp;IF($E$10="非該当","",IF(OFFSET($E$53,($A452-2)*要件チェックシート※事務局用!$N$13,0)="","",OFFSET($E$53,($A452-2)*要件チェックシート※事務局用!$N$13,0)))&amp;"】"</f>
        <v>事業者4_【】</v>
      </c>
      <c r="C452" s="42" t="s">
        <v>1013</v>
      </c>
      <c r="D452" s="16" t="s">
        <v>1014</v>
      </c>
      <c r="E452" s="601" t="str">
        <f t="shared" ca="1" si="11"/>
        <v/>
      </c>
      <c r="F452" s="341"/>
    </row>
    <row r="453" spans="1:6" ht="33" x14ac:dyDescent="0.45">
      <c r="A453" s="87">
        <v>4</v>
      </c>
      <c r="B453" s="332" t="str">
        <f ca="1">"事業者"&amp;$A453&amp;"_【"&amp;IF($E$10="非該当","",IF(OFFSET($E$53,($A453-2)*要件チェックシート※事務局用!$N$13,0)="","",OFFSET($E$53,($A453-2)*要件チェックシート※事務局用!$N$13,0)))&amp;"】"</f>
        <v>事業者4_【】</v>
      </c>
      <c r="C453" s="42" t="s">
        <v>1015</v>
      </c>
      <c r="D453" s="16" t="s">
        <v>1014</v>
      </c>
      <c r="E453" s="601" t="str">
        <f t="shared" ca="1" si="11"/>
        <v/>
      </c>
      <c r="F453" s="341"/>
    </row>
    <row r="454" spans="1:6" ht="33" x14ac:dyDescent="0.45">
      <c r="A454" s="87">
        <v>4</v>
      </c>
      <c r="B454" s="332" t="str">
        <f ca="1">"事業者"&amp;$A454&amp;"_【"&amp;IF($E$10="非該当","",IF(OFFSET($E$53,($A454-2)*要件チェックシート※事務局用!$N$13,0)="","",OFFSET($E$53,($A454-2)*要件チェックシート※事務局用!$N$13,0)))&amp;"】"</f>
        <v>事業者4_【】</v>
      </c>
      <c r="C454" s="42" t="s">
        <v>1016</v>
      </c>
      <c r="D454" s="16" t="s">
        <v>1017</v>
      </c>
      <c r="E454" s="601" t="str">
        <f t="shared" ca="1" si="11"/>
        <v/>
      </c>
      <c r="F454" s="341"/>
    </row>
    <row r="455" spans="1:6" ht="33" x14ac:dyDescent="0.45">
      <c r="A455" s="87">
        <v>4</v>
      </c>
      <c r="B455" s="332" t="str">
        <f ca="1">"事業者"&amp;$A455&amp;"_【"&amp;IF($E$10="非該当","",IF(OFFSET($E$53,($A455-2)*要件チェックシート※事務局用!$N$13,0)="","",OFFSET($E$53,($A455-2)*要件チェックシート※事務局用!$N$13,0)))&amp;"】"</f>
        <v>事業者4_【】</v>
      </c>
      <c r="C455" s="42" t="s">
        <v>1018</v>
      </c>
      <c r="D455" s="16" t="s">
        <v>1017</v>
      </c>
      <c r="E455" s="601" t="str">
        <f t="shared" ca="1" si="11"/>
        <v/>
      </c>
      <c r="F455" s="341"/>
    </row>
    <row r="456" spans="1:6" ht="33" x14ac:dyDescent="0.45">
      <c r="A456" s="87">
        <v>5</v>
      </c>
      <c r="B456" s="331" t="str">
        <f ca="1">"事業者"&amp;$A456&amp;"_【"&amp;IF($E$10="非該当","",IF(OFFSET($E$53,($A456-2)*要件チェックシート※事務局用!$N$13,0)="","",OFFSET($E$53,($A456-2)*要件チェックシート※事務局用!$N$13,0)))&amp;"】"</f>
        <v>事業者5_【】</v>
      </c>
      <c r="C456" s="42" t="s">
        <v>1013</v>
      </c>
      <c r="D456" s="16" t="s">
        <v>1014</v>
      </c>
      <c r="E456" s="601" t="str">
        <f t="shared" ca="1" si="11"/>
        <v/>
      </c>
      <c r="F456" s="341"/>
    </row>
    <row r="457" spans="1:6" ht="33" x14ac:dyDescent="0.45">
      <c r="A457" s="87">
        <v>5</v>
      </c>
      <c r="B457" s="332" t="str">
        <f ca="1">"事業者"&amp;$A457&amp;"_【"&amp;IF($E$10="非該当","",IF(OFFSET($E$53,($A457-2)*要件チェックシート※事務局用!$N$13,0)="","",OFFSET($E$53,($A457-2)*要件チェックシート※事務局用!$N$13,0)))&amp;"】"</f>
        <v>事業者5_【】</v>
      </c>
      <c r="C457" s="42" t="s">
        <v>1015</v>
      </c>
      <c r="D457" s="16" t="s">
        <v>1014</v>
      </c>
      <c r="E457" s="601" t="str">
        <f t="shared" ca="1" si="11"/>
        <v/>
      </c>
      <c r="F457" s="341"/>
    </row>
    <row r="458" spans="1:6" ht="33" x14ac:dyDescent="0.45">
      <c r="A458" s="87">
        <v>5</v>
      </c>
      <c r="B458" s="332" t="str">
        <f ca="1">"事業者"&amp;$A458&amp;"_【"&amp;IF($E$10="非該当","",IF(OFFSET($E$53,($A458-2)*要件チェックシート※事務局用!$N$13,0)="","",OFFSET($E$53,($A458-2)*要件チェックシート※事務局用!$N$13,0)))&amp;"】"</f>
        <v>事業者5_【】</v>
      </c>
      <c r="C458" s="42" t="s">
        <v>1016</v>
      </c>
      <c r="D458" s="16" t="s">
        <v>1017</v>
      </c>
      <c r="E458" s="601" t="str">
        <f t="shared" ca="1" si="11"/>
        <v/>
      </c>
      <c r="F458" s="341"/>
    </row>
    <row r="459" spans="1:6" ht="33" x14ac:dyDescent="0.45">
      <c r="A459" s="87">
        <v>5</v>
      </c>
      <c r="B459" s="332" t="str">
        <f ca="1">"事業者"&amp;$A459&amp;"_【"&amp;IF($E$10="非該当","",IF(OFFSET($E$53,($A459-2)*要件チェックシート※事務局用!$N$13,0)="","",OFFSET($E$53,($A459-2)*要件チェックシート※事務局用!$N$13,0)))&amp;"】"</f>
        <v>事業者5_【】</v>
      </c>
      <c r="C459" s="42" t="s">
        <v>1018</v>
      </c>
      <c r="D459" s="16" t="s">
        <v>1017</v>
      </c>
      <c r="E459" s="601" t="str">
        <f t="shared" ca="1" si="11"/>
        <v/>
      </c>
      <c r="F459" s="341"/>
    </row>
    <row r="460" spans="1:6" ht="33" x14ac:dyDescent="0.45">
      <c r="A460" s="87">
        <v>6</v>
      </c>
      <c r="B460" s="330" t="str">
        <f ca="1">"事業者"&amp;$A460&amp;"_【"&amp;IF($E$10="非該当","",IF(OFFSET($E$53,($A460-2)*要件チェックシート※事務局用!$N$13,0)="","",OFFSET($E$53,($A460-2)*要件チェックシート※事務局用!$N$13,0)))&amp;"】"</f>
        <v>事業者6_【】</v>
      </c>
      <c r="C460" s="42" t="s">
        <v>1013</v>
      </c>
      <c r="D460" s="16" t="s">
        <v>1014</v>
      </c>
      <c r="E460" s="601" t="str">
        <f t="shared" ca="1" si="11"/>
        <v/>
      </c>
      <c r="F460" s="341"/>
    </row>
    <row r="461" spans="1:6" ht="33" x14ac:dyDescent="0.45">
      <c r="A461" s="87">
        <v>6</v>
      </c>
      <c r="B461" s="332" t="str">
        <f ca="1">"事業者"&amp;$A461&amp;"_【"&amp;IF($E$10="非該当","",IF(OFFSET($E$53,($A461-2)*要件チェックシート※事務局用!$N$13,0)="","",OFFSET($E$53,($A461-2)*要件チェックシート※事務局用!$N$13,0)))&amp;"】"</f>
        <v>事業者6_【】</v>
      </c>
      <c r="C461" s="42" t="s">
        <v>1015</v>
      </c>
      <c r="D461" s="16" t="s">
        <v>1014</v>
      </c>
      <c r="E461" s="601" t="str">
        <f t="shared" ca="1" si="11"/>
        <v/>
      </c>
      <c r="F461" s="341"/>
    </row>
    <row r="462" spans="1:6" ht="33" x14ac:dyDescent="0.45">
      <c r="A462" s="87">
        <v>6</v>
      </c>
      <c r="B462" s="332" t="str">
        <f ca="1">"事業者"&amp;$A462&amp;"_【"&amp;IF($E$10="非該当","",IF(OFFSET($E$53,($A462-2)*要件チェックシート※事務局用!$N$13,0)="","",OFFSET($E$53,($A462-2)*要件チェックシート※事務局用!$N$13,0)))&amp;"】"</f>
        <v>事業者6_【】</v>
      </c>
      <c r="C462" s="42" t="s">
        <v>1016</v>
      </c>
      <c r="D462" s="16" t="s">
        <v>1017</v>
      </c>
      <c r="E462" s="601" t="str">
        <f t="shared" ca="1" si="11"/>
        <v/>
      </c>
      <c r="F462" s="341"/>
    </row>
    <row r="463" spans="1:6" ht="33" x14ac:dyDescent="0.45">
      <c r="A463" s="87">
        <v>6</v>
      </c>
      <c r="B463" s="332" t="str">
        <f ca="1">"事業者"&amp;$A463&amp;"_【"&amp;IF($E$10="非該当","",IF(OFFSET($E$53,($A463-2)*要件チェックシート※事務局用!$N$13,0)="","",OFFSET($E$53,($A463-2)*要件チェックシート※事務局用!$N$13,0)))&amp;"】"</f>
        <v>事業者6_【】</v>
      </c>
      <c r="C463" s="42" t="s">
        <v>1018</v>
      </c>
      <c r="D463" s="16" t="s">
        <v>1017</v>
      </c>
      <c r="E463" s="601" t="str">
        <f t="shared" ca="1" si="11"/>
        <v/>
      </c>
      <c r="F463" s="341"/>
    </row>
    <row r="464" spans="1:6" ht="33" x14ac:dyDescent="0.45">
      <c r="A464" s="87">
        <v>7</v>
      </c>
      <c r="B464" s="330" t="str">
        <f ca="1">"事業者"&amp;$A464&amp;"_【"&amp;IF($E$10="非該当","",IF(OFFSET($E$53,($A464-2)*要件チェックシート※事務局用!$N$13,0)="","",OFFSET($E$53,($A464-2)*要件チェックシート※事務局用!$N$13,0)))&amp;"】"</f>
        <v>事業者7_【】</v>
      </c>
      <c r="C464" s="42" t="s">
        <v>1013</v>
      </c>
      <c r="D464" s="16" t="s">
        <v>1014</v>
      </c>
      <c r="E464" s="601" t="str">
        <f t="shared" ca="1" si="11"/>
        <v/>
      </c>
      <c r="F464" s="341"/>
    </row>
    <row r="465" spans="1:6" ht="33" x14ac:dyDescent="0.45">
      <c r="A465" s="87">
        <v>7</v>
      </c>
      <c r="B465" s="332" t="str">
        <f ca="1">"事業者"&amp;$A465&amp;"_【"&amp;IF($E$10="非該当","",IF(OFFSET($E$53,($A465-2)*要件チェックシート※事務局用!$N$13,0)="","",OFFSET($E$53,($A465-2)*要件チェックシート※事務局用!$N$13,0)))&amp;"】"</f>
        <v>事業者7_【】</v>
      </c>
      <c r="C465" s="42" t="s">
        <v>1015</v>
      </c>
      <c r="D465" s="16" t="s">
        <v>1014</v>
      </c>
      <c r="E465" s="601" t="str">
        <f t="shared" ca="1" si="11"/>
        <v/>
      </c>
      <c r="F465" s="341"/>
    </row>
    <row r="466" spans="1:6" ht="33" x14ac:dyDescent="0.45">
      <c r="A466" s="87">
        <v>7</v>
      </c>
      <c r="B466" s="332" t="str">
        <f ca="1">"事業者"&amp;$A466&amp;"_【"&amp;IF($E$10="非該当","",IF(OFFSET($E$53,($A466-2)*要件チェックシート※事務局用!$N$13,0)="","",OFFSET($E$53,($A466-2)*要件チェックシート※事務局用!$N$13,0)))&amp;"】"</f>
        <v>事業者7_【】</v>
      </c>
      <c r="C466" s="42" t="s">
        <v>1016</v>
      </c>
      <c r="D466" s="16" t="s">
        <v>1017</v>
      </c>
      <c r="E466" s="601" t="str">
        <f t="shared" ca="1" si="11"/>
        <v/>
      </c>
      <c r="F466" s="341"/>
    </row>
    <row r="467" spans="1:6" ht="33" x14ac:dyDescent="0.45">
      <c r="A467" s="87">
        <v>7</v>
      </c>
      <c r="B467" s="332" t="str">
        <f ca="1">"事業者"&amp;$A467&amp;"_【"&amp;IF($E$10="非該当","",IF(OFFSET($E$53,($A467-2)*要件チェックシート※事務局用!$N$13,0)="","",OFFSET($E$53,($A467-2)*要件チェックシート※事務局用!$N$13,0)))&amp;"】"</f>
        <v>事業者7_【】</v>
      </c>
      <c r="C467" s="42" t="s">
        <v>1018</v>
      </c>
      <c r="D467" s="16" t="s">
        <v>1017</v>
      </c>
      <c r="E467" s="601" t="str">
        <f t="shared" ca="1" si="11"/>
        <v/>
      </c>
      <c r="F467" s="341"/>
    </row>
    <row r="468" spans="1:6" ht="33" x14ac:dyDescent="0.45">
      <c r="A468" s="87">
        <v>8</v>
      </c>
      <c r="B468" s="330" t="str">
        <f ca="1">"事業者"&amp;$A468&amp;"_【"&amp;IF($E$10="非該当","",IF(OFFSET($E$53,($A468-2)*要件チェックシート※事務局用!$N$13,0)="","",OFFSET($E$53,($A468-2)*要件チェックシート※事務局用!$N$13,0)))&amp;"】"</f>
        <v>事業者8_【】</v>
      </c>
      <c r="C468" s="42" t="s">
        <v>1013</v>
      </c>
      <c r="D468" s="16" t="s">
        <v>1014</v>
      </c>
      <c r="E468" s="601" t="str">
        <f t="shared" ca="1" si="11"/>
        <v/>
      </c>
      <c r="F468" s="341"/>
    </row>
    <row r="469" spans="1:6" ht="33" x14ac:dyDescent="0.45">
      <c r="A469" s="87">
        <v>8</v>
      </c>
      <c r="B469" s="332" t="str">
        <f ca="1">"事業者"&amp;$A469&amp;"_【"&amp;IF($E$10="非該当","",IF(OFFSET($E$53,($A469-2)*要件チェックシート※事務局用!$N$13,0)="","",OFFSET($E$53,($A469-2)*要件チェックシート※事務局用!$N$13,0)))&amp;"】"</f>
        <v>事業者8_【】</v>
      </c>
      <c r="C469" s="42" t="s">
        <v>1015</v>
      </c>
      <c r="D469" s="16" t="s">
        <v>1014</v>
      </c>
      <c r="E469" s="601" t="str">
        <f t="shared" ca="1" si="11"/>
        <v/>
      </c>
      <c r="F469" s="341"/>
    </row>
    <row r="470" spans="1:6" ht="33" x14ac:dyDescent="0.45">
      <c r="A470" s="87">
        <v>8</v>
      </c>
      <c r="B470" s="332" t="str">
        <f ca="1">"事業者"&amp;$A470&amp;"_【"&amp;IF($E$10="非該当","",IF(OFFSET($E$53,($A470-2)*要件チェックシート※事務局用!$N$13,0)="","",OFFSET($E$53,($A470-2)*要件チェックシート※事務局用!$N$13,0)))&amp;"】"</f>
        <v>事業者8_【】</v>
      </c>
      <c r="C470" s="42" t="s">
        <v>1016</v>
      </c>
      <c r="D470" s="16" t="s">
        <v>1017</v>
      </c>
      <c r="E470" s="601" t="str">
        <f t="shared" ca="1" si="11"/>
        <v/>
      </c>
      <c r="F470" s="341"/>
    </row>
    <row r="471" spans="1:6" ht="33" x14ac:dyDescent="0.45">
      <c r="A471" s="87">
        <v>8</v>
      </c>
      <c r="B471" s="332" t="str">
        <f ca="1">"事業者"&amp;$A471&amp;"_【"&amp;IF($E$10="非該当","",IF(OFFSET($E$53,($A471-2)*要件チェックシート※事務局用!$N$13,0)="","",OFFSET($E$53,($A471-2)*要件チェックシート※事務局用!$N$13,0)))&amp;"】"</f>
        <v>事業者8_【】</v>
      </c>
      <c r="C471" s="42" t="s">
        <v>1018</v>
      </c>
      <c r="D471" s="16" t="s">
        <v>1017</v>
      </c>
      <c r="E471" s="601" t="str">
        <f t="shared" ca="1" si="11"/>
        <v/>
      </c>
      <c r="F471" s="341"/>
    </row>
    <row r="472" spans="1:6" ht="33" x14ac:dyDescent="0.45">
      <c r="A472" s="87">
        <v>9</v>
      </c>
      <c r="B472" s="330" t="str">
        <f ca="1">"事業者"&amp;$A472&amp;"_【"&amp;IF($E$10="非該当","",IF(OFFSET($E$53,($A472-2)*要件チェックシート※事務局用!$N$13,0)="","",OFFSET($E$53,($A472-2)*要件チェックシート※事務局用!$N$13,0)))&amp;"】"</f>
        <v>事業者9_【】</v>
      </c>
      <c r="C472" s="42" t="s">
        <v>1013</v>
      </c>
      <c r="D472" s="16" t="s">
        <v>1014</v>
      </c>
      <c r="E472" s="601" t="str">
        <f t="shared" ca="1" si="11"/>
        <v/>
      </c>
      <c r="F472" s="341"/>
    </row>
    <row r="473" spans="1:6" ht="33" x14ac:dyDescent="0.45">
      <c r="A473" s="87">
        <v>9</v>
      </c>
      <c r="B473" s="332" t="str">
        <f ca="1">"事業者"&amp;$A473&amp;"_【"&amp;IF($E$10="非該当","",IF(OFFSET($E$53,($A473-2)*要件チェックシート※事務局用!$N$13,0)="","",OFFSET($E$53,($A473-2)*要件チェックシート※事務局用!$N$13,0)))&amp;"】"</f>
        <v>事業者9_【】</v>
      </c>
      <c r="C473" s="42" t="s">
        <v>1015</v>
      </c>
      <c r="D473" s="16" t="s">
        <v>1014</v>
      </c>
      <c r="E473" s="601" t="str">
        <f t="shared" ca="1" si="11"/>
        <v/>
      </c>
      <c r="F473" s="341"/>
    </row>
    <row r="474" spans="1:6" ht="33" x14ac:dyDescent="0.45">
      <c r="A474" s="87">
        <v>9</v>
      </c>
      <c r="B474" s="332" t="str">
        <f ca="1">"事業者"&amp;$A474&amp;"_【"&amp;IF($E$10="非該当","",IF(OFFSET($E$53,($A474-2)*要件チェックシート※事務局用!$N$13,0)="","",OFFSET($E$53,($A474-2)*要件チェックシート※事務局用!$N$13,0)))&amp;"】"</f>
        <v>事業者9_【】</v>
      </c>
      <c r="C474" s="42" t="s">
        <v>1016</v>
      </c>
      <c r="D474" s="16" t="s">
        <v>1017</v>
      </c>
      <c r="E474" s="601" t="str">
        <f t="shared" ca="1" si="11"/>
        <v/>
      </c>
      <c r="F474" s="341"/>
    </row>
    <row r="475" spans="1:6" ht="33" x14ac:dyDescent="0.45">
      <c r="A475" s="87">
        <v>9</v>
      </c>
      <c r="B475" s="332" t="str">
        <f ca="1">"事業者"&amp;$A475&amp;"_【"&amp;IF($E$10="非該当","",IF(OFFSET($E$53,($A475-2)*要件チェックシート※事務局用!$N$13,0)="","",OFFSET($E$53,($A475-2)*要件チェックシート※事務局用!$N$13,0)))&amp;"】"</f>
        <v>事業者9_【】</v>
      </c>
      <c r="C475" s="42" t="s">
        <v>1018</v>
      </c>
      <c r="D475" s="16" t="s">
        <v>1017</v>
      </c>
      <c r="E475" s="601" t="str">
        <f t="shared" ca="1" si="11"/>
        <v/>
      </c>
      <c r="F475" s="341"/>
    </row>
    <row r="476" spans="1:6" ht="33" x14ac:dyDescent="0.45">
      <c r="A476" s="87">
        <v>10</v>
      </c>
      <c r="B476" s="330" t="str">
        <f ca="1">"事業者"&amp;$A476&amp;"_【"&amp;IF($E$10="非該当","",IF(OFFSET($E$53,($A476-2)*要件チェックシート※事務局用!$N$13,0)="","",OFFSET($E$53,($A476-2)*要件チェックシート※事務局用!$N$13,0)))&amp;"】"</f>
        <v>事業者10_【】</v>
      </c>
      <c r="C476" s="42" t="s">
        <v>1013</v>
      </c>
      <c r="D476" s="16" t="s">
        <v>1014</v>
      </c>
      <c r="E476" s="601" t="str">
        <f t="shared" ca="1" si="11"/>
        <v/>
      </c>
      <c r="F476" s="341"/>
    </row>
    <row r="477" spans="1:6" ht="33" x14ac:dyDescent="0.45">
      <c r="A477" s="87">
        <v>10</v>
      </c>
      <c r="B477" s="332" t="str">
        <f ca="1">"事業者"&amp;$A477&amp;"_【"&amp;IF($E$10="非該当","",IF(OFFSET($E$53,($A477-2)*要件チェックシート※事務局用!$N$13,0)="","",OFFSET($E$53,($A477-2)*要件チェックシート※事務局用!$N$13,0)))&amp;"】"</f>
        <v>事業者10_【】</v>
      </c>
      <c r="C477" s="42" t="s">
        <v>1015</v>
      </c>
      <c r="D477" s="16" t="s">
        <v>1014</v>
      </c>
      <c r="E477" s="601" t="str">
        <f t="shared" ca="1" si="11"/>
        <v/>
      </c>
      <c r="F477" s="341"/>
    </row>
    <row r="478" spans="1:6" ht="33" x14ac:dyDescent="0.45">
      <c r="A478" s="87">
        <v>10</v>
      </c>
      <c r="B478" s="332" t="str">
        <f ca="1">"事業者"&amp;$A478&amp;"_【"&amp;IF($E$10="非該当","",IF(OFFSET($E$53,($A478-2)*要件チェックシート※事務局用!$N$13,0)="","",OFFSET($E$53,($A478-2)*要件チェックシート※事務局用!$N$13,0)))&amp;"】"</f>
        <v>事業者10_【】</v>
      </c>
      <c r="C478" s="42" t="s">
        <v>1016</v>
      </c>
      <c r="D478" s="16" t="s">
        <v>1017</v>
      </c>
      <c r="E478" s="601" t="str">
        <f t="shared" ca="1" si="11"/>
        <v/>
      </c>
      <c r="F478" s="341"/>
    </row>
    <row r="479" spans="1:6" ht="33" x14ac:dyDescent="0.45">
      <c r="A479" s="87">
        <v>10</v>
      </c>
      <c r="B479" s="387" t="str">
        <f ca="1">"事業者"&amp;$A479&amp;"_【"&amp;IF($E$10="非該当","",IF(OFFSET($E$53,($A479-2)*要件チェックシート※事務局用!$N$13,0)="","",OFFSET($E$53,($A479-2)*要件チェックシート※事務局用!$N$13,0)))&amp;"】"</f>
        <v>事業者10_【】</v>
      </c>
      <c r="C479" s="42" t="s">
        <v>1018</v>
      </c>
      <c r="D479" s="16" t="s">
        <v>1017</v>
      </c>
      <c r="E479" s="601" t="str">
        <f t="shared" ca="1" si="11"/>
        <v/>
      </c>
      <c r="F479" s="341"/>
    </row>
  </sheetData>
  <sheetProtection algorithmName="SHA-512" hashValue="dOZpn76y5kbtT2uT/MAi79SZeu/JsfoA7ofAZiAJNSPvh4AirRXJSEDEFPe6PvpSDZtyoMsbKJG8m9xSc2z+RQ==" saltValue="gSrFor7RwXCxzirEbwNZRQ==" spinCount="100000" sheet="1" selectLockedCells="1"/>
  <mergeCells count="4">
    <mergeCell ref="B13:E13"/>
    <mergeCell ref="B16:E16"/>
    <mergeCell ref="B4:E4"/>
    <mergeCell ref="B21:C21"/>
  </mergeCells>
  <phoneticPr fontId="1"/>
  <conditionalFormatting sqref="B4">
    <cfRule type="expression" dxfId="1017" priority="508">
      <formula>$B$4&lt;&gt;""</formula>
    </cfRule>
  </conditionalFormatting>
  <conditionalFormatting sqref="B136:B141 B143:B148 B150:B155 B157:B162 B164:B169 B171:B176 B178:B183 B185:B190 B192:B197 B199:B204">
    <cfRule type="expression" dxfId="1016" priority="140">
      <formula>$E$10="非該当"</formula>
    </cfRule>
  </conditionalFormatting>
  <conditionalFormatting sqref="B242:B244 B246:B248 B250:B252 B254:B256 B258:B260 B262:B264 B266:B268 B270:B272 B274:B276 B278:B280">
    <cfRule type="expression" dxfId="1015" priority="144">
      <formula>$E$15="非該当"</formula>
    </cfRule>
  </conditionalFormatting>
  <conditionalFormatting sqref="B135:E204">
    <cfRule type="expression" dxfId="1014" priority="14">
      <formula>$E$10="非該当"</formula>
    </cfRule>
  </conditionalFormatting>
  <conditionalFormatting sqref="B207:E226">
    <cfRule type="expression" dxfId="1013" priority="143">
      <formula>$E$19="非該当"</formula>
    </cfRule>
  </conditionalFormatting>
  <conditionalFormatting sqref="B229:E238">
    <cfRule type="expression" dxfId="1012" priority="360">
      <formula>$E$20="非該当"</formula>
    </cfRule>
  </conditionalFormatting>
  <conditionalFormatting sqref="B241:E280">
    <cfRule type="expression" dxfId="1011" priority="99">
      <formula>$E$15="非該当"</formula>
    </cfRule>
  </conditionalFormatting>
  <conditionalFormatting sqref="B52:F132">
    <cfRule type="expression" dxfId="1010" priority="104">
      <formula>$E$14="非該当"</formula>
    </cfRule>
  </conditionalFormatting>
  <conditionalFormatting sqref="D58">
    <cfRule type="expression" dxfId="1009" priority="130">
      <formula>$E$14="非該当"</formula>
    </cfRule>
  </conditionalFormatting>
  <conditionalFormatting sqref="D67">
    <cfRule type="expression" dxfId="1008" priority="137">
      <formula>$E$14="非該当"</formula>
    </cfRule>
  </conditionalFormatting>
  <conditionalFormatting sqref="D76">
    <cfRule type="expression" dxfId="1007" priority="185">
      <formula>$E$14="非該当"</formula>
    </cfRule>
  </conditionalFormatting>
  <conditionalFormatting sqref="D85">
    <cfRule type="expression" dxfId="1006" priority="129">
      <formula>$E$14="非該当"</formula>
    </cfRule>
  </conditionalFormatting>
  <conditionalFormatting sqref="D94">
    <cfRule type="expression" dxfId="1005" priority="128">
      <formula>$E$14="非該当"</formula>
    </cfRule>
  </conditionalFormatting>
  <conditionalFormatting sqref="D103">
    <cfRule type="expression" dxfId="1004" priority="126">
      <formula>$E$14="非該当"</formula>
    </cfRule>
  </conditionalFormatting>
  <conditionalFormatting sqref="D112">
    <cfRule type="expression" dxfId="1003" priority="124">
      <formula>$E$14="非該当"</formula>
    </cfRule>
  </conditionalFormatting>
  <conditionalFormatting sqref="D121">
    <cfRule type="expression" dxfId="1002" priority="122">
      <formula>$E$14="非該当"</formula>
    </cfRule>
  </conditionalFormatting>
  <conditionalFormatting sqref="D130">
    <cfRule type="expression" dxfId="1001" priority="120">
      <formula>$E$14="非該当"</formula>
    </cfRule>
  </conditionalFormatting>
  <conditionalFormatting sqref="E7:E8 E10:E12 E14:E15 E25:E26 E30:E38 E41:E46 E49">
    <cfRule type="containsBlanks" dxfId="1000" priority="284">
      <formula>LEN(TRIM(E7))=0</formula>
    </cfRule>
  </conditionalFormatting>
  <conditionalFormatting sqref="E8">
    <cfRule type="expression" dxfId="999" priority="505">
      <formula>AND($E$8="100億宣言企業向け",NOT(AND(G$31,$G$56,$G$64,$G$72,$G$82,$G$91,$G$100,$G$109,$G$118,$G$127)))</formula>
    </cfRule>
  </conditionalFormatting>
  <conditionalFormatting sqref="E17:E21">
    <cfRule type="containsBlanks" dxfId="998" priority="10">
      <formula>LEN(TRIM(E17))=0</formula>
    </cfRule>
  </conditionalFormatting>
  <conditionalFormatting sqref="E27:E29">
    <cfRule type="containsBlanks" dxfId="997" priority="509">
      <formula>LEN(TRIM(E27))=0</formula>
    </cfRule>
  </conditionalFormatting>
  <conditionalFormatting sqref="E52:E60">
    <cfRule type="expression" dxfId="995" priority="464">
      <formula>AND(COUNTA($E$52:$E$60),E52="")</formula>
    </cfRule>
  </conditionalFormatting>
  <conditionalFormatting sqref="E61:E69">
    <cfRule type="expression" dxfId="994" priority="285">
      <formula>AND(COUNTA($E$61:$E$69),E61="")</formula>
    </cfRule>
  </conditionalFormatting>
  <conditionalFormatting sqref="E70:E78">
    <cfRule type="expression" dxfId="992" priority="110">
      <formula>AND(COUNTA($E$70:$E$78),E70="")</formula>
    </cfRule>
  </conditionalFormatting>
  <conditionalFormatting sqref="E79:E87">
    <cfRule type="expression" dxfId="991" priority="191">
      <formula>AND(COUNTA($E$79:$E$87),E79="")</formula>
    </cfRule>
  </conditionalFormatting>
  <conditionalFormatting sqref="E88:E96">
    <cfRule type="expression" dxfId="990" priority="190">
      <formula>AND(COUNTA($E$88:$E$96),E88="")</formula>
    </cfRule>
  </conditionalFormatting>
  <conditionalFormatting sqref="E97:E105">
    <cfRule type="expression" dxfId="989" priority="189">
      <formula>AND(COUNTA($E$97:$E$105),E97="")</formula>
    </cfRule>
  </conditionalFormatting>
  <conditionalFormatting sqref="E106:E114">
    <cfRule type="expression" dxfId="988" priority="188">
      <formula>AND(COUNTA($E$106:$E$114),E106="")</formula>
    </cfRule>
  </conditionalFormatting>
  <conditionalFormatting sqref="E115:E123">
    <cfRule type="expression" dxfId="987" priority="187">
      <formula>AND(COUNTA($E$115:$E$123),E115="")</formula>
    </cfRule>
  </conditionalFormatting>
  <conditionalFormatting sqref="E124:E132">
    <cfRule type="expression" dxfId="986" priority="186">
      <formula>AND(COUNTA($E$124:$E$132),E124="")</formula>
    </cfRule>
  </conditionalFormatting>
  <conditionalFormatting sqref="E135:E141">
    <cfRule type="expression" dxfId="985" priority="194">
      <formula>AND($E$26&lt;&gt;"",$E$10&lt;&gt;"",$E$10&lt;&gt;"非該当",C135&lt;&gt;"事業者名（企業名）",C135&lt;&gt;"1次～3次公募における業種（その他）",E135="")</formula>
    </cfRule>
  </conditionalFormatting>
  <conditionalFormatting sqref="E135:E204">
    <cfRule type="containsBlanks" dxfId="984" priority="197">
      <formula>LEN(TRIM(E135))=0</formula>
    </cfRule>
  </conditionalFormatting>
  <conditionalFormatting sqref="E136:E204">
    <cfRule type="expression" dxfId="983" priority="141">
      <formula>OFFSET($E$136,($A136-1)*7,0)="非該当"</formula>
    </cfRule>
  </conditionalFormatting>
  <conditionalFormatting sqref="E141 E148 E155 E162 E169 E176 E183 E190 E197 E204">
    <cfRule type="expression" dxfId="978" priority="2">
      <formula>AND(E140="959_他に分類されないサービス業",E141="")</formula>
    </cfRule>
  </conditionalFormatting>
  <conditionalFormatting sqref="E141">
    <cfRule type="expression" dxfId="977" priority="282">
      <formula>OR($E138="T_分類不能の産業",COUNTIF($E140,"*_その他*"),COUNTIF($E140,"*他に分類されない*"))</formula>
    </cfRule>
    <cfRule type="expression" dxfId="976" priority="100">
      <formula>AND(E140="999_分類不能の産業", E141="")</formula>
    </cfRule>
  </conditionalFormatting>
  <conditionalFormatting sqref="E145:E147">
    <cfRule type="containsBlanks" dxfId="973" priority="507">
      <formula>LEN(TRIM(E145))=0</formula>
    </cfRule>
  </conditionalFormatting>
  <conditionalFormatting sqref="E148">
    <cfRule type="expression" dxfId="969" priority="91">
      <formula>AND(E147="999_分類不能の産業", E148="")</formula>
    </cfRule>
    <cfRule type="expression" dxfId="968" priority="265">
      <formula>$E$143="非該当"</formula>
    </cfRule>
    <cfRule type="expression" dxfId="967" priority="281">
      <formula>OR($E145="T_分類不能の産業",COUNTIF($E147,"*_その他*"),COUNTIF($E147,"*他に分類されない*"))</formula>
    </cfRule>
    <cfRule type="expression" dxfId="966" priority="93">
      <formula>AND($E$26&lt;&gt;"",$E$10&lt;&gt;"",$E$10&lt;&gt;"非該当",C148&lt;&gt;"事業者名（企業名）",C148&lt;&gt;"1次～3次公募における業種（その他）",E148="")</formula>
    </cfRule>
    <cfRule type="expression" dxfId="965" priority="94">
      <formula>OR($E145="T_分類不能の産業",COUNTIF($E147,"*_その他*"),COUNTIF($E147,"*他に分類されない*"))</formula>
    </cfRule>
    <cfRule type="expression" dxfId="964" priority="95">
      <formula>AND(E147="999_分類不能の産業", E148="")</formula>
    </cfRule>
    <cfRule type="expression" dxfId="963" priority="97">
      <formula>AND($E$26&lt;&gt;"",$E$10&lt;&gt;"",$E$10&lt;&gt;"非該当",C148&lt;&gt;"事業者名（企業名）",C148&lt;&gt;"1次～3次公募における業種（その他）",E148="")</formula>
    </cfRule>
    <cfRule type="expression" dxfId="962" priority="98">
      <formula>OR($E145="T_分類不能の産業",COUNTIF($E147,"*_その他*"),COUNTIF($E147,"*他に分類されない*"))</formula>
    </cfRule>
  </conditionalFormatting>
  <conditionalFormatting sqref="E152:E154">
    <cfRule type="containsBlanks" dxfId="960" priority="205">
      <formula>LEN(TRIM(E152))=0</formula>
    </cfRule>
  </conditionalFormatting>
  <conditionalFormatting sqref="E155">
    <cfRule type="expression" dxfId="956" priority="43">
      <formula>AND(E154="999_分類不能の産業", E155="")</formula>
    </cfRule>
    <cfRule type="expression" dxfId="955" priority="88">
      <formula>OR($E152="T_分類不能の産業",COUNTIF($E154,"*_その他*"),COUNTIF($E154,"*他に分類されない*"))</formula>
    </cfRule>
    <cfRule type="expression" dxfId="954" priority="81">
      <formula>AND(E154="999_分類不能の産業", E155="")</formula>
    </cfRule>
    <cfRule type="expression" dxfId="953" priority="83">
      <formula>AND($E$26&lt;&gt;"",$E$10&lt;&gt;"",$E$10&lt;&gt;"非該当",C155&lt;&gt;"事業者名（企業名）",C155&lt;&gt;"1次～3次公募における業種（その他）",E155="")</formula>
    </cfRule>
    <cfRule type="expression" dxfId="952" priority="84">
      <formula>OR($E152="T_分類不能の産業",COUNTIF($E154,"*_その他*"),COUNTIF($E154,"*他に分類されない*"))</formula>
    </cfRule>
    <cfRule type="expression" dxfId="951" priority="87">
      <formula>AND($E$26&lt;&gt;"",$E$10&lt;&gt;"",$E$10&lt;&gt;"非該当",C155&lt;&gt;"事業者名（企業名）",C155&lt;&gt;"1次～3次公募における業種（その他）",E155="")</formula>
    </cfRule>
    <cfRule type="expression" dxfId="950" priority="85">
      <formula>AND(E154="999_分類不能の産業", E155="")</formula>
    </cfRule>
    <cfRule type="expression" dxfId="949" priority="280">
      <formula>OR($E152="T_分類不能の産業",COUNTIF($E154,"*_その他*"),COUNTIF($E154,"*他に分類されない*"))</formula>
    </cfRule>
    <cfRule type="expression" dxfId="948" priority="264">
      <formula>$E$150="非該当"</formula>
    </cfRule>
    <cfRule type="expression" dxfId="947" priority="60">
      <formula>OR($E152="T_分類不能の産業",COUNTIF($E154,"*_その他*"),COUNTIF($E154,"*他に分類されない*"))</formula>
    </cfRule>
    <cfRule type="expression" dxfId="946" priority="45">
      <formula>AND($E$26&lt;&gt;"",$E$10&lt;&gt;"",$E$10&lt;&gt;"非該当",C155&lt;&gt;"事業者名（企業名）",C155&lt;&gt;"1次～3次公募における業種（その他）",E155="")</formula>
    </cfRule>
  </conditionalFormatting>
  <conditionalFormatting sqref="E159:E161">
    <cfRule type="containsBlanks" dxfId="944" priority="214">
      <formula>LEN(TRIM(E159))=0</formula>
    </cfRule>
  </conditionalFormatting>
  <conditionalFormatting sqref="E162">
    <cfRule type="expression" dxfId="940" priority="77">
      <formula>AND($E$26&lt;&gt;"",$E$10&lt;&gt;"",$E$10&lt;&gt;"非該当",C162&lt;&gt;"事業者名（企業名）",C162&lt;&gt;"1次～3次公募における業種（その他）",E162="")</formula>
    </cfRule>
    <cfRule type="expression" dxfId="939" priority="78">
      <formula>OR($E159="T_分類不能の産業",COUNTIF($E161,"*_その他*"),COUNTIF($E161,"*他に分類されない*"))</formula>
    </cfRule>
    <cfRule type="expression" dxfId="938" priority="73">
      <formula>AND($E$26&lt;&gt;"",$E$10&lt;&gt;"",$E$10&lt;&gt;"非該当",C162&lt;&gt;"事業者名（企業名）",C162&lt;&gt;"1次～3次公募における業種（その他）",E162="")</formula>
    </cfRule>
    <cfRule type="expression" dxfId="937" priority="74">
      <formula>OR($E159="T_分類不能の産業",COUNTIF($E161,"*_その他*"),COUNTIF($E161,"*他に分類されない*"))</formula>
    </cfRule>
    <cfRule type="expression" dxfId="936" priority="39">
      <formula>AND(E161="999_分類不能の産業", E162="")</formula>
    </cfRule>
    <cfRule type="expression" dxfId="935" priority="263">
      <formula>$E$157="非該当"</formula>
    </cfRule>
    <cfRule type="expression" dxfId="934" priority="41">
      <formula>AND($E$26&lt;&gt;"",$E$10&lt;&gt;"",$E$10&lt;&gt;"非該当",C162&lt;&gt;"事業者名（企業名）",C162&lt;&gt;"1次～3次公募における業種（その他）",E162="")</formula>
    </cfRule>
    <cfRule type="expression" dxfId="933" priority="42">
      <formula>OR($E159="T_分類不能の産業",COUNTIF($E161,"*_その他*"),COUNTIF($E161,"*他に分類されない*"))</formula>
    </cfRule>
    <cfRule type="expression" dxfId="932" priority="71">
      <formula>AND(E161="999_分類不能の産業", E162="")</formula>
    </cfRule>
    <cfRule type="expression" dxfId="931" priority="279">
      <formula>OR($E159="T_分類不能の産業",COUNTIF($E161,"*_その他*"),COUNTIF($E161,"*他に分類されない*"))</formula>
    </cfRule>
    <cfRule type="expression" dxfId="930" priority="75">
      <formula>AND(E161="999_分類不能の産業", E162="")</formula>
    </cfRule>
  </conditionalFormatting>
  <conditionalFormatting sqref="E166:E168">
    <cfRule type="containsBlanks" dxfId="928" priority="219">
      <formula>LEN(TRIM(E166))=0</formula>
    </cfRule>
  </conditionalFormatting>
  <conditionalFormatting sqref="E169">
    <cfRule type="expression" dxfId="924" priority="262">
      <formula>$E$164="非該当"</formula>
    </cfRule>
    <cfRule type="expression" dxfId="923" priority="68">
      <formula>OR($E166="T_分類不能の産業",COUNTIF($E168,"*_その他*"),COUNTIF($E168,"*他に分類されない*"))</formula>
    </cfRule>
    <cfRule type="expression" dxfId="922" priority="278">
      <formula>OR($E166="T_分類不能の産業",COUNTIF($E168,"*_その他*"),COUNTIF($E168,"*他に分類されない*"))</formula>
    </cfRule>
    <cfRule type="expression" dxfId="921" priority="67">
      <formula>AND($E$26&lt;&gt;"",$E$10&lt;&gt;"",$E$10&lt;&gt;"非該当",C169&lt;&gt;"事業者名（企業名）",C169&lt;&gt;"1次～3次公募における業種（その他）",E169="")</formula>
    </cfRule>
    <cfRule type="expression" dxfId="920" priority="65">
      <formula>AND(E168="999_分類不能の産業", E169="")</formula>
    </cfRule>
    <cfRule type="expression" dxfId="919" priority="64">
      <formula>OR($E166="T_分類不能の産業",COUNTIF($E168,"*_その他*"),COUNTIF($E168,"*他に分類されない*"))</formula>
    </cfRule>
    <cfRule type="expression" dxfId="918" priority="63">
      <formula>AND($E$26&lt;&gt;"",$E$10&lt;&gt;"",$E$10&lt;&gt;"非該当",C169&lt;&gt;"事業者名（企業名）",C169&lt;&gt;"1次～3次公募における業種（その他）",E169="")</formula>
    </cfRule>
    <cfRule type="expression" dxfId="917" priority="61">
      <formula>AND(E168="999_分類不能の産業", E169="")</formula>
    </cfRule>
    <cfRule type="expression" dxfId="916" priority="38">
      <formula>OR($E166="T_分類不能の産業",COUNTIF($E168,"*_その他*"),COUNTIF($E168,"*他に分類されない*"))</formula>
    </cfRule>
    <cfRule type="expression" dxfId="915" priority="37">
      <formula>AND($E$26&lt;&gt;"",$E$10&lt;&gt;"",$E$10&lt;&gt;"非該当",C169&lt;&gt;"事業者名（企業名）",C169&lt;&gt;"1次～3次公募における業種（その他）",E169="")</formula>
    </cfRule>
    <cfRule type="expression" dxfId="914" priority="35">
      <formula>AND(E168="999_分類不能の産業", E169="")</formula>
    </cfRule>
  </conditionalFormatting>
  <conditionalFormatting sqref="E173:E175">
    <cfRule type="containsBlanks" dxfId="912" priority="224">
      <formula>LEN(TRIM(E173))=0</formula>
    </cfRule>
  </conditionalFormatting>
  <conditionalFormatting sqref="E176">
    <cfRule type="expression" dxfId="908" priority="34">
      <formula>OR($E173="T_分類不能の産業",COUNTIF($E175,"*_その他*"),COUNTIF($E175,"*他に分類されない*"))</formula>
    </cfRule>
    <cfRule type="expression" dxfId="907" priority="33">
      <formula>AND($E$26&lt;&gt;"",$E$10&lt;&gt;"",$E$10&lt;&gt;"非該当",C176&lt;&gt;"事業者名（企業名）",C176&lt;&gt;"1次～3次公募における業種（その他）",E176="")</formula>
    </cfRule>
    <cfRule type="expression" dxfId="906" priority="261">
      <formula>$E$171="非該当"</formula>
    </cfRule>
    <cfRule type="expression" dxfId="905" priority="31">
      <formula>AND(E175="999_分類不能の産業", E176="")</formula>
    </cfRule>
    <cfRule type="expression" dxfId="904" priority="277">
      <formula>OR($E173="T_分類不能の産業",COUNTIF($E175,"*_その他*"),COUNTIF($E175,"*他に分類されない*"))</formula>
    </cfRule>
  </conditionalFormatting>
  <conditionalFormatting sqref="E180:E182">
    <cfRule type="containsBlanks" dxfId="902" priority="229">
      <formula>LEN(TRIM(E180))=0</formula>
    </cfRule>
  </conditionalFormatting>
  <conditionalFormatting sqref="E183">
    <cfRule type="expression" dxfId="898" priority="260">
      <formula>$E$178="非該当"</formula>
    </cfRule>
    <cfRule type="expression" dxfId="897" priority="27">
      <formula>AND(E182="999_分類不能の産業", E183="")</formula>
    </cfRule>
    <cfRule type="expression" dxfId="896" priority="29">
      <formula>AND($E$26&lt;&gt;"",$E$10&lt;&gt;"",$E$10&lt;&gt;"非該当",C183&lt;&gt;"事業者名（企業名）",C183&lt;&gt;"1次～3次公募における業種（その他）",E183="")</formula>
    </cfRule>
    <cfRule type="expression" dxfId="895" priority="276">
      <formula>OR($E180="T_分類不能の産業",COUNTIF($E182,"*_その他*"),COUNTIF($E182,"*他に分類されない*"))</formula>
    </cfRule>
    <cfRule type="expression" dxfId="894" priority="30">
      <formula>OR($E180="T_分類不能の産業",COUNTIF($E182,"*_その他*"),COUNTIF($E182,"*他に分類されない*"))</formula>
    </cfRule>
  </conditionalFormatting>
  <conditionalFormatting sqref="E187:E189">
    <cfRule type="containsBlanks" dxfId="892" priority="234">
      <formula>LEN(TRIM(E187))=0</formula>
    </cfRule>
  </conditionalFormatting>
  <conditionalFormatting sqref="E190">
    <cfRule type="expression" dxfId="888" priority="275">
      <formula>OR($E187="T_分類不能の産業",COUNTIF($E189,"*_その他*"),COUNTIF($E189,"*他に分類されない*"))</formula>
    </cfRule>
    <cfRule type="expression" dxfId="887" priority="258">
      <formula>$E$185="非該当"</formula>
    </cfRule>
    <cfRule type="expression" dxfId="886" priority="25">
      <formula>AND($E$26&lt;&gt;"",$E$10&lt;&gt;"",$E$10&lt;&gt;"非該当",C190&lt;&gt;"事業者名（企業名）",C190&lt;&gt;"1次～3次公募における業種（その他）",E190="")</formula>
    </cfRule>
    <cfRule type="expression" dxfId="885" priority="26">
      <formula>OR($E187="T_分類不能の産業",COUNTIF($E189,"*_その他*"),COUNTIF($E189,"*他に分類されない*"))</formula>
    </cfRule>
    <cfRule type="expression" dxfId="884" priority="23">
      <formula>AND(E189="999_分類不能の産業", E190="")</formula>
    </cfRule>
  </conditionalFormatting>
  <conditionalFormatting sqref="E194:E196">
    <cfRule type="containsBlanks" dxfId="882" priority="239">
      <formula>LEN(TRIM(E194))=0</formula>
    </cfRule>
  </conditionalFormatting>
  <conditionalFormatting sqref="E197">
    <cfRule type="expression" dxfId="878" priority="21">
      <formula>AND($E$26&lt;&gt;"",$E$10&lt;&gt;"",$E$10&lt;&gt;"非該当",C197&lt;&gt;"事業者名（企業名）",C197&lt;&gt;"1次～3次公募における業種（その他）",E197="")</formula>
    </cfRule>
    <cfRule type="expression" dxfId="877" priority="252">
      <formula>$E$192="非該当"</formula>
    </cfRule>
    <cfRule type="expression" dxfId="876" priority="274">
      <formula>OR($E194="T_分類不能の産業",COUNTIF($E196,"*_その他*"),COUNTIF($E196,"*他に分類されない*"))</formula>
    </cfRule>
    <cfRule type="expression" dxfId="875" priority="19">
      <formula>AND(E196="999_分類不能の産業", E197="")</formula>
    </cfRule>
    <cfRule type="expression" dxfId="874" priority="22">
      <formula>OR($E194="T_分類不能の産業",COUNTIF($E196,"*_その他*"),COUNTIF($E196,"*他に分類されない*"))</formula>
    </cfRule>
  </conditionalFormatting>
  <conditionalFormatting sqref="E201:E203">
    <cfRule type="containsBlanks" dxfId="872" priority="244">
      <formula>LEN(TRIM(E201))=0</formula>
    </cfRule>
  </conditionalFormatting>
  <conditionalFormatting sqref="E204">
    <cfRule type="expression" dxfId="868" priority="1">
      <formula>AND(OR($E201="T_分類不能の産業",COUNTIF($E203,"*_その他*"),COUNTIF($E203,"*他に分類されない*")),E141="")</formula>
    </cfRule>
    <cfRule type="expression" dxfId="867" priority="245">
      <formula>$E$199="非該当"</formula>
    </cfRule>
    <cfRule type="expression" dxfId="866" priority="273">
      <formula>OR($E201="T_分類不能の産業",COUNTIF($E203,"*_その他*"),COUNTIF($E203,"*他に分類されない*"))</formula>
    </cfRule>
    <cfRule type="expression" dxfId="865" priority="18">
      <formula>OR($E201="T_分類不能の産業",COUNTIF($E203,"*_その他*"),COUNTIF($E203,"*他に分類されない*"))</formula>
    </cfRule>
    <cfRule type="expression" dxfId="864" priority="17">
      <formula>AND($E$26&lt;&gt;"",$E$10&lt;&gt;"",$E$10&lt;&gt;"非該当",C204&lt;&gt;"事業者名（企業名）",C204&lt;&gt;"1次～3次公募における業種（その他）",E204="")</formula>
    </cfRule>
    <cfRule type="expression" dxfId="863" priority="15">
      <formula>AND(E203="999_分類不能の産業", E204="")</formula>
    </cfRule>
  </conditionalFormatting>
  <conditionalFormatting sqref="E207:E208">
    <cfRule type="expression" dxfId="862" priority="359">
      <formula>AND($E$19="該当",E207="")</formula>
    </cfRule>
  </conditionalFormatting>
  <conditionalFormatting sqref="E241:E280">
    <cfRule type="expression" dxfId="861" priority="267">
      <formula>AND(COUNTA(OFFSET($E$241,($A241-1)*4,0,4)),E241="")</formula>
    </cfRule>
  </conditionalFormatting>
  <conditionalFormatting sqref="F17">
    <cfRule type="expression" dxfId="860" priority="12">
      <formula>$E$17="非該当"</formula>
    </cfRule>
  </conditionalFormatting>
  <dataValidations count="26">
    <dataValidation type="list" allowBlank="1" showInputMessage="1" showErrorMessage="1" error="プルダウンより選択してください。" sqref="E10" xr:uid="{ED470FDD-D9DA-42BA-8070-3FA4AA9D3349}">
      <formula1>"該当（みなし同一法人あり）,該当（みなし同一法人なし）,非該当"</formula1>
    </dataValidation>
    <dataValidation type="date" allowBlank="1" showInputMessage="1" showErrorMessage="1" sqref="E23:E24" xr:uid="{CCDE727A-6D0A-41C2-86FB-06322F7A726D}">
      <formula1>46079</formula1>
      <formula2>46108</formula2>
    </dataValidation>
    <dataValidation type="list" allowBlank="1" showInputMessage="1" showErrorMessage="1" error="プルダウンより選択してください。" sqref="E200 E193 E55 E64 E73 E91 E100 E109 E118 E82 E127 E137 E144 E151 E158 E165 E172 E179 E186 E28" xr:uid="{17BFEBBE-7ACE-4B28-9160-288FC6B5B34E}">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error="プルダウンより選択してください。" sqref="E199 E14:E15 E17 E19:E21 E136 E143 E150 E157 E164 E171 E178 E185 E192" xr:uid="{E911D6D6-BC80-4C51-9797-A91087F715AF}">
      <formula1>"該当,非該当"</formula1>
    </dataValidation>
    <dataValidation type="list" allowBlank="1" showInputMessage="1" showErrorMessage="1" error="プルダウンより選択してください。" sqref="E12" xr:uid="{0F6F4CC0-8F74-4828-872E-15D1B535D8F3}">
      <formula1>"1/4補助率を許容する,1/4補助率を許容しない"</formula1>
    </dataValidation>
    <dataValidation imeMode="disabled" allowBlank="1" showInputMessage="1" showErrorMessage="1" sqref="E49 E41" xr:uid="{02AE33BB-476F-4FAB-BF11-6BED2B5A8169}"/>
    <dataValidation type="textLength" imeMode="disabled" allowBlank="1" showInputMessage="1" showErrorMessage="1" error="入力内容を確認してください。" sqref="E97 E115 E106 E25 E61 E70 E79 E88 E124 E52" xr:uid="{37059C2D-8BD2-45AB-B87E-C1B7A4C34D07}">
      <formula1>13</formula1>
      <formula2>14</formula2>
    </dataValidation>
    <dataValidation type="list" allowBlank="1" showInputMessage="1" showErrorMessage="1" sqref="E82 E91" xr:uid="{D3E18940-B63D-4BCF-8822-DCE2FCACF78E}">
      <formula1>"会社,個人,企業組合,協業組合,事業協同組合、事業協同小組合、協同組合連合会,商工組合・連合会,水産加工業協同組合・連合会,技術研究組合,商店街振興組合・連合会,生活衛生同業組合、生活衛生同業小組合、生活衛生同業組合連合会,酒造組合・連合会・中央会,酒販組合・連合会・中央会,内航海運組合・連合会,法人税法別表第２に該当する者（一般財団法人、一般社団法人、共済組合、社会福祉法人、社会医療法人等）,農事組合法人,労働者共同組合,法人税法以外の法律により公益法人等とみなされる法人（NPO法人等）"</formula1>
    </dataValidation>
    <dataValidation type="list" allowBlank="1" showInputMessage="1" showErrorMessage="1" sqref="E91 E127 E82" xr:uid="{5FD2C2C8-D25F-4C06-86E3-B25A8826D1F6}">
      <formula1>"中小・中堅・スタートアップ企業,みなし大企業,大企業"</formula1>
    </dataValidation>
    <dataValidation type="list" allowBlank="1" showInputMessage="1" showErrorMessage="1" sqref="E25" xr:uid="{70C9351C-A584-4B24-99BC-AA6DEBB81340}">
      <formula1>"100億宣言企業,ー"</formula1>
    </dataValidation>
    <dataValidation type="list" allowBlank="1" showInputMessage="1" showErrorMessage="1" sqref="E23:E25" xr:uid="{F2CA18F7-E4E4-423F-A120-998E71FFB90D}">
      <formula1>"公表,非公表"</formula1>
    </dataValidation>
    <dataValidation type="list" allowBlank="1" showInputMessage="1" showErrorMessage="1" error="プルダウンより選択してください。" sqref="E130 E67 E58 E76 E85 E94 E103 E112 E121" xr:uid="{4E12D9AD-67FE-4A44-8676-1D000ED51F33}">
      <formula1>INDIRECT(E56)</formula1>
    </dataValidation>
    <dataValidation type="list" allowBlank="1" showInputMessage="1" showErrorMessage="1" error="プルダウンより選択してください。" sqref="E132 E78 E60 E69 E87 E96 E105 E114 E123" xr:uid="{BA638D39-7887-40F7-9F9F-05CE5A664C7E}">
      <formula1>INDIRECT("リース会社")</formula1>
    </dataValidation>
    <dataValidation type="list" allowBlank="1" showInputMessage="1" showErrorMessage="1" error="プルダウンより選択してください。" sqref="E113 E31 E68 E59 E77 E86 E95 E104 E122 E131" xr:uid="{A0DBFBDA-68DC-4441-B42C-F45FC8DCF780}">
      <formula1>INDIRECT("百億宣言企業")</formula1>
    </dataValidation>
    <dataValidation type="list" allowBlank="1" showInputMessage="1" showErrorMessage="1" error="プルダウンより選択してください。" sqref="E56 E65 E128 E83 E92 E101 E110 E119 E74" xr:uid="{B783A3E6-BC91-4050-B4A9-95368C9ABDD4}">
      <formula1>INDIRECT("企業規模")</formula1>
    </dataValidation>
    <dataValidation type="list" allowBlank="1" showInputMessage="1" showErrorMessage="1" error="プルダウンより選択してください。" sqref="E30" xr:uid="{436EC1F3-5092-421F-A9EB-180D809B856C}">
      <formula1>INDIRECT("大企業・みなし大企業に該当しない")</formula1>
    </dataValidation>
    <dataValidation type="date" operator="lessThanOrEqual" allowBlank="1" showInputMessage="1" showErrorMessage="1" sqref="E11" xr:uid="{06C48C0B-6EF2-4807-A1CC-C656295BD651}">
      <formula1>47118</formula1>
    </dataValidation>
    <dataValidation allowBlank="1" showInputMessage="1" showErrorMessage="1" error="プルダウンより選択してください。" sqref="E22 E98 E170" xr:uid="{8F998022-E70A-4100-97AD-A4E6E51A7A56}"/>
    <dataValidation type="list" allowBlank="1" showInputMessage="1" showErrorMessage="1" error="プルダウンより選択してください。" sqref="E54 E27 E72 E81 E90 E99 E108 E117 E63 E126" xr:uid="{7F4812A7-CD6F-428B-AC84-36559DD8963A}">
      <formula1>"会社,個人,企業組合,協業組合,事業協同組合、事業協同小組合、協同組合連合会,商工組合・連合会,水産加工業協同組合・連合会,技術研究組合,商店街振興組合・連合会,生活衛生同業組合、生活衛生同業小組合、生活衛生同業組合連合会,酒造組合・連合会・中央会,酒販組合・連合会・中央会,内航海運組合・連合会,法人税法別表第２に該当する者（一般財団法人、一般社団法人、共済組合、社会福祉法人、社会医療法人等）,農事組合法人,労働者共同組合,法人税法以外の法律により公益法人等とみなされる法人（NPO法人等）"</formula1>
    </dataValidation>
    <dataValidation type="list" allowBlank="1" showInputMessage="1" showErrorMessage="1" error="プルダウンより選択してください。" sqref="E54:E55 E72 E64 E90" xr:uid="{EDBF71B5-C6DF-4EF9-B568-F4E4DC498D37}">
      <formula1>"中小・中堅・スタートアップ企業,みなし大企業,大企業"</formula1>
    </dataValidation>
    <dataValidation type="list" allowBlank="1" showInputMessage="1" showErrorMessage="1" sqref="E73" xr:uid="{1A8C4601-6802-467A-875A-2E00C066B3BD}">
      <formula1>"プルダウンより選択してください。"</formula1>
    </dataValidation>
    <dataValidation type="list" allowBlank="1" showInputMessage="1" showErrorMessage="1" error="プルダウンより選択してください。" sqref="E117" xr:uid="{70563F5D-5C26-44AA-932B-5D2F32DFAD46}">
      <formula1>" 会社,個人,企業組合,協業組合,事業協同組合、事業協同小組合、協同組合連合会,商工組合・連合会,水産加工業協同組合・連合会,技術研究組合,商店街振興組合・連合会,生活衛生同業組合、生活衛生同業小組合、生活衛生同業組合連合会,酒造組合・連合会・中央会,酒販組合・連合会・中央会,内航海運組合・連合会,法人税法別表第２に該当する者（一般財団法人、一般社団法人、共済組合、社会福祉法人、社会医療法人等）,農事組合法人,労働者共同組合,法人税法以外の法律により公益法人等とみなされる法人（NPO法人等）"</formula1>
    </dataValidation>
    <dataValidation type="list" allowBlank="1" showInputMessage="1" showErrorMessage="1" error="プルダウンより選択してください。" sqref="E57 E29 E75 E66 E84 E93 E102 E111 E120 E129" xr:uid="{300B76D2-A4FE-4676-B7A2-6AB40F9CE47F}">
      <formula1>INDIRECT("中小企業者")</formula1>
    </dataValidation>
    <dataValidation type="custom" imeMode="disabled" allowBlank="1" showInputMessage="1" showErrorMessage="1" error="入力内容を確認してください。" sqref="E38:E40 E46:E48" xr:uid="{37CC13AC-4006-4121-A795-CA387D6DDCA9}">
      <formula1>AND(OR(LEN(E38)=10, LEN(E38)=11), LEN(E38)=LENB(E38), ISNUMBER(SUMPRODUCT(FIND(MID(E38,ROW(INDIRECT("1:"&amp;LEN(E38))),1),"0123456789"))))</formula1>
    </dataValidation>
    <dataValidation type="whole" operator="greaterThanOrEqual" allowBlank="1" showInputMessage="1" showErrorMessage="1" sqref="E241:E280 E440:E479" xr:uid="{BCE1AAD3-1381-46AB-B575-92FCA8F55606}">
      <formula1>0</formula1>
    </dataValidation>
    <dataValidation type="date" allowBlank="1" showInputMessage="1" showErrorMessage="1" sqref="E18" xr:uid="{0756C5A9-F53C-4684-92E9-54683A5E21A3}">
      <formula1>46080</formula1>
      <formula2>46108</formula2>
    </dataValidation>
  </dataValidations>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containsText" priority="287" operator="containsText" id="{306E805F-C873-428F-9D32-1533AB16A788}">
            <xm:f>NOT(ISERROR(SEARCH(リスト!$B$3,E30)))</xm:f>
            <xm:f>リスト!$B$3</xm:f>
            <x14:dxf>
              <fill>
                <patternFill>
                  <bgColor rgb="FFC00000"/>
                </patternFill>
              </fill>
            </x14:dxf>
          </x14:cfRule>
          <xm:sqref>E30</xm:sqref>
        </x14:conditionalFormatting>
        <x14:conditionalFormatting xmlns:xm="http://schemas.microsoft.com/office/excel/2006/main">
          <x14:cfRule type="expression" priority="374" id="{00000000-000E-0000-0500-00006F000000}">
            <xm:f>AND(E60=リスト!$F$3, COUNTIF($E$60:$E$132,リスト!$F$3)&gt;=2)</xm:f>
            <x14:dxf>
              <fill>
                <patternFill>
                  <bgColor rgb="FFC00000"/>
                </patternFill>
              </fill>
            </x14:dxf>
          </x14:cfRule>
          <xm:sqref>E69 E87 E96 E105 E114 E123 E132 E78 E60</xm:sqref>
        </x14:conditionalFormatting>
        <x14:conditionalFormatting xmlns:xm="http://schemas.microsoft.com/office/excel/2006/main">
          <x14:cfRule type="expression" priority="266" id="{BDDDF2A6-549E-462B-ACED-9BCCB1853EE7}">
            <xm:f>COUNTIFS(【参考】業種!$B:$B,E138,【参考】業種!$C:$C,E139)=0</xm:f>
            <x14:dxf>
              <fill>
                <patternFill>
                  <bgColor theme="8"/>
                </patternFill>
              </fill>
            </x14:dxf>
          </x14:cfRule>
          <xm:sqref>E138</xm:sqref>
        </x14:conditionalFormatting>
        <x14:conditionalFormatting xmlns:xm="http://schemas.microsoft.com/office/excel/2006/main">
          <x14:cfRule type="expression" priority="199" id="{ED1FAD80-B51D-468E-A819-8DCA24B059C3}">
            <xm:f>COUNTIFS(【参考】業種!$C:$C,E139,【参考】業種!$D:$D,E140)=0</xm:f>
            <x14:dxf>
              <fill>
                <patternFill>
                  <bgColor theme="8"/>
                </patternFill>
              </fill>
            </x14:dxf>
          </x14:cfRule>
          <x14:cfRule type="expression" priority="506" id="{8F7A2390-B8E7-46A0-888D-4601DAB8F6E5}">
            <xm:f>COUNTIFS(【参考】業種!$B:$B,E138,【参考】業種!$C:$C,E139)=0</xm:f>
            <x14:dxf>
              <fill>
                <patternFill>
                  <bgColor theme="8"/>
                </patternFill>
              </fill>
            </x14:dxf>
          </x14:cfRule>
          <xm:sqref>E139</xm:sqref>
        </x14:conditionalFormatting>
        <x14:conditionalFormatting xmlns:xm="http://schemas.microsoft.com/office/excel/2006/main">
          <x14:cfRule type="expression" priority="198" id="{9E83805D-8EF0-49C4-9EB4-A578A5843C5B}">
            <xm:f>COUNTIFS(【参考】業種!$C:$C,E139,【参考】業種!$D:$D,E140)=0</xm:f>
            <x14:dxf>
              <fill>
                <patternFill>
                  <bgColor theme="8"/>
                </patternFill>
              </fill>
            </x14:dxf>
          </x14:cfRule>
          <xm:sqref>E140</xm:sqref>
        </x14:conditionalFormatting>
        <x14:conditionalFormatting xmlns:xm="http://schemas.microsoft.com/office/excel/2006/main">
          <x14:cfRule type="expression" priority="196" id="{8A12A5C9-E393-4DA1-8E24-C556847AE522}">
            <xm:f>AND(OFFSET($E$53,($A142-2)*要件チェックシート※事務局用!$N$13,0)&lt;&gt;"",$E$10&lt;&gt;"",$E$10&lt;&gt;"非該当",C142&lt;&gt;"事業者名（企業名）",C142&lt;&gt;"1次～3次公募における業種（その他）",E142="")</xm:f>
            <x14:dxf>
              <fill>
                <patternFill>
                  <bgColor theme="7" tint="0.39994506668294322"/>
                </patternFill>
              </fill>
            </x14:dxf>
          </x14:cfRule>
          <xm:sqref>E142:E204</xm:sqref>
        </x14:conditionalFormatting>
        <x14:conditionalFormatting xmlns:xm="http://schemas.microsoft.com/office/excel/2006/main">
          <x14:cfRule type="expression" priority="204" id="{48F471D6-926C-4AE5-B5DC-4F851FF28F28}">
            <xm:f>COUNTIFS(【参考】業種!$B:$B,E145,【参考】業種!$C:$C,E146)=0</xm:f>
            <x14:dxf>
              <fill>
                <patternFill>
                  <bgColor theme="8"/>
                </patternFill>
              </fill>
            </x14:dxf>
          </x14:cfRule>
          <xm:sqref>E145</xm:sqref>
        </x14:conditionalFormatting>
        <x14:conditionalFormatting xmlns:xm="http://schemas.microsoft.com/office/excel/2006/main">
          <x14:cfRule type="expression" priority="203" id="{602C256F-3E7D-40A2-8B32-5294D76C2086}">
            <xm:f>COUNTIFS(【参考】業種!$B:$B,E145,【参考】業種!$C:$C,E146)=0</xm:f>
            <x14:dxf>
              <fill>
                <patternFill>
                  <bgColor theme="8"/>
                </patternFill>
              </fill>
            </x14:dxf>
          </x14:cfRule>
          <x14:cfRule type="expression" priority="202" id="{D13E123B-D3CE-44A4-A342-925A203FAB50}">
            <xm:f>COUNTIFS(【参考】業種!$C:$C,E146,【参考】業種!$D:$D,E147)=0</xm:f>
            <x14:dxf>
              <fill>
                <patternFill>
                  <bgColor theme="8"/>
                </patternFill>
              </fill>
            </x14:dxf>
          </x14:cfRule>
          <xm:sqref>E146</xm:sqref>
        </x14:conditionalFormatting>
        <x14:conditionalFormatting xmlns:xm="http://schemas.microsoft.com/office/excel/2006/main">
          <x14:cfRule type="expression" priority="201" id="{1CD064CA-6A25-47F3-A159-646105E668FC}">
            <xm:f>COUNTIFS(【参考】業種!$C:$C,E146,【参考】業種!$D:$D,E147)=0</xm:f>
            <x14:dxf>
              <fill>
                <patternFill>
                  <bgColor theme="8"/>
                </patternFill>
              </fill>
            </x14:dxf>
          </x14:cfRule>
          <xm:sqref>E147</xm:sqref>
        </x14:conditionalFormatting>
        <x14:conditionalFormatting xmlns:xm="http://schemas.microsoft.com/office/excel/2006/main">
          <x14:cfRule type="expression" priority="209" id="{BFB1DFDB-D0AF-4F40-A581-2A7882BFE7EC}">
            <xm:f>COUNTIFS(【参考】業種!$B:$B,E152,【参考】業種!$C:$C,E153)=0</xm:f>
            <x14:dxf>
              <fill>
                <patternFill>
                  <bgColor theme="8"/>
                </patternFill>
              </fill>
            </x14:dxf>
          </x14:cfRule>
          <xm:sqref>E152</xm:sqref>
        </x14:conditionalFormatting>
        <x14:conditionalFormatting xmlns:xm="http://schemas.microsoft.com/office/excel/2006/main">
          <x14:cfRule type="expression" priority="207" id="{5F8419CD-5CD5-42CA-B750-DA2BDDD16717}">
            <xm:f>COUNTIFS(【参考】業種!$C:$C,E153,【参考】業種!$D:$D,E154)=0</xm:f>
            <x14:dxf>
              <fill>
                <patternFill>
                  <bgColor theme="8"/>
                </patternFill>
              </fill>
            </x14:dxf>
          </x14:cfRule>
          <x14:cfRule type="expression" priority="208" id="{14C37B1F-601D-45E5-B621-0BDFD0CF3470}">
            <xm:f>COUNTIFS(【参考】業種!$B:$B,E152,【参考】業種!$C:$C,E153)=0</xm:f>
            <x14:dxf>
              <fill>
                <patternFill>
                  <bgColor theme="8"/>
                </patternFill>
              </fill>
            </x14:dxf>
          </x14:cfRule>
          <xm:sqref>E153</xm:sqref>
        </x14:conditionalFormatting>
        <x14:conditionalFormatting xmlns:xm="http://schemas.microsoft.com/office/excel/2006/main">
          <x14:cfRule type="expression" priority="206" id="{BD51AFB5-DF55-471E-83F1-A19EA3D1F41E}">
            <xm:f>COUNTIFS(【参考】業種!$C:$C,E153,【参考】業種!$D:$D,E154)=0</xm:f>
            <x14:dxf>
              <fill>
                <patternFill>
                  <bgColor theme="8"/>
                </patternFill>
              </fill>
            </x14:dxf>
          </x14:cfRule>
          <xm:sqref>E154</xm:sqref>
        </x14:conditionalFormatting>
        <x14:conditionalFormatting xmlns:xm="http://schemas.microsoft.com/office/excel/2006/main">
          <x14:cfRule type="expression" priority="213" id="{920C4077-5F5A-443E-8CC2-E1A415B3B209}">
            <xm:f>COUNTIFS(【参考】業種!$B:$B,E159,【参考】業種!$C:$C,E160)=0</xm:f>
            <x14:dxf>
              <fill>
                <patternFill>
                  <bgColor theme="8"/>
                </patternFill>
              </fill>
            </x14:dxf>
          </x14:cfRule>
          <xm:sqref>E159</xm:sqref>
        </x14:conditionalFormatting>
        <x14:conditionalFormatting xmlns:xm="http://schemas.microsoft.com/office/excel/2006/main">
          <x14:cfRule type="expression" priority="212" id="{3CD3565E-ACE2-47D2-AFD6-1233C0F55C99}">
            <xm:f>COUNTIFS(【参考】業種!$B:$B,E159,【参考】業種!$C:$C,E160)=0</xm:f>
            <x14:dxf>
              <fill>
                <patternFill>
                  <bgColor theme="8"/>
                </patternFill>
              </fill>
            </x14:dxf>
          </x14:cfRule>
          <x14:cfRule type="expression" priority="211" id="{123CED61-8793-47DF-8069-F819C859402E}">
            <xm:f>COUNTIFS(【参考】業種!$C:$C,E160,【参考】業種!$D:$D,E161)=0</xm:f>
            <x14:dxf>
              <fill>
                <patternFill>
                  <bgColor theme="8"/>
                </patternFill>
              </fill>
            </x14:dxf>
          </x14:cfRule>
          <xm:sqref>E160</xm:sqref>
        </x14:conditionalFormatting>
        <x14:conditionalFormatting xmlns:xm="http://schemas.microsoft.com/office/excel/2006/main">
          <x14:cfRule type="expression" priority="210" id="{E7AA4D55-A07F-4EC7-AD19-F8EDC6E622E4}">
            <xm:f>COUNTIFS(【参考】業種!$C:$C,E160,【参考】業種!$D:$D,E161)=0</xm:f>
            <x14:dxf>
              <fill>
                <patternFill>
                  <bgColor theme="8"/>
                </patternFill>
              </fill>
            </x14:dxf>
          </x14:cfRule>
          <xm:sqref>E161</xm:sqref>
        </x14:conditionalFormatting>
        <x14:conditionalFormatting xmlns:xm="http://schemas.microsoft.com/office/excel/2006/main">
          <x14:cfRule type="expression" priority="218" id="{1F34452E-09C8-45B6-B273-F573A036E47D}">
            <xm:f>COUNTIFS(【参考】業種!$B:$B,E166,【参考】業種!$C:$C,E167)=0</xm:f>
            <x14:dxf>
              <fill>
                <patternFill>
                  <bgColor theme="8"/>
                </patternFill>
              </fill>
            </x14:dxf>
          </x14:cfRule>
          <xm:sqref>E166</xm:sqref>
        </x14:conditionalFormatting>
        <x14:conditionalFormatting xmlns:xm="http://schemas.microsoft.com/office/excel/2006/main">
          <x14:cfRule type="expression" priority="216" id="{B5C9628F-CD1D-45B2-9473-7F3157DF8658}">
            <xm:f>COUNTIFS(【参考】業種!$C:$C,E167,【参考】業種!$D:$D,E168)=0</xm:f>
            <x14:dxf>
              <fill>
                <patternFill>
                  <bgColor theme="8"/>
                </patternFill>
              </fill>
            </x14:dxf>
          </x14:cfRule>
          <x14:cfRule type="expression" priority="217" id="{9BF1E11F-278F-4C9A-9CB4-72D95BFD8398}">
            <xm:f>COUNTIFS(【参考】業種!$B:$B,E166,【参考】業種!$C:$C,E167)=0</xm:f>
            <x14:dxf>
              <fill>
                <patternFill>
                  <bgColor theme="8"/>
                </patternFill>
              </fill>
            </x14:dxf>
          </x14:cfRule>
          <xm:sqref>E167</xm:sqref>
        </x14:conditionalFormatting>
        <x14:conditionalFormatting xmlns:xm="http://schemas.microsoft.com/office/excel/2006/main">
          <x14:cfRule type="expression" priority="215" id="{864BDF83-D5FD-4357-9F4E-616B24DE1F87}">
            <xm:f>COUNTIFS(【参考】業種!$C:$C,E167,【参考】業種!$D:$D,E168)=0</xm:f>
            <x14:dxf>
              <fill>
                <patternFill>
                  <bgColor theme="8"/>
                </patternFill>
              </fill>
            </x14:dxf>
          </x14:cfRule>
          <xm:sqref>E168</xm:sqref>
        </x14:conditionalFormatting>
        <x14:conditionalFormatting xmlns:xm="http://schemas.microsoft.com/office/excel/2006/main">
          <x14:cfRule type="expression" priority="223" id="{DF0F5D7F-5772-482A-8124-1EF455742550}">
            <xm:f>COUNTIFS(【参考】業種!$B:$B,E173,【参考】業種!$C:$C,E174)=0</xm:f>
            <x14:dxf>
              <fill>
                <patternFill>
                  <bgColor theme="8"/>
                </patternFill>
              </fill>
            </x14:dxf>
          </x14:cfRule>
          <xm:sqref>E173</xm:sqref>
        </x14:conditionalFormatting>
        <x14:conditionalFormatting xmlns:xm="http://schemas.microsoft.com/office/excel/2006/main">
          <x14:cfRule type="expression" priority="222" id="{51C57550-A90F-4422-9C67-4964E6F90309}">
            <xm:f>COUNTIFS(【参考】業種!$B:$B,E173,【参考】業種!$C:$C,E174)=0</xm:f>
            <x14:dxf>
              <fill>
                <patternFill>
                  <bgColor theme="8"/>
                </patternFill>
              </fill>
            </x14:dxf>
          </x14:cfRule>
          <x14:cfRule type="expression" priority="221" id="{CF588CBC-BB9B-4912-8C1E-022D7C8458A7}">
            <xm:f>COUNTIFS(【参考】業種!$C:$C,E174,【参考】業種!$D:$D,E175)=0</xm:f>
            <x14:dxf>
              <fill>
                <patternFill>
                  <bgColor theme="8"/>
                </patternFill>
              </fill>
            </x14:dxf>
          </x14:cfRule>
          <xm:sqref>E174</xm:sqref>
        </x14:conditionalFormatting>
        <x14:conditionalFormatting xmlns:xm="http://schemas.microsoft.com/office/excel/2006/main">
          <x14:cfRule type="expression" priority="220" id="{F2736843-869F-410D-9E0D-B2A5124D3A2E}">
            <xm:f>COUNTIFS(【参考】業種!$C:$C,E174,【参考】業種!$D:$D,E175)=0</xm:f>
            <x14:dxf>
              <fill>
                <patternFill>
                  <bgColor theme="8"/>
                </patternFill>
              </fill>
            </x14:dxf>
          </x14:cfRule>
          <xm:sqref>E175</xm:sqref>
        </x14:conditionalFormatting>
        <x14:conditionalFormatting xmlns:xm="http://schemas.microsoft.com/office/excel/2006/main">
          <x14:cfRule type="expression" priority="228" id="{7B97DECC-582C-4EB1-9EC5-7BE9E1531759}">
            <xm:f>COUNTIFS(【参考】業種!$B:$B,E180,【参考】業種!$C:$C,E181)=0</xm:f>
            <x14:dxf>
              <fill>
                <patternFill>
                  <bgColor theme="8"/>
                </patternFill>
              </fill>
            </x14:dxf>
          </x14:cfRule>
          <xm:sqref>E180</xm:sqref>
        </x14:conditionalFormatting>
        <x14:conditionalFormatting xmlns:xm="http://schemas.microsoft.com/office/excel/2006/main">
          <x14:cfRule type="expression" priority="226" id="{E1751F5E-407C-480C-B08B-9595623269F9}">
            <xm:f>COUNTIFS(【参考】業種!$C:$C,E181,【参考】業種!$D:$D,E182)=0</xm:f>
            <x14:dxf>
              <fill>
                <patternFill>
                  <bgColor theme="8"/>
                </patternFill>
              </fill>
            </x14:dxf>
          </x14:cfRule>
          <x14:cfRule type="expression" priority="227" id="{18AFB196-B184-45E9-A53B-995B8516E406}">
            <xm:f>COUNTIFS(【参考】業種!$B:$B,E180,【参考】業種!$C:$C,E181)=0</xm:f>
            <x14:dxf>
              <fill>
                <patternFill>
                  <bgColor theme="8"/>
                </patternFill>
              </fill>
            </x14:dxf>
          </x14:cfRule>
          <xm:sqref>E181</xm:sqref>
        </x14:conditionalFormatting>
        <x14:conditionalFormatting xmlns:xm="http://schemas.microsoft.com/office/excel/2006/main">
          <x14:cfRule type="expression" priority="225" id="{0AB8E52E-C68B-4396-BEA5-F5B3E192175C}">
            <xm:f>COUNTIFS(【参考】業種!$C:$C,E181,【参考】業種!$D:$D,E182)=0</xm:f>
            <x14:dxf>
              <fill>
                <patternFill>
                  <bgColor theme="8"/>
                </patternFill>
              </fill>
            </x14:dxf>
          </x14:cfRule>
          <xm:sqref>E182</xm:sqref>
        </x14:conditionalFormatting>
        <x14:conditionalFormatting xmlns:xm="http://schemas.microsoft.com/office/excel/2006/main">
          <x14:cfRule type="expression" priority="233" id="{A2DD39B1-47FA-4526-8C68-64698721FBED}">
            <xm:f>COUNTIFS(【参考】業種!$B:$B,E187,【参考】業種!$C:$C,E188)=0</xm:f>
            <x14:dxf>
              <fill>
                <patternFill>
                  <bgColor theme="8"/>
                </patternFill>
              </fill>
            </x14:dxf>
          </x14:cfRule>
          <xm:sqref>E187</xm:sqref>
        </x14:conditionalFormatting>
        <x14:conditionalFormatting xmlns:xm="http://schemas.microsoft.com/office/excel/2006/main">
          <x14:cfRule type="expression" priority="232" id="{1F81C8D6-CE56-4C95-8676-823CE145A340}">
            <xm:f>COUNTIFS(【参考】業種!$B:$B,E187,【参考】業種!$C:$C,E188)=0</xm:f>
            <x14:dxf>
              <fill>
                <patternFill>
                  <bgColor theme="8"/>
                </patternFill>
              </fill>
            </x14:dxf>
          </x14:cfRule>
          <x14:cfRule type="expression" priority="231" id="{94C83236-78DC-4D64-96C6-134B759E3280}">
            <xm:f>COUNTIFS(【参考】業種!$C:$C,E188,【参考】業種!$D:$D,E189)=0</xm:f>
            <x14:dxf>
              <fill>
                <patternFill>
                  <bgColor theme="8"/>
                </patternFill>
              </fill>
            </x14:dxf>
          </x14:cfRule>
          <xm:sqref>E188</xm:sqref>
        </x14:conditionalFormatting>
        <x14:conditionalFormatting xmlns:xm="http://schemas.microsoft.com/office/excel/2006/main">
          <x14:cfRule type="expression" priority="230" id="{85F8ADD7-5D7F-4528-AD78-C2F80CAF559D}">
            <xm:f>COUNTIFS(【参考】業種!$C:$C,E188,【参考】業種!$D:$D,E189)=0</xm:f>
            <x14:dxf>
              <fill>
                <patternFill>
                  <bgColor theme="8"/>
                </patternFill>
              </fill>
            </x14:dxf>
          </x14:cfRule>
          <xm:sqref>E189</xm:sqref>
        </x14:conditionalFormatting>
        <x14:conditionalFormatting xmlns:xm="http://schemas.microsoft.com/office/excel/2006/main">
          <x14:cfRule type="expression" priority="238" id="{E04BD5C0-D0B5-4305-B03C-CD4D6802D79E}">
            <xm:f>COUNTIFS(【参考】業種!$B:$B,E194,【参考】業種!$C:$C,E195)=0</xm:f>
            <x14:dxf>
              <fill>
                <patternFill>
                  <bgColor theme="8"/>
                </patternFill>
              </fill>
            </x14:dxf>
          </x14:cfRule>
          <xm:sqref>E194</xm:sqref>
        </x14:conditionalFormatting>
        <x14:conditionalFormatting xmlns:xm="http://schemas.microsoft.com/office/excel/2006/main">
          <x14:cfRule type="expression" priority="236" id="{F266714B-0B96-4D1A-A422-136DF14440D2}">
            <xm:f>COUNTIFS(【参考】業種!$C:$C,E195,【参考】業種!$D:$D,E196)=0</xm:f>
            <x14:dxf>
              <fill>
                <patternFill>
                  <bgColor theme="8"/>
                </patternFill>
              </fill>
            </x14:dxf>
          </x14:cfRule>
          <x14:cfRule type="expression" priority="237" id="{93F0E65F-63BA-4AD0-83CA-35190FE1DB27}">
            <xm:f>COUNTIFS(【参考】業種!$B:$B,E194,【参考】業種!$C:$C,E195)=0</xm:f>
            <x14:dxf>
              <fill>
                <patternFill>
                  <bgColor theme="8"/>
                </patternFill>
              </fill>
            </x14:dxf>
          </x14:cfRule>
          <xm:sqref>E195</xm:sqref>
        </x14:conditionalFormatting>
        <x14:conditionalFormatting xmlns:xm="http://schemas.microsoft.com/office/excel/2006/main">
          <x14:cfRule type="expression" priority="235" id="{1B1EABC6-D840-4904-833D-1EFF3FC3E841}">
            <xm:f>COUNTIFS(【参考】業種!$C:$C,E195,【参考】業種!$D:$D,E196)=0</xm:f>
            <x14:dxf>
              <fill>
                <patternFill>
                  <bgColor theme="8"/>
                </patternFill>
              </fill>
            </x14:dxf>
          </x14:cfRule>
          <xm:sqref>E196</xm:sqref>
        </x14:conditionalFormatting>
        <x14:conditionalFormatting xmlns:xm="http://schemas.microsoft.com/office/excel/2006/main">
          <x14:cfRule type="expression" priority="243" id="{65BAC6BC-5739-41E4-B588-B0F00241ED65}">
            <xm:f>COUNTIFS(【参考】業種!$B:$B,E201,【参考】業種!$C:$C,E202)=0</xm:f>
            <x14:dxf>
              <fill>
                <patternFill>
                  <bgColor theme="8"/>
                </patternFill>
              </fill>
            </x14:dxf>
          </x14:cfRule>
          <xm:sqref>E201</xm:sqref>
        </x14:conditionalFormatting>
        <x14:conditionalFormatting xmlns:xm="http://schemas.microsoft.com/office/excel/2006/main">
          <x14:cfRule type="expression" priority="241" id="{E3EA293C-E7C1-4765-8E96-C0656373E6EA}">
            <xm:f>COUNTIFS(【参考】業種!$C:$C,E202,【参考】業種!$D:$D,E203)=0</xm:f>
            <x14:dxf>
              <fill>
                <patternFill>
                  <bgColor theme="8"/>
                </patternFill>
              </fill>
            </x14:dxf>
          </x14:cfRule>
          <x14:cfRule type="expression" priority="242" id="{B39B6682-EDAB-4827-ACD8-601F6B273AE2}">
            <xm:f>COUNTIFS(【参考】業種!$B:$B,E201,【参考】業種!$C:$C,E202)=0</xm:f>
            <x14:dxf>
              <fill>
                <patternFill>
                  <bgColor theme="8"/>
                </patternFill>
              </fill>
            </x14:dxf>
          </x14:cfRule>
          <xm:sqref>E202</xm:sqref>
        </x14:conditionalFormatting>
        <x14:conditionalFormatting xmlns:xm="http://schemas.microsoft.com/office/excel/2006/main">
          <x14:cfRule type="expression" priority="240" id="{8D7FC949-85AB-4026-B613-662B556BA071}">
            <xm:f>COUNTIFS(【参考】業種!$C:$C,E202,【参考】業種!$D:$D,E203)=0</xm:f>
            <x14:dxf>
              <fill>
                <patternFill>
                  <bgColor theme="8"/>
                </patternFill>
              </fill>
            </x14:dxf>
          </x14:cfRule>
          <xm:sqref>E203</xm:sqref>
        </x14:conditionalFormatting>
        <x14:conditionalFormatting xmlns:xm="http://schemas.microsoft.com/office/excel/2006/main">
          <x14:cfRule type="expression" priority="109" id="{E492A8DC-82D8-4292-A3A5-6709FA88E6FF}">
            <xm:f>AND(E30=リスト!$C$3,F30="")</xm:f>
            <x14:dxf>
              <fill>
                <patternFill>
                  <bgColor theme="7" tint="0.39994506668294322"/>
                </patternFill>
              </fill>
            </x14:dxf>
          </x14:cfRule>
          <x14:cfRule type="expression" priority="11" id="{CCC57C69-661A-4334-816A-149FCC15AF9C}">
            <xm:f>E30=リスト!$C$4</xm:f>
            <x14:dxf>
              <fill>
                <patternFill>
                  <bgColor theme="0" tint="-0.34998626667073579"/>
                </patternFill>
              </fill>
            </x14:dxf>
          </x14:cfRule>
          <xm:sqref>F30</xm:sqref>
        </x14:conditionalFormatting>
        <x14:conditionalFormatting xmlns:xm="http://schemas.microsoft.com/office/excel/2006/main">
          <x14:cfRule type="expression" priority="9" id="{B6A8220F-FEC6-4534-9847-14B561DE93A5}">
            <xm:f>E58=リスト!$C$4</xm:f>
            <x14:dxf>
              <fill>
                <patternFill>
                  <bgColor theme="0" tint="-0.34998626667073579"/>
                </patternFill>
              </fill>
            </x14:dxf>
          </x14:cfRule>
          <x14:cfRule type="expression" priority="166" id="{6A0AD847-619C-4CF4-86B3-BA2265B6DAA6}">
            <xm:f>AND(E58=リスト!$C$3,F58="")</xm:f>
            <x14:dxf>
              <fill>
                <patternFill>
                  <bgColor theme="7" tint="0.39994506668294322"/>
                </patternFill>
              </fill>
            </x14:dxf>
          </x14:cfRule>
          <xm:sqref>F58</xm:sqref>
        </x14:conditionalFormatting>
        <x14:conditionalFormatting xmlns:xm="http://schemas.microsoft.com/office/excel/2006/main">
          <x14:cfRule type="expression" priority="8" id="{2888B357-FADC-46EB-A9EA-98FF2D7A4BE0}">
            <xm:f>E67=リスト!$C$4</xm:f>
            <x14:dxf>
              <fill>
                <patternFill>
                  <bgColor theme="0" tint="-0.34998626667073579"/>
                </patternFill>
              </fill>
            </x14:dxf>
          </x14:cfRule>
          <x14:cfRule type="expression" priority="118" id="{F5AC77FA-D1A4-4584-9E6B-1432F6E41157}">
            <xm:f>AND(E67=リスト!$C$3,F67="")</xm:f>
            <x14:dxf>
              <fill>
                <patternFill>
                  <bgColor theme="7" tint="0.39994506668294322"/>
                </patternFill>
              </fill>
            </x14:dxf>
          </x14:cfRule>
          <xm:sqref>F67</xm:sqref>
        </x14:conditionalFormatting>
        <x14:conditionalFormatting xmlns:xm="http://schemas.microsoft.com/office/excel/2006/main">
          <x14:cfRule type="expression" priority="117" id="{8B9970B6-4BE3-4F01-96FC-D5F77B4705D9}">
            <xm:f>AND(E76=リスト!$C$3,F76="")</xm:f>
            <x14:dxf>
              <fill>
                <patternFill>
                  <bgColor theme="7" tint="0.39994506668294322"/>
                </patternFill>
              </fill>
            </x14:dxf>
          </x14:cfRule>
          <x14:cfRule type="expression" priority="7" id="{43057A1E-449E-44E6-BFBB-9BB93EBD68A4}">
            <xm:f>E76=リスト!$C$4</xm:f>
            <x14:dxf>
              <fill>
                <patternFill>
                  <bgColor theme="0" tint="-0.34998626667073579"/>
                </patternFill>
              </fill>
            </x14:dxf>
          </x14:cfRule>
          <xm:sqref>F76</xm:sqref>
        </x14:conditionalFormatting>
        <x14:conditionalFormatting xmlns:xm="http://schemas.microsoft.com/office/excel/2006/main">
          <x14:cfRule type="expression" priority="6" id="{ADBEC423-EE47-4E23-BF3E-2D4FAAACC94B}">
            <xm:f>E85=リスト!$C$4</xm:f>
            <x14:dxf>
              <fill>
                <patternFill>
                  <bgColor theme="0" tint="-0.34998626667073579"/>
                </patternFill>
              </fill>
            </x14:dxf>
          </x14:cfRule>
          <x14:cfRule type="expression" priority="116" id="{10173C6D-A432-4057-9EFB-49FA981BA2E0}">
            <xm:f>AND(E85=リスト!$C$3,F85="")</xm:f>
            <x14:dxf>
              <fill>
                <patternFill>
                  <bgColor theme="7" tint="0.39994506668294322"/>
                </patternFill>
              </fill>
            </x14:dxf>
          </x14:cfRule>
          <xm:sqref>F85</xm:sqref>
        </x14:conditionalFormatting>
        <x14:conditionalFormatting xmlns:xm="http://schemas.microsoft.com/office/excel/2006/main">
          <x14:cfRule type="expression" priority="5" id="{1D44F8CE-6162-4F0C-B531-C8402BFC9465}">
            <xm:f>E94=リスト!$C$4</xm:f>
            <x14:dxf>
              <fill>
                <patternFill>
                  <bgColor theme="0" tint="-0.34998626667073579"/>
                </patternFill>
              </fill>
            </x14:dxf>
          </x14:cfRule>
          <x14:cfRule type="expression" priority="115" id="{355D7F92-40C0-4314-BB9F-0CBB4049537A}">
            <xm:f>AND(E94=リスト!$C$3,F94="")</xm:f>
            <x14:dxf>
              <fill>
                <patternFill>
                  <bgColor theme="7" tint="0.39994506668294322"/>
                </patternFill>
              </fill>
            </x14:dxf>
          </x14:cfRule>
          <xm:sqref>F94</xm:sqref>
        </x14:conditionalFormatting>
        <x14:conditionalFormatting xmlns:xm="http://schemas.microsoft.com/office/excel/2006/main">
          <x14:cfRule type="expression" priority="4" id="{FDA94DD5-CECA-4F03-B9BE-FA70D450F829}">
            <xm:f>E103=リスト!$C$4</xm:f>
            <x14:dxf>
              <fill>
                <patternFill>
                  <bgColor theme="0" tint="-0.34998626667073579"/>
                </patternFill>
              </fill>
            </x14:dxf>
          </x14:cfRule>
          <x14:cfRule type="expression" priority="114" id="{3B1AFFA0-5D42-4200-8565-D9DC2A34431B}">
            <xm:f>AND(E103=リスト!$C$3,F103="")</xm:f>
            <x14:dxf>
              <fill>
                <patternFill>
                  <bgColor theme="7" tint="0.39994506668294322"/>
                </patternFill>
              </fill>
            </x14:dxf>
          </x14:cfRule>
          <xm:sqref>F103</xm:sqref>
        </x14:conditionalFormatting>
        <x14:conditionalFormatting xmlns:xm="http://schemas.microsoft.com/office/excel/2006/main">
          <x14:cfRule type="expression" priority="113" id="{835B036E-BC96-4BE1-8778-B147154F6F2E}">
            <xm:f>AND(E112=リスト!$C$3,F112="")</xm:f>
            <x14:dxf>
              <fill>
                <patternFill>
                  <bgColor theme="7" tint="0.39994506668294322"/>
                </patternFill>
              </fill>
            </x14:dxf>
          </x14:cfRule>
          <x14:cfRule type="expression" priority="3" id="{49C30E43-47BA-4D60-8FA3-27FB9DF53819}">
            <xm:f>E112=リスト!$C$4</xm:f>
            <x14:dxf>
              <fill>
                <patternFill>
                  <bgColor theme="0" tint="-0.34998626667073579"/>
                </patternFill>
              </fill>
            </x14:dxf>
          </x14:cfRule>
          <xm:sqref>F112</xm:sqref>
        </x14:conditionalFormatting>
        <x14:conditionalFormatting xmlns:xm="http://schemas.microsoft.com/office/excel/2006/main">
          <x14:cfRule type="expression" priority="112" id="{73CE8B29-E57D-4710-85F9-F55D7B185132}">
            <xm:f>AND(E121=リスト!$C$3,F121="")</xm:f>
            <x14:dxf>
              <fill>
                <patternFill>
                  <bgColor theme="7" tint="0.39994506668294322"/>
                </patternFill>
              </fill>
            </x14:dxf>
          </x14:cfRule>
          <xm:sqref>F121</xm:sqref>
        </x14:conditionalFormatting>
        <x14:conditionalFormatting xmlns:xm="http://schemas.microsoft.com/office/excel/2006/main">
          <x14:cfRule type="expression" priority="111" id="{4E90BAAB-62CC-4F05-AC04-5F6327A2D1C1}">
            <xm:f>AND(E130=リスト!$C$3,F130="")</xm:f>
            <x14:dxf>
              <fill>
                <patternFill>
                  <bgColor theme="7" tint="0.39994506668294322"/>
                </patternFill>
              </fill>
            </x14:dxf>
          </x14:cfRule>
          <xm:sqref>F130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error="プルダウンより選択してください。" xr:uid="{CD68D8BF-1869-478D-AEC0-E45552A6EFFD}">
          <x14:formula1>
            <xm:f>【参考】業種!$B$3:$B$538</xm:f>
          </x14:formula1>
          <xm:sqref>E201 E138 E145 E152 E159 E166 E173 E180 E187 E194</xm:sqref>
        </x14:dataValidation>
        <x14:dataValidation type="list" allowBlank="1" showInputMessage="1" showErrorMessage="1" error="プルダウンより選択してください。" xr:uid="{51E41EAD-FD29-4DC0-A61F-8DAE70089742}">
          <x14:formula1>
            <xm:f>OFFSET(【参考】業種!$D$3,MATCH(E139,【参考】業種!$C$3:$C$538,0)-1,0,COUNTIF(【参考】業種!$C$3:$C$538,E139))</xm:f>
          </x14:formula1>
          <xm:sqref>E203 E140 E147 E154 E161 E168 E175 E182 E189 E196</xm:sqref>
        </x14:dataValidation>
        <x14:dataValidation type="list" allowBlank="1" showInputMessage="1" showErrorMessage="1" error="プルダウンより選択してください。" xr:uid="{761B0361-E823-4A1C-8231-F3FF95ED26EF}">
          <x14:formula1>
            <xm:f>OFFSET(【参考】業種!$C$3,MATCH(E138,【参考】業種!$B$3:$B$538,0)-1,0,COUNTIF(【参考】業種!$B$3:$B$538,E138))</xm:f>
          </x14:formula1>
          <xm:sqref>E202 E139 E146 E153 E160 E167 E174 E181 E188 E195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0BFE4-893F-449C-84A7-014F97022129}">
  <sheetPr codeName="Sheet4">
    <tabColor rgb="FFFF0000"/>
    <pageSetUpPr fitToPage="1"/>
  </sheetPr>
  <dimension ref="A1:AW215"/>
  <sheetViews>
    <sheetView zoomScale="70" zoomScaleNormal="70" workbookViewId="0">
      <selection activeCell="E9" sqref="E9"/>
    </sheetView>
  </sheetViews>
  <sheetFormatPr defaultColWidth="9" defaultRowHeight="16.5" x14ac:dyDescent="0.45"/>
  <cols>
    <col min="1" max="1" width="5.58203125" style="7" customWidth="1"/>
    <col min="2" max="2" width="3.58203125" style="7" customWidth="1"/>
    <col min="3" max="3" width="13.08203125" style="7" customWidth="1"/>
    <col min="4" max="4" width="3.08203125" style="8" customWidth="1"/>
    <col min="5" max="5" width="40.5" style="46" customWidth="1"/>
    <col min="6" max="6" width="36.5" style="7" bestFit="1" customWidth="1"/>
    <col min="7" max="18" width="15.58203125" style="7" customWidth="1"/>
    <col min="19" max="19" width="14.08203125" style="7" customWidth="1"/>
    <col min="20" max="22" width="9.58203125" style="7" bestFit="1" customWidth="1"/>
    <col min="23" max="24" width="9" style="7"/>
    <col min="25" max="27" width="10.08203125" style="7" bestFit="1" customWidth="1"/>
    <col min="28" max="28" width="9" style="7"/>
    <col min="29" max="49" width="0" style="7" hidden="1" customWidth="1"/>
    <col min="50" max="16384" width="9" style="7"/>
  </cols>
  <sheetData>
    <row r="1" spans="1:12" ht="14.9" customHeight="1" x14ac:dyDescent="0.45">
      <c r="A1" s="378" cm="1">
        <f t="array" aca="1" ref="A1" ca="1">IFERROR(SUBSTITUTE(SUBSTITUTE(RIGHT(CELL("filename",A1),LEN(CELL("filename",A1))-FIND("]",CELL("filename",A1))),"②補助事業情報(事業者",""),")","")*1, 1)</f>
        <v>1</v>
      </c>
      <c r="B1"/>
      <c r="C1"/>
      <c r="D1" s="157"/>
      <c r="E1" s="56"/>
      <c r="F1"/>
      <c r="G1"/>
      <c r="H1"/>
      <c r="I1"/>
      <c r="J1"/>
      <c r="K1"/>
      <c r="L1"/>
    </row>
    <row r="2" spans="1:12" x14ac:dyDescent="0.45">
      <c r="A2" s="385" t="str">
        <f>記入要領!A2</f>
        <v>v5.51</v>
      </c>
      <c r="B2"/>
      <c r="C2"/>
      <c r="D2" s="157"/>
      <c r="E2" s="39"/>
      <c r="F2"/>
      <c r="G2"/>
      <c r="H2"/>
      <c r="I2"/>
      <c r="J2"/>
      <c r="K2"/>
      <c r="L2"/>
    </row>
    <row r="3" spans="1:12" ht="21" x14ac:dyDescent="0.45">
      <c r="A3"/>
      <c r="B3" s="9" t="s">
        <v>1061</v>
      </c>
      <c r="C3"/>
      <c r="D3" s="157"/>
      <c r="E3" s="39"/>
      <c r="F3"/>
      <c r="G3" s="392" t="s">
        <v>1062</v>
      </c>
      <c r="H3" s="393"/>
      <c r="I3" s="393"/>
      <c r="J3" s="394"/>
      <c r="K3"/>
      <c r="L3"/>
    </row>
    <row r="4" spans="1:12" ht="16.399999999999999" customHeight="1" x14ac:dyDescent="0.45">
      <c r="A4"/>
      <c r="B4" s="57"/>
      <c r="C4" s="57"/>
      <c r="D4" s="157"/>
      <c r="E4" s="390" t="s">
        <v>1063</v>
      </c>
      <c r="F4" s="391"/>
      <c r="G4" s="395" t="s">
        <v>1064</v>
      </c>
      <c r="H4" s="396"/>
      <c r="I4" s="396"/>
      <c r="J4" s="397"/>
      <c r="K4"/>
      <c r="L4"/>
    </row>
    <row r="5" spans="1:12" x14ac:dyDescent="0.45">
      <c r="A5"/>
      <c r="B5" s="57"/>
      <c r="C5" s="184"/>
      <c r="D5" s="157"/>
      <c r="E5" s="39"/>
      <c r="F5"/>
      <c r="G5" s="398" t="s">
        <v>1065</v>
      </c>
      <c r="H5" s="399"/>
      <c r="I5" s="399"/>
      <c r="J5" s="400"/>
      <c r="K5"/>
      <c r="L5"/>
    </row>
    <row r="6" spans="1:12" ht="16.399999999999999" customHeight="1" x14ac:dyDescent="0.45">
      <c r="A6"/>
      <c r="B6" s="57"/>
      <c r="C6"/>
      <c r="D6" s="157"/>
      <c r="E6" s="39"/>
      <c r="F6"/>
      <c r="G6"/>
      <c r="H6"/>
      <c r="I6"/>
      <c r="J6" s="48"/>
      <c r="K6"/>
      <c r="L6"/>
    </row>
    <row r="7" spans="1:12" ht="16.399999999999999" customHeight="1" x14ac:dyDescent="0.45">
      <c r="A7"/>
      <c r="B7" s="402" t="s">
        <v>1066</v>
      </c>
      <c r="C7"/>
      <c r="D7" s="157"/>
      <c r="E7" s="297" t="str">
        <f>IF(①申請者情報!$E$18="","",①申請者情報!$E$18)</f>
        <v/>
      </c>
      <c r="F7"/>
      <c r="G7"/>
      <c r="H7"/>
      <c r="I7"/>
      <c r="J7" s="48"/>
      <c r="K7"/>
      <c r="L7"/>
    </row>
    <row r="8" spans="1:12" ht="16.399999999999999" customHeight="1" x14ac:dyDescent="0.45">
      <c r="A8"/>
      <c r="B8" s="402" t="s">
        <v>1067</v>
      </c>
      <c r="C8"/>
      <c r="D8" s="157"/>
      <c r="E8" s="298" t="str" cm="1">
        <f t="array" aca="1" ref="E8" ca="1">IF(A1=1,①申請者情報!$E$26&amp;"",OFFSET(①申請者情報!$E$53,(A1-2)*9,,,)&amp;"")</f>
        <v/>
      </c>
      <c r="F8"/>
      <c r="G8"/>
      <c r="H8"/>
      <c r="I8"/>
      <c r="J8" s="48"/>
      <c r="K8"/>
      <c r="L8"/>
    </row>
    <row r="9" spans="1:12" ht="16.399999999999999" customHeight="1" x14ac:dyDescent="0.45">
      <c r="A9"/>
      <c r="B9" s="402" t="s">
        <v>1068</v>
      </c>
      <c r="C9"/>
      <c r="D9" s="157"/>
      <c r="E9" s="373"/>
      <c r="F9" s="374"/>
      <c r="G9"/>
      <c r="H9" s="116"/>
      <c r="I9"/>
      <c r="J9"/>
      <c r="K9"/>
      <c r="L9"/>
    </row>
    <row r="10" spans="1:12" ht="16.399999999999999" customHeight="1" x14ac:dyDescent="0.45">
      <c r="A10"/>
      <c r="B10" s="402" t="s">
        <v>1069</v>
      </c>
      <c r="C10"/>
      <c r="D10" s="157"/>
      <c r="E10" s="297">
        <f>①申請者情報!$E$11</f>
        <v>0</v>
      </c>
      <c r="F10" s="323"/>
      <c r="G10"/>
      <c r="H10"/>
      <c r="I10"/>
      <c r="J10"/>
      <c r="K10"/>
      <c r="L10"/>
    </row>
    <row r="11" spans="1:12" x14ac:dyDescent="0.45">
      <c r="A11"/>
      <c r="B11" s="402" t="s">
        <v>1070</v>
      </c>
      <c r="C11" s="57"/>
      <c r="D11" s="157"/>
      <c r="E11" s="132"/>
      <c r="F11"/>
      <c r="G11"/>
      <c r="H11"/>
      <c r="I11"/>
      <c r="J11"/>
      <c r="K11"/>
      <c r="L11" s="116"/>
    </row>
    <row r="12" spans="1:12" x14ac:dyDescent="0.45">
      <c r="A12"/>
      <c r="B12" s="402" t="s">
        <v>1071</v>
      </c>
      <c r="C12"/>
      <c r="D12" s="157"/>
      <c r="E12" s="386">
        <f>DATE(YEAR(E10) + (DATE(YEAR(E10),MONTH(E9),DAY(E9)) &lt; E10), MONTH(E9), DAY(E9))</f>
        <v>0</v>
      </c>
      <c r="F12" s="602"/>
      <c r="G12"/>
      <c r="H12"/>
      <c r="I12"/>
      <c r="J12"/>
      <c r="K12"/>
      <c r="L12" s="116"/>
    </row>
    <row r="13" spans="1:12" hidden="1" x14ac:dyDescent="0.45">
      <c r="A13"/>
      <c r="B13" s="403" t="s">
        <v>1072</v>
      </c>
      <c r="C13"/>
      <c r="D13" s="157"/>
      <c r="E13" s="491" t="b">
        <f>$F$9="最新決算値なし（基準年度変更希望あり）"</f>
        <v>0</v>
      </c>
      <c r="F13" s="404" t="str">
        <f>IF(INT(E13)&gt;0,"最新決算がない、または補助事業の性質上、すぐに売上が発生しない場合に該当するか確認してください","")</f>
        <v/>
      </c>
      <c r="G13" s="405"/>
      <c r="H13" s="405"/>
      <c r="I13" s="406"/>
      <c r="J13"/>
      <c r="K13"/>
      <c r="L13" s="116"/>
    </row>
    <row r="14" spans="1:12" x14ac:dyDescent="0.45">
      <c r="A14"/>
      <c r="B14"/>
      <c r="C14" s="57"/>
      <c r="D14" s="58"/>
      <c r="E14" s="39"/>
      <c r="F14" s="295">
        <f>EDATE(E12,12*E13)</f>
        <v>0</v>
      </c>
      <c r="G14"/>
      <c r="H14"/>
      <c r="I14"/>
      <c r="J14"/>
      <c r="K14"/>
      <c r="L14" s="116"/>
    </row>
    <row r="15" spans="1:12" ht="17.5" x14ac:dyDescent="0.45">
      <c r="A15"/>
      <c r="B15" s="47" t="s">
        <v>1073</v>
      </c>
      <c r="C15" s="57"/>
      <c r="D15" s="58"/>
      <c r="E15" s="39"/>
      <c r="F15" s="295"/>
      <c r="G15"/>
      <c r="H15"/>
      <c r="I15"/>
      <c r="J15"/>
      <c r="K15"/>
      <c r="L15" s="116"/>
    </row>
    <row r="16" spans="1:12" x14ac:dyDescent="0.45">
      <c r="A16"/>
      <c r="B16" s="64">
        <f>MAX($B$15:B15)+1</f>
        <v>1</v>
      </c>
      <c r="C16" s="68" t="s">
        <v>1074</v>
      </c>
      <c r="D16"/>
      <c r="E16"/>
      <c r="F16"/>
      <c r="G16" t="s">
        <v>1075</v>
      </c>
      <c r="H16" t="s">
        <v>1593</v>
      </c>
      <c r="I16"/>
      <c r="J16"/>
      <c r="K16"/>
      <c r="L16"/>
    </row>
    <row r="17" spans="3:18" ht="33" customHeight="1" x14ac:dyDescent="0.45">
      <c r="C17"/>
      <c r="D17"/>
      <c r="E17"/>
      <c r="F17"/>
      <c r="G17" s="59" t="s">
        <v>1077</v>
      </c>
      <c r="H17" s="59" t="s">
        <v>1078</v>
      </c>
      <c r="I17" s="59" t="s">
        <v>1079</v>
      </c>
      <c r="J17" s="60" t="s">
        <v>1080</v>
      </c>
      <c r="K17" s="60"/>
      <c r="L17" s="60"/>
      <c r="M17" s="60"/>
      <c r="N17" s="60"/>
      <c r="O17" s="60"/>
      <c r="P17" s="60"/>
      <c r="Q17" s="60"/>
      <c r="R17" s="60"/>
    </row>
    <row r="18" spans="3:18" x14ac:dyDescent="0.45">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5">
      <c r="C19"/>
      <c r="D19" s="430"/>
      <c r="E19" s="337"/>
      <c r="F19" s="431"/>
      <c r="G19" s="607"/>
      <c r="H19" s="607"/>
      <c r="I19" s="607"/>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5">
      <c r="C20" s="35"/>
      <c r="D20" s="158" t="str">
        <f>MAX($B$16:B20)&amp;"-"&amp;COUNTA($D$19:D19)+1</f>
        <v>1-1</v>
      </c>
      <c r="E20" s="432" t="s">
        <v>1081</v>
      </c>
      <c r="F20" s="338"/>
      <c r="G20" s="73"/>
      <c r="H20" s="73"/>
      <c r="I20" s="73"/>
      <c r="J20" s="407"/>
      <c r="K20" s="407"/>
      <c r="L20" s="407"/>
      <c r="M20" s="407"/>
      <c r="N20" s="407"/>
      <c r="O20" s="407"/>
      <c r="P20" s="407"/>
      <c r="Q20" s="407"/>
      <c r="R20" s="407"/>
    </row>
    <row r="21" spans="3:18" ht="29.25" customHeight="1" x14ac:dyDescent="0.45">
      <c r="C21" s="35"/>
      <c r="D21" s="158" t="str">
        <f>MAX($B$16:B21)&amp;"-"&amp;COUNTA($D$19:D20)+1</f>
        <v>1-2</v>
      </c>
      <c r="E21" s="432" t="s">
        <v>1082</v>
      </c>
      <c r="F21" s="159"/>
      <c r="G21" s="73"/>
      <c r="H21" s="73"/>
      <c r="I21" s="73"/>
      <c r="J21" s="407"/>
      <c r="K21" s="407"/>
      <c r="L21" s="407"/>
      <c r="M21" s="407"/>
      <c r="N21" s="407"/>
      <c r="O21" s="407"/>
      <c r="P21" s="407"/>
      <c r="Q21" s="407"/>
      <c r="R21" s="407"/>
    </row>
    <row r="22" spans="3:18" ht="29.25" customHeight="1" x14ac:dyDescent="0.45">
      <c r="C22" s="35"/>
      <c r="D22" s="158" t="str">
        <f>MAX($B$16:B22)&amp;"-"&amp;COUNTA($D$19:D21)+1</f>
        <v>1-3</v>
      </c>
      <c r="E22" s="432" t="s">
        <v>1083</v>
      </c>
      <c r="F22" s="159"/>
      <c r="G22" s="73"/>
      <c r="H22" s="73"/>
      <c r="I22" s="73"/>
      <c r="J22" s="407"/>
      <c r="K22" s="407"/>
      <c r="L22" s="407"/>
      <c r="M22" s="407"/>
      <c r="N22" s="407"/>
      <c r="O22" s="407"/>
      <c r="P22" s="407"/>
      <c r="Q22" s="407"/>
      <c r="R22" s="407"/>
    </row>
    <row r="23" spans="3:18" ht="29.25" customHeight="1" x14ac:dyDescent="0.45">
      <c r="C23" s="35"/>
      <c r="D23" s="158" t="str">
        <f>MAX($B$16:B23)&amp;"-"&amp;COUNTA($D$19:D22)+1</f>
        <v>1-4</v>
      </c>
      <c r="E23" s="432" t="s">
        <v>1084</v>
      </c>
      <c r="F23" s="159"/>
      <c r="G23" s="73"/>
      <c r="H23" s="73"/>
      <c r="I23" s="73"/>
      <c r="J23" s="407"/>
      <c r="K23" s="407"/>
      <c r="L23" s="407"/>
      <c r="M23" s="407"/>
      <c r="N23" s="407"/>
      <c r="O23" s="407"/>
      <c r="P23" s="407"/>
      <c r="Q23" s="407"/>
      <c r="R23" s="407"/>
    </row>
    <row r="24" spans="3:18" ht="29.25" customHeight="1" x14ac:dyDescent="0.45">
      <c r="C24" s="35"/>
      <c r="D24" s="158" t="str">
        <f>MAX($B$16:B24)&amp;"-"&amp;COUNTA($D$19:D23)+1</f>
        <v>1-5</v>
      </c>
      <c r="E24" s="432" t="s">
        <v>1085</v>
      </c>
      <c r="F24" s="159"/>
      <c r="G24" s="73"/>
      <c r="H24" s="73"/>
      <c r="I24" s="73"/>
      <c r="J24" s="407"/>
      <c r="K24" s="407"/>
      <c r="L24" s="407"/>
      <c r="M24" s="407"/>
      <c r="N24" s="407"/>
      <c r="O24" s="407"/>
      <c r="P24" s="407"/>
      <c r="Q24" s="407"/>
      <c r="R24" s="407"/>
    </row>
    <row r="25" spans="3:18" ht="29.25" customHeight="1" x14ac:dyDescent="0.45">
      <c r="C25" s="35"/>
      <c r="D25" s="158" t="str">
        <f>MAX($B$16:B25)&amp;"-"&amp;COUNTA($D$19:D24)+1</f>
        <v>1-6</v>
      </c>
      <c r="E25" s="432" t="s">
        <v>1086</v>
      </c>
      <c r="F25" s="159"/>
      <c r="G25" s="73"/>
      <c r="H25" s="73"/>
      <c r="I25" s="73"/>
      <c r="J25" s="407"/>
      <c r="K25" s="407"/>
      <c r="L25" s="407"/>
      <c r="M25" s="407"/>
      <c r="N25" s="407"/>
      <c r="O25" s="407"/>
      <c r="P25" s="407"/>
      <c r="Q25" s="407"/>
      <c r="R25" s="407"/>
    </row>
    <row r="26" spans="3:18" ht="29.25" customHeight="1" x14ac:dyDescent="0.45">
      <c r="C26" s="35"/>
      <c r="D26" s="158" t="str">
        <f>MAX($B$16:B26)&amp;"-"&amp;COUNTA($D$19:D25)+1</f>
        <v>1-7</v>
      </c>
      <c r="E26" s="432" t="s">
        <v>1087</v>
      </c>
      <c r="F26" s="159"/>
      <c r="G26" s="73"/>
      <c r="H26" s="73"/>
      <c r="I26" s="73"/>
      <c r="J26" s="407"/>
      <c r="K26" s="407"/>
      <c r="L26" s="407"/>
      <c r="M26" s="407"/>
      <c r="N26" s="407"/>
      <c r="O26" s="407"/>
      <c r="P26" s="407"/>
      <c r="Q26" s="407"/>
      <c r="R26" s="407"/>
    </row>
    <row r="27" spans="3:18" ht="29.25" customHeight="1" x14ac:dyDescent="0.45">
      <c r="C27" s="35"/>
      <c r="D27" s="158" t="str">
        <f>MAX($B$16:B27)&amp;"-"&amp;COUNTA($D$19:D26)+1</f>
        <v>1-8</v>
      </c>
      <c r="E27" s="432" t="s">
        <v>1088</v>
      </c>
      <c r="F27" s="159"/>
      <c r="G27" s="73"/>
      <c r="H27" s="73"/>
      <c r="I27" s="73"/>
      <c r="J27" s="407"/>
      <c r="K27" s="407"/>
      <c r="L27" s="407"/>
      <c r="M27" s="407"/>
      <c r="N27" s="407"/>
      <c r="O27" s="407"/>
      <c r="P27" s="407"/>
      <c r="Q27" s="407"/>
      <c r="R27" s="407"/>
    </row>
    <row r="28" spans="3:18" ht="29.25" customHeight="1" x14ac:dyDescent="0.45">
      <c r="C28" s="35"/>
      <c r="D28" s="158" t="str">
        <f>MAX($B$16:B28)&amp;"-"&amp;COUNTA($D$19:D27)+1</f>
        <v>1-9</v>
      </c>
      <c r="E28" s="432" t="s">
        <v>1089</v>
      </c>
      <c r="F28" s="159"/>
      <c r="G28" s="73"/>
      <c r="H28" s="73"/>
      <c r="I28" s="73"/>
      <c r="J28" s="407"/>
      <c r="K28" s="407"/>
      <c r="L28" s="407"/>
      <c r="M28" s="407"/>
      <c r="N28" s="407"/>
      <c r="O28" s="407"/>
      <c r="P28" s="407"/>
      <c r="Q28" s="407"/>
      <c r="R28" s="407"/>
    </row>
    <row r="29" spans="3:18" ht="29.25" customHeight="1" x14ac:dyDescent="0.45">
      <c r="C29" s="35"/>
      <c r="D29" s="158" t="str">
        <f>MAX($B$16:B29)&amp;"-"&amp;COUNTA($D$19:D28)+1</f>
        <v>1-10</v>
      </c>
      <c r="E29" s="432" t="s">
        <v>1090</v>
      </c>
      <c r="F29" s="159"/>
      <c r="G29" s="73"/>
      <c r="H29" s="73"/>
      <c r="I29" s="73"/>
      <c r="J29" s="407"/>
      <c r="K29" s="407"/>
      <c r="L29" s="407"/>
      <c r="M29" s="407"/>
      <c r="N29" s="407"/>
      <c r="O29" s="407"/>
      <c r="P29" s="407"/>
      <c r="Q29" s="407"/>
      <c r="R29" s="407"/>
    </row>
    <row r="30" spans="3:18" ht="29.25" customHeight="1" x14ac:dyDescent="0.45">
      <c r="C30" s="35"/>
      <c r="D30" s="433" t="str">
        <f>MAX($B$16:B30)&amp;"-"&amp;COUNTA($D$19:D29)+1</f>
        <v>1-11</v>
      </c>
      <c r="E30" s="434" t="s">
        <v>1091</v>
      </c>
      <c r="F30" s="435"/>
      <c r="G30" s="436">
        <f>G20-(G21+G23)</f>
        <v>0</v>
      </c>
      <c r="H30" s="436">
        <f>H20-(H21+H23)</f>
        <v>0</v>
      </c>
      <c r="I30" s="436">
        <f>I20-(I21+I23)</f>
        <v>0</v>
      </c>
      <c r="J30" s="407"/>
      <c r="K30" s="407"/>
      <c r="L30" s="407"/>
      <c r="M30" s="407"/>
      <c r="N30" s="407"/>
      <c r="O30" s="407"/>
      <c r="P30" s="407"/>
      <c r="Q30" s="407"/>
      <c r="R30" s="407"/>
    </row>
    <row r="31" spans="3:18" ht="29.25" customHeight="1" x14ac:dyDescent="0.45">
      <c r="C31" s="35"/>
      <c r="D31" s="433" t="str">
        <f>MAX($B$16:B31)&amp;"-"&amp;COUNTA($D$19:D30)+1</f>
        <v>1-12</v>
      </c>
      <c r="E31" s="434" t="s">
        <v>1092</v>
      </c>
      <c r="F31" s="435"/>
      <c r="G31" s="436">
        <f>G32+G38</f>
        <v>0</v>
      </c>
      <c r="H31" s="436">
        <f>H32+H38</f>
        <v>0</v>
      </c>
      <c r="I31" s="436">
        <f>I32+I38</f>
        <v>0</v>
      </c>
      <c r="J31" s="408"/>
      <c r="K31" s="408"/>
      <c r="L31" s="408"/>
      <c r="M31" s="408"/>
      <c r="N31" s="408"/>
      <c r="O31" s="408"/>
      <c r="P31" s="408"/>
      <c r="Q31" s="408"/>
      <c r="R31" s="408"/>
    </row>
    <row r="32" spans="3:18" ht="29.25" customHeight="1" x14ac:dyDescent="0.45">
      <c r="C32" s="35"/>
      <c r="D32" s="158" t="str">
        <f>MAX($B$16:B32)&amp;"-"&amp;COUNTA($D$19:D30)+1</f>
        <v>1-12</v>
      </c>
      <c r="E32" s="432" t="s">
        <v>1093</v>
      </c>
      <c r="F32" s="338"/>
      <c r="G32" s="73"/>
      <c r="H32" s="73"/>
      <c r="I32" s="73"/>
      <c r="J32" s="407"/>
      <c r="K32" s="407"/>
      <c r="L32" s="407"/>
      <c r="M32" s="407"/>
      <c r="N32" s="407"/>
      <c r="O32" s="407"/>
      <c r="P32" s="407"/>
      <c r="Q32" s="407"/>
      <c r="R32" s="407"/>
    </row>
    <row r="33" spans="2:20" ht="29.25" customHeight="1" x14ac:dyDescent="0.45">
      <c r="B33"/>
      <c r="C33" s="35"/>
      <c r="D33" s="158" t="str">
        <f>MAX($B$16:B33)&amp;"-"&amp;COUNTA($D$19:D32)+1</f>
        <v>1-14</v>
      </c>
      <c r="E33" s="432" t="s">
        <v>1094</v>
      </c>
      <c r="F33" s="159"/>
      <c r="G33" s="73"/>
      <c r="H33" s="73"/>
      <c r="I33" s="73"/>
      <c r="J33" s="407"/>
      <c r="K33" s="407"/>
      <c r="L33" s="407"/>
      <c r="M33" s="407"/>
      <c r="N33" s="407"/>
      <c r="O33" s="407"/>
      <c r="P33" s="407"/>
      <c r="Q33" s="407"/>
      <c r="R33" s="407"/>
      <c r="S33"/>
      <c r="T33"/>
    </row>
    <row r="34" spans="2:20" ht="29.25" customHeight="1" x14ac:dyDescent="0.45">
      <c r="B34"/>
      <c r="C34" s="35"/>
      <c r="D34" s="158" t="str">
        <f>MAX($B$16:B34)&amp;"-"&amp;COUNTA($D$19:D33)+1</f>
        <v>1-15</v>
      </c>
      <c r="E34" s="432" t="s">
        <v>1095</v>
      </c>
      <c r="F34" s="159"/>
      <c r="G34" s="73"/>
      <c r="H34" s="73"/>
      <c r="I34" s="73"/>
      <c r="J34" s="407"/>
      <c r="K34" s="407"/>
      <c r="L34" s="407"/>
      <c r="M34" s="407"/>
      <c r="N34" s="407"/>
      <c r="O34" s="407"/>
      <c r="P34" s="407"/>
      <c r="Q34" s="407"/>
      <c r="R34" s="407"/>
      <c r="S34"/>
      <c r="T34"/>
    </row>
    <row r="35" spans="2:20" ht="29.25" customHeight="1" x14ac:dyDescent="0.45">
      <c r="B35"/>
      <c r="C35" s="35"/>
      <c r="D35" s="158" t="str">
        <f>MAX($B$16:B35)&amp;"-"&amp;COUNTA($D$19:D34)+1</f>
        <v>1-16</v>
      </c>
      <c r="E35" s="432" t="s">
        <v>1096</v>
      </c>
      <c r="F35" s="159"/>
      <c r="G35" s="73"/>
      <c r="H35" s="73"/>
      <c r="I35" s="73"/>
      <c r="J35" s="407"/>
      <c r="K35" s="407"/>
      <c r="L35" s="407"/>
      <c r="M35" s="407"/>
      <c r="N35" s="407"/>
      <c r="O35" s="407"/>
      <c r="P35" s="407"/>
      <c r="Q35" s="407"/>
      <c r="R35" s="407"/>
      <c r="S35"/>
      <c r="T35"/>
    </row>
    <row r="36" spans="2:20" ht="29.25" customHeight="1" x14ac:dyDescent="0.45">
      <c r="B36"/>
      <c r="C36" s="35"/>
      <c r="D36" s="158" t="str">
        <f>MAX($B$16:B36)&amp;"-"&amp;COUNTA($D$19:D35)+1</f>
        <v>1-17</v>
      </c>
      <c r="E36" s="432" t="s">
        <v>1097</v>
      </c>
      <c r="F36" s="159"/>
      <c r="G36" s="73"/>
      <c r="H36" s="73"/>
      <c r="I36" s="73"/>
      <c r="J36" s="407"/>
      <c r="K36" s="407"/>
      <c r="L36" s="407"/>
      <c r="M36" s="407"/>
      <c r="N36" s="407"/>
      <c r="O36" s="407"/>
      <c r="P36" s="407"/>
      <c r="Q36" s="407"/>
      <c r="R36" s="407"/>
      <c r="S36"/>
      <c r="T36"/>
    </row>
    <row r="37" spans="2:20" ht="29.25" customHeight="1" x14ac:dyDescent="0.45">
      <c r="B37"/>
      <c r="C37" s="35"/>
      <c r="D37" s="158" t="str">
        <f>MAX($B$16:B37)&amp;"-"&amp;COUNTA($D$19:D36)+1</f>
        <v>1-18</v>
      </c>
      <c r="E37" s="432" t="s">
        <v>1098</v>
      </c>
      <c r="F37" s="159"/>
      <c r="G37" s="436">
        <f>G32-(G33+G35)</f>
        <v>0</v>
      </c>
      <c r="H37" s="436">
        <f>H32-(H33+H35)</f>
        <v>0</v>
      </c>
      <c r="I37" s="436">
        <f>I32-(I33+I35)</f>
        <v>0</v>
      </c>
      <c r="J37" s="409"/>
      <c r="K37" s="409"/>
      <c r="L37" s="409"/>
      <c r="M37" s="409"/>
      <c r="N37" s="409"/>
      <c r="O37" s="409"/>
      <c r="P37" s="409"/>
      <c r="Q37" s="409"/>
      <c r="R37" s="409"/>
      <c r="S37"/>
      <c r="T37"/>
    </row>
    <row r="38" spans="2:20" ht="29.25" customHeight="1" x14ac:dyDescent="0.45">
      <c r="B38"/>
      <c r="C38" s="35"/>
      <c r="D38" s="158" t="str">
        <f>MAX($B$16:B38)&amp;"-"&amp;COUNTA($D$19:D37)+1</f>
        <v>1-19</v>
      </c>
      <c r="E38" s="432" t="s">
        <v>1099</v>
      </c>
      <c r="F38" s="338"/>
      <c r="G38" s="73"/>
      <c r="H38" s="73"/>
      <c r="I38" s="73"/>
      <c r="J38" s="408"/>
      <c r="K38" s="408"/>
      <c r="L38" s="408"/>
      <c r="M38" s="408"/>
      <c r="N38" s="408"/>
      <c r="O38" s="408"/>
      <c r="P38" s="408"/>
      <c r="Q38" s="408"/>
      <c r="R38" s="408"/>
      <c r="S38"/>
      <c r="T38"/>
    </row>
    <row r="39" spans="2:20" ht="29.25" customHeight="1" x14ac:dyDescent="0.45">
      <c r="B39"/>
      <c r="C39" s="35"/>
      <c r="D39" s="158" t="str">
        <f>MAX($B$16:B39)&amp;"-"&amp;COUNTA($D$19:D38)+1</f>
        <v>1-20</v>
      </c>
      <c r="E39" s="432" t="s">
        <v>1100</v>
      </c>
      <c r="F39" s="338"/>
      <c r="G39" s="73"/>
      <c r="H39" s="73"/>
      <c r="I39" s="73"/>
      <c r="J39" s="408"/>
      <c r="K39" s="408"/>
      <c r="L39" s="408"/>
      <c r="M39" s="408"/>
      <c r="N39" s="408"/>
      <c r="O39" s="408"/>
      <c r="P39" s="408"/>
      <c r="Q39" s="408"/>
      <c r="R39" s="408"/>
      <c r="S39"/>
      <c r="T39"/>
    </row>
    <row r="40" spans="2:20" ht="29.25" customHeight="1" x14ac:dyDescent="0.45">
      <c r="B40"/>
      <c r="C40" s="35"/>
      <c r="D40" s="158" t="str">
        <f>MAX($B$16:B40)&amp;"-"&amp;COUNTA($D$19:D39)+1</f>
        <v>1-21</v>
      </c>
      <c r="E40" s="437" t="s">
        <v>1101</v>
      </c>
      <c r="F40" s="438"/>
      <c r="G40" s="439"/>
      <c r="H40" s="73"/>
      <c r="I40" s="73"/>
      <c r="J40" s="408"/>
      <c r="K40" s="408"/>
      <c r="L40" s="408"/>
      <c r="M40" s="408"/>
      <c r="N40" s="408"/>
      <c r="O40" s="408"/>
      <c r="P40" s="408"/>
      <c r="Q40" s="408"/>
      <c r="R40" s="408"/>
      <c r="S40"/>
      <c r="T40"/>
    </row>
    <row r="41" spans="2:20" x14ac:dyDescent="0.45">
      <c r="B41" s="64"/>
      <c r="C41" s="157"/>
      <c r="D41" s="433" t="str">
        <f>MAX($B$16:B41)&amp;"-"&amp;COUNTA($D$19:D40)+1</f>
        <v>1-22</v>
      </c>
      <c r="E41" s="440" t="s">
        <v>1102</v>
      </c>
      <c r="F41" s="441"/>
      <c r="G41" s="420">
        <f>G38-G39</f>
        <v>0</v>
      </c>
      <c r="H41" s="436">
        <f>H38-H39</f>
        <v>0</v>
      </c>
      <c r="I41" s="436">
        <f>I38-I39</f>
        <v>0</v>
      </c>
      <c r="J41" s="408"/>
      <c r="K41" s="408"/>
      <c r="L41" s="408"/>
      <c r="M41" s="408"/>
      <c r="N41" s="408"/>
      <c r="O41" s="408"/>
      <c r="P41" s="408"/>
      <c r="Q41" s="408"/>
      <c r="R41" s="408"/>
      <c r="S41"/>
      <c r="T41"/>
    </row>
    <row r="42" spans="2:20" x14ac:dyDescent="0.45">
      <c r="B42" s="64"/>
      <c r="C42" s="157"/>
      <c r="D42" s="433" t="str">
        <f>MAX($B$16:B42)&amp;"-"&amp;COUNTA($D$19:D41)+1</f>
        <v>1-23</v>
      </c>
      <c r="E42" s="442" t="s">
        <v>1103</v>
      </c>
      <c r="F42" s="443" t="s">
        <v>1104</v>
      </c>
      <c r="G42" s="444" t="str">
        <f>IFERROR((G38/(G32+G38)),"")</f>
        <v/>
      </c>
      <c r="H42" s="416" t="str">
        <f>IFERROR((H38/(H32+H38)),"")</f>
        <v/>
      </c>
      <c r="I42" s="416" t="str">
        <f>IFERROR((I38/(I32+I38)),"")</f>
        <v/>
      </c>
      <c r="J42" s="408"/>
      <c r="K42" s="408"/>
      <c r="L42" s="408"/>
      <c r="M42" s="408"/>
      <c r="N42" s="408"/>
      <c r="O42" s="408"/>
      <c r="P42" s="408"/>
      <c r="Q42" s="408"/>
      <c r="R42" s="408"/>
      <c r="S42"/>
      <c r="T42"/>
    </row>
    <row r="43" spans="2:20" ht="82.5" x14ac:dyDescent="0.45">
      <c r="B43" s="64"/>
      <c r="C43" s="157"/>
      <c r="D43" s="158" t="str">
        <f>MAX($B$16:B43)&amp;"-"&amp;COUNTA($D$19:D42)+1</f>
        <v>1-24</v>
      </c>
      <c r="E43" s="355" t="s">
        <v>1105</v>
      </c>
      <c r="F43" s="445"/>
      <c r="G43" s="73"/>
      <c r="H43" s="73"/>
      <c r="I43" s="73"/>
      <c r="J43" s="417"/>
      <c r="K43" s="417"/>
      <c r="L43" s="417"/>
      <c r="M43" s="417"/>
      <c r="N43" s="417"/>
      <c r="O43" s="410"/>
      <c r="P43" s="410"/>
      <c r="Q43" s="410"/>
      <c r="R43" s="410"/>
      <c r="S43"/>
      <c r="T43"/>
    </row>
    <row r="44" spans="2:20" ht="33" x14ac:dyDescent="0.45">
      <c r="B44" s="64"/>
      <c r="C44" s="157"/>
      <c r="D44" s="433" t="str">
        <f>MAX($B$16:B44)&amp;"-"&amp;COUNTA($D$19:D43)+1</f>
        <v>1-25</v>
      </c>
      <c r="E44" s="446" t="s">
        <v>1106</v>
      </c>
      <c r="F44" s="447"/>
      <c r="G44" s="678" t="str">
        <f>IFERROR((G34+G36-G22)/G86,"")</f>
        <v/>
      </c>
      <c r="H44" s="678" t="str">
        <f>IFERROR((H34+H36-H22)/H86,"")</f>
        <v/>
      </c>
      <c r="I44" s="678" t="str">
        <f>IFERROR((I34+I36-I22)/I86,"")</f>
        <v/>
      </c>
      <c r="J44" s="408"/>
      <c r="K44" s="408"/>
      <c r="L44" s="408"/>
      <c r="M44" s="408"/>
      <c r="N44" s="241"/>
      <c r="O44" s="408"/>
      <c r="P44" s="408"/>
      <c r="Q44" s="408"/>
      <c r="R44" s="408"/>
      <c r="S44"/>
      <c r="T44"/>
    </row>
    <row r="45" spans="2:20" ht="35.15" customHeight="1" x14ac:dyDescent="0.45">
      <c r="B45"/>
      <c r="C45" s="157"/>
      <c r="D45" s="157"/>
      <c r="E45" s="39"/>
      <c r="F45"/>
      <c r="G45"/>
      <c r="H45"/>
      <c r="I45" s="117"/>
      <c r="J45"/>
      <c r="K45" s="67"/>
      <c r="L45" s="67"/>
      <c r="M45" s="67"/>
      <c r="N45" s="67"/>
      <c r="O45" s="288"/>
      <c r="P45" s="289"/>
      <c r="Q45" s="289"/>
      <c r="R45" s="181"/>
      <c r="S45"/>
      <c r="T45"/>
    </row>
    <row r="46" spans="2:20" ht="25.4" customHeight="1" x14ac:dyDescent="0.45">
      <c r="B46"/>
      <c r="C46"/>
      <c r="D46" s="157"/>
      <c r="E46" s="39"/>
      <c r="F46"/>
      <c r="G46"/>
      <c r="H46"/>
      <c r="I46" s="448"/>
      <c r="J46"/>
      <c r="K46" s="67"/>
      <c r="L46" s="67"/>
      <c r="M46" s="67"/>
      <c r="N46" s="67"/>
      <c r="O46" s="449"/>
      <c r="P46" s="449"/>
      <c r="Q46" s="449"/>
      <c r="R46" s="152"/>
      <c r="S46"/>
      <c r="T46"/>
    </row>
    <row r="47" spans="2:20" ht="25.4" customHeight="1" x14ac:dyDescent="0.45">
      <c r="B47"/>
      <c r="C47"/>
      <c r="D47" s="157"/>
      <c r="E47" s="39"/>
      <c r="F47"/>
      <c r="G47"/>
      <c r="H47"/>
      <c r="I47" s="117"/>
      <c r="J47"/>
      <c r="K47" s="67"/>
      <c r="L47" s="67"/>
      <c r="M47" s="67"/>
      <c r="N47" s="67"/>
      <c r="O47" s="449"/>
      <c r="P47" s="449"/>
      <c r="Q47" s="449"/>
      <c r="R47" s="152"/>
      <c r="S47"/>
      <c r="T47"/>
    </row>
    <row r="48" spans="2:20" ht="25.4" customHeight="1" x14ac:dyDescent="0.45">
      <c r="B48"/>
      <c r="C48"/>
      <c r="D48" s="157"/>
      <c r="E48" s="39"/>
      <c r="F48"/>
      <c r="G48"/>
      <c r="H48"/>
      <c r="I48" s="117"/>
      <c r="J48"/>
      <c r="K48" s="67"/>
      <c r="L48" s="67"/>
      <c r="M48" s="67"/>
      <c r="N48" s="67"/>
      <c r="O48" s="449"/>
      <c r="P48" s="449"/>
      <c r="Q48" s="449"/>
      <c r="R48" s="156"/>
      <c r="S48"/>
      <c r="T48"/>
    </row>
    <row r="49" spans="1:22" x14ac:dyDescent="0.45">
      <c r="A49"/>
      <c r="B49" s="64">
        <f>MAX($B$15:B40)+1</f>
        <v>2</v>
      </c>
      <c r="C49" s="68" t="s">
        <v>1107</v>
      </c>
      <c r="D49" s="157"/>
      <c r="E49" s="39"/>
      <c r="F49"/>
      <c r="G49" t="str">
        <f>G16</f>
        <v>（金額単位：千円）</v>
      </c>
      <c r="H49" t="s">
        <v>1592</v>
      </c>
      <c r="I49" s="117"/>
      <c r="J49"/>
      <c r="K49"/>
      <c r="L49"/>
      <c r="M49"/>
      <c r="N49"/>
      <c r="O49"/>
      <c r="P49"/>
      <c r="Q49"/>
      <c r="R49"/>
      <c r="S49"/>
      <c r="T49"/>
      <c r="U49"/>
      <c r="V49"/>
    </row>
    <row r="50" spans="1:22" x14ac:dyDescent="0.45">
      <c r="A50"/>
      <c r="B50"/>
      <c r="C50"/>
      <c r="D50" s="157"/>
      <c r="E50" s="39"/>
      <c r="F50"/>
      <c r="G50" s="59" t="str">
        <f>G17</f>
        <v>前々期決算期</v>
      </c>
      <c r="H50" s="59" t="str">
        <f t="shared" ref="H50:R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5">
      <c r="A51"/>
      <c r="B51"/>
      <c r="C51"/>
      <c r="D51" s="450"/>
      <c r="E51" s="287"/>
      <c r="F51" s="160"/>
      <c r="G51" s="69" t="str">
        <f>G18</f>
        <v/>
      </c>
      <c r="H51" s="69" t="str">
        <f t="shared" si="2"/>
        <v/>
      </c>
      <c r="I51" s="69" t="str">
        <f t="shared" si="2"/>
        <v/>
      </c>
      <c r="J51" s="69" t="str">
        <f t="shared" si="2"/>
        <v/>
      </c>
      <c r="K51" s="69" t="str">
        <f t="shared" si="2"/>
        <v/>
      </c>
      <c r="L51" s="69" t="str">
        <f t="shared" si="2"/>
        <v/>
      </c>
      <c r="M51" s="69" t="str">
        <f t="shared" si="2"/>
        <v/>
      </c>
      <c r="N51" s="69" t="str">
        <f t="shared" si="2"/>
        <v/>
      </c>
      <c r="O51" s="69" t="str">
        <f t="shared" si="2"/>
        <v/>
      </c>
      <c r="P51" s="69" t="str">
        <f t="shared" si="2"/>
        <v/>
      </c>
      <c r="Q51" s="69" t="str">
        <f t="shared" si="2"/>
        <v/>
      </c>
      <c r="R51" s="69" t="str">
        <f t="shared" si="2"/>
        <v/>
      </c>
      <c r="S51"/>
      <c r="T51"/>
      <c r="U51"/>
      <c r="V51"/>
    </row>
    <row r="52" spans="1:22" ht="18" customHeight="1" x14ac:dyDescent="0.45">
      <c r="A52"/>
      <c r="B52"/>
      <c r="C52"/>
      <c r="D52" s="430"/>
      <c r="E52" s="337"/>
      <c r="F52" s="451"/>
      <c r="G52" s="69">
        <f>G19</f>
        <v>0</v>
      </c>
      <c r="H52" s="155">
        <f t="shared" si="2"/>
        <v>0</v>
      </c>
      <c r="I52" s="155">
        <f t="shared" si="2"/>
        <v>0</v>
      </c>
      <c r="J52" s="155" t="str">
        <f t="shared" si="2"/>
        <v/>
      </c>
      <c r="K52" s="155" t="str">
        <f t="shared" si="2"/>
        <v/>
      </c>
      <c r="L52" s="155" t="str">
        <f t="shared" si="2"/>
        <v/>
      </c>
      <c r="M52" s="155" t="str">
        <f t="shared" si="2"/>
        <v/>
      </c>
      <c r="N52" s="155" t="str">
        <f t="shared" si="2"/>
        <v/>
      </c>
      <c r="O52" s="155" t="str">
        <f t="shared" si="2"/>
        <v/>
      </c>
      <c r="P52" s="155" t="str">
        <f t="shared" si="2"/>
        <v/>
      </c>
      <c r="Q52" s="155" t="str">
        <f t="shared" si="2"/>
        <v/>
      </c>
      <c r="R52" s="155" t="str">
        <f t="shared" si="2"/>
        <v/>
      </c>
      <c r="S52"/>
      <c r="T52"/>
      <c r="U52"/>
      <c r="V52"/>
    </row>
    <row r="53" spans="1:22" ht="29.25" customHeight="1" x14ac:dyDescent="0.45">
      <c r="A53"/>
      <c r="B53"/>
      <c r="C53"/>
      <c r="D53" s="158" t="str">
        <f>MAX($B$16:B53)&amp;"-"&amp;COUNTA($D$51:D51)+1</f>
        <v>2-1</v>
      </c>
      <c r="E53" s="432" t="s">
        <v>1108</v>
      </c>
      <c r="F53" s="159"/>
      <c r="G53" s="73"/>
      <c r="H53" s="73"/>
      <c r="I53" s="73"/>
      <c r="J53" s="73"/>
      <c r="K53" s="73"/>
      <c r="L53" s="73"/>
      <c r="M53" s="73"/>
      <c r="N53" s="73"/>
      <c r="O53" s="73"/>
      <c r="P53" s="73"/>
      <c r="Q53" s="73"/>
      <c r="R53" s="73"/>
      <c r="S53" s="67"/>
      <c r="T53" s="67"/>
      <c r="U53"/>
      <c r="V53"/>
    </row>
    <row r="54" spans="1:22" ht="29.25" customHeight="1" x14ac:dyDescent="0.45">
      <c r="A54"/>
      <c r="B54"/>
      <c r="C54"/>
      <c r="D54" s="433" t="str">
        <f>MAX($B$16:B54)&amp;"-"&amp;COUNTA($D$51:D53)+1</f>
        <v>2-2</v>
      </c>
      <c r="E54" s="452" t="s">
        <v>1109</v>
      </c>
      <c r="F54" s="435" t="s">
        <v>1110</v>
      </c>
      <c r="G54" s="453"/>
      <c r="H54" s="423" t="str">
        <f>IFERROR(IF(OR(G53&lt;0,H53&lt;0),"ー",H53/G53-1),"")</f>
        <v/>
      </c>
      <c r="I54" s="423" t="str">
        <f>IFERROR(IF(OR(H53&lt;0,I53&lt;0),"ー",I53/H53-1),"")</f>
        <v/>
      </c>
      <c r="J54" s="423" t="str">
        <f t="shared" ref="J54:R54" si="3">IFERROR(IF(OR(I53&lt;0,J53&lt;0),"ー",J53/I53-1),"")</f>
        <v/>
      </c>
      <c r="K54" s="423" t="str">
        <f t="shared" si="3"/>
        <v/>
      </c>
      <c r="L54" s="423" t="str">
        <f t="shared" si="3"/>
        <v/>
      </c>
      <c r="M54" s="423" t="str">
        <f t="shared" si="3"/>
        <v/>
      </c>
      <c r="N54" s="411" t="str">
        <f t="shared" si="3"/>
        <v/>
      </c>
      <c r="O54" s="411" t="str">
        <f t="shared" si="3"/>
        <v/>
      </c>
      <c r="P54" s="411" t="str">
        <f t="shared" si="3"/>
        <v/>
      </c>
      <c r="Q54" s="411" t="str">
        <f t="shared" si="3"/>
        <v/>
      </c>
      <c r="R54" s="411" t="str">
        <f t="shared" si="3"/>
        <v/>
      </c>
      <c r="S54" s="67"/>
      <c r="T54" s="67"/>
      <c r="U54"/>
      <c r="V54"/>
    </row>
    <row r="55" spans="1:22" ht="29.25" customHeight="1" x14ac:dyDescent="0.45">
      <c r="A55"/>
      <c r="B55"/>
      <c r="C55"/>
      <c r="D55" s="158" t="str">
        <f>MAX($B$16:B55)&amp;"-"&amp;COUNTA($D$51:D54)+1</f>
        <v>2-3</v>
      </c>
      <c r="E55" s="454" t="s">
        <v>1111</v>
      </c>
      <c r="F55" s="126"/>
      <c r="G55" s="417"/>
      <c r="H55" s="417"/>
      <c r="I55" s="417"/>
      <c r="J55" s="73"/>
      <c r="K55" s="73"/>
      <c r="L55" s="73"/>
      <c r="M55" s="73"/>
      <c r="N55" s="73"/>
      <c r="O55" s="73"/>
      <c r="P55" s="73"/>
      <c r="Q55" s="73"/>
      <c r="R55" s="73"/>
      <c r="S55" s="67"/>
      <c r="T55" s="67"/>
      <c r="U55"/>
      <c r="V55"/>
    </row>
    <row r="56" spans="1:22" ht="29.25" customHeight="1" x14ac:dyDescent="0.45">
      <c r="A56"/>
      <c r="B56"/>
      <c r="C56"/>
      <c r="D56" s="158" t="str">
        <f>MAX($B$16:B56)&amp;"-"&amp;COUNTA($D$51:D55)+1</f>
        <v>2-4</v>
      </c>
      <c r="E56" s="454" t="s">
        <v>1112</v>
      </c>
      <c r="F56" s="126"/>
      <c r="G56" s="417"/>
      <c r="H56" s="417"/>
      <c r="I56" s="417"/>
      <c r="J56" s="73"/>
      <c r="K56" s="73"/>
      <c r="L56" s="73"/>
      <c r="M56" s="73"/>
      <c r="N56" s="73"/>
      <c r="O56" s="73"/>
      <c r="P56" s="73"/>
      <c r="Q56" s="73"/>
      <c r="R56" s="73"/>
      <c r="S56" s="67"/>
      <c r="T56" s="67"/>
      <c r="U56"/>
      <c r="V56"/>
    </row>
    <row r="57" spans="1:22" ht="29.25" customHeight="1" x14ac:dyDescent="0.45">
      <c r="A57"/>
      <c r="B57"/>
      <c r="C57"/>
      <c r="D57" s="433" t="str">
        <f>MAX($B$16:B57)&amp;"-"&amp;COUNTA($D$51:D56)+1</f>
        <v>2-5</v>
      </c>
      <c r="E57" s="434" t="s">
        <v>1113</v>
      </c>
      <c r="F57" s="435"/>
      <c r="G57" s="456">
        <f t="shared" ref="G57:R57" si="4">G53-G55</f>
        <v>0</v>
      </c>
      <c r="H57" s="456">
        <f>H53-H55</f>
        <v>0</v>
      </c>
      <c r="I57" s="456">
        <f>I53-I55</f>
        <v>0</v>
      </c>
      <c r="J57" s="456">
        <f t="shared" si="4"/>
        <v>0</v>
      </c>
      <c r="K57" s="456">
        <f t="shared" si="4"/>
        <v>0</v>
      </c>
      <c r="L57" s="456">
        <f t="shared" si="4"/>
        <v>0</v>
      </c>
      <c r="M57" s="456">
        <f t="shared" si="4"/>
        <v>0</v>
      </c>
      <c r="N57" s="456">
        <f t="shared" si="4"/>
        <v>0</v>
      </c>
      <c r="O57" s="456">
        <f t="shared" si="4"/>
        <v>0</v>
      </c>
      <c r="P57" s="456">
        <f t="shared" si="4"/>
        <v>0</v>
      </c>
      <c r="Q57" s="456">
        <f t="shared" si="4"/>
        <v>0</v>
      </c>
      <c r="R57" s="456">
        <f t="shared" si="4"/>
        <v>0</v>
      </c>
      <c r="S57" s="67"/>
      <c r="T57" s="67"/>
      <c r="U57"/>
      <c r="V57"/>
    </row>
    <row r="58" spans="1:22" ht="29.25" customHeight="1" x14ac:dyDescent="0.45">
      <c r="A58"/>
      <c r="B58"/>
      <c r="C58"/>
      <c r="D58" s="433" t="str">
        <f>MAX($B$16:B58)&amp;"-"&amp;COUNTA($D$51:D57)+1</f>
        <v>2-6</v>
      </c>
      <c r="E58" s="452" t="s">
        <v>1114</v>
      </c>
      <c r="F58" s="435" t="s">
        <v>1115</v>
      </c>
      <c r="G58" s="412">
        <f>IFERROR(G$57/G$53,0)</f>
        <v>0</v>
      </c>
      <c r="H58" s="412">
        <f t="shared" ref="H58:R58" si="5">IFERROR(H$57/H$53,0)</f>
        <v>0</v>
      </c>
      <c r="I58" s="412">
        <f>IFERROR(I$57/I$53,0)</f>
        <v>0</v>
      </c>
      <c r="J58" s="412">
        <f t="shared" si="5"/>
        <v>0</v>
      </c>
      <c r="K58" s="412">
        <f t="shared" si="5"/>
        <v>0</v>
      </c>
      <c r="L58" s="412">
        <f t="shared" si="5"/>
        <v>0</v>
      </c>
      <c r="M58" s="412">
        <f t="shared" si="5"/>
        <v>0</v>
      </c>
      <c r="N58" s="412">
        <f t="shared" si="5"/>
        <v>0</v>
      </c>
      <c r="O58" s="412">
        <f t="shared" si="5"/>
        <v>0</v>
      </c>
      <c r="P58" s="412">
        <f t="shared" si="5"/>
        <v>0</v>
      </c>
      <c r="Q58" s="412">
        <f t="shared" si="5"/>
        <v>0</v>
      </c>
      <c r="R58" s="412">
        <f t="shared" si="5"/>
        <v>0</v>
      </c>
      <c r="S58" s="67"/>
      <c r="T58" s="67"/>
      <c r="U58"/>
      <c r="V58"/>
    </row>
    <row r="59" spans="1:22" ht="29.25" customHeight="1" x14ac:dyDescent="0.45">
      <c r="A59"/>
      <c r="B59"/>
      <c r="C59"/>
      <c r="D59" s="158" t="str">
        <f>MAX($B$16:B59)&amp;"-"&amp;COUNTA($D$51:D58)+1</f>
        <v>2-7</v>
      </c>
      <c r="E59" s="455" t="s">
        <v>1116</v>
      </c>
      <c r="F59" s="159"/>
      <c r="G59" s="413"/>
      <c r="H59" s="413"/>
      <c r="I59" s="413"/>
      <c r="J59" s="73"/>
      <c r="K59" s="73"/>
      <c r="L59" s="73"/>
      <c r="M59" s="73"/>
      <c r="N59" s="73"/>
      <c r="O59" s="73"/>
      <c r="P59" s="73"/>
      <c r="Q59" s="413"/>
      <c r="R59" s="413"/>
      <c r="S59" s="67"/>
      <c r="T59" s="67"/>
      <c r="U59"/>
      <c r="V59"/>
    </row>
    <row r="60" spans="1:22" ht="29.25" customHeight="1" x14ac:dyDescent="0.45">
      <c r="A60"/>
      <c r="B60"/>
      <c r="C60"/>
      <c r="D60" s="433" t="str">
        <f>MAX($B$16:B60)&amp;"-"&amp;COUNTA($D$51:D59)+1</f>
        <v>2-8</v>
      </c>
      <c r="E60" s="452" t="s">
        <v>1117</v>
      </c>
      <c r="F60" s="435"/>
      <c r="G60" s="414">
        <f>G61+G62</f>
        <v>0</v>
      </c>
      <c r="H60" s="414">
        <f t="shared" ref="H60:R60" si="6">H61+H62</f>
        <v>0</v>
      </c>
      <c r="I60" s="414">
        <f t="shared" si="6"/>
        <v>0</v>
      </c>
      <c r="J60" s="414">
        <f t="shared" si="6"/>
        <v>0</v>
      </c>
      <c r="K60" s="414">
        <f t="shared" si="6"/>
        <v>0</v>
      </c>
      <c r="L60" s="414">
        <f t="shared" si="6"/>
        <v>0</v>
      </c>
      <c r="M60" s="414">
        <f t="shared" si="6"/>
        <v>0</v>
      </c>
      <c r="N60" s="414">
        <f t="shared" si="6"/>
        <v>0</v>
      </c>
      <c r="O60" s="414">
        <f t="shared" si="6"/>
        <v>0</v>
      </c>
      <c r="P60" s="414">
        <f t="shared" si="6"/>
        <v>0</v>
      </c>
      <c r="Q60" s="414">
        <f t="shared" si="6"/>
        <v>0</v>
      </c>
      <c r="R60" s="414">
        <f t="shared" si="6"/>
        <v>0</v>
      </c>
      <c r="S60" s="67"/>
      <c r="T60" s="67"/>
      <c r="U60"/>
      <c r="V60"/>
    </row>
    <row r="61" spans="1:22" ht="29.25" customHeight="1" x14ac:dyDescent="0.45">
      <c r="A61"/>
      <c r="B61"/>
      <c r="C61"/>
      <c r="D61" s="158" t="str">
        <f>MAX($B$16:B61)&amp;"-"&amp;COUNTA($D$51:D60)+1</f>
        <v>2-9</v>
      </c>
      <c r="E61" s="455" t="s">
        <v>1118</v>
      </c>
      <c r="F61" s="159"/>
      <c r="G61" s="413"/>
      <c r="H61" s="413"/>
      <c r="I61" s="413"/>
      <c r="J61" s="73"/>
      <c r="K61" s="73"/>
      <c r="L61" s="73"/>
      <c r="M61" s="73"/>
      <c r="N61" s="73"/>
      <c r="O61" s="73"/>
      <c r="P61" s="73"/>
      <c r="Q61" s="415"/>
      <c r="R61" s="415"/>
      <c r="S61" s="67"/>
      <c r="T61" s="67"/>
      <c r="U61"/>
      <c r="V61"/>
    </row>
    <row r="62" spans="1:22" ht="29.25" customHeight="1" x14ac:dyDescent="0.45">
      <c r="A62"/>
      <c r="B62"/>
      <c r="C62"/>
      <c r="D62" s="158" t="str">
        <f>MAX($B$16:B62)&amp;"-"&amp;COUNTA($D$51:D61)+1</f>
        <v>2-10</v>
      </c>
      <c r="E62" s="455" t="s">
        <v>1119</v>
      </c>
      <c r="F62" s="159"/>
      <c r="G62" s="413"/>
      <c r="H62" s="413"/>
      <c r="I62" s="413"/>
      <c r="J62" s="73"/>
      <c r="K62" s="73"/>
      <c r="L62" s="73"/>
      <c r="M62" s="73"/>
      <c r="N62" s="73"/>
      <c r="O62" s="73"/>
      <c r="P62" s="73"/>
      <c r="Q62" s="415"/>
      <c r="R62" s="415"/>
      <c r="S62" s="67"/>
      <c r="T62" s="67"/>
      <c r="U62"/>
      <c r="V62"/>
    </row>
    <row r="63" spans="1:22" ht="29.25" customHeight="1" x14ac:dyDescent="0.45">
      <c r="A63"/>
      <c r="B63"/>
      <c r="C63"/>
      <c r="D63" s="433" t="str">
        <f>MAX($B$16:B63)&amp;"-"&amp;COUNTA($D$51:D62)+1</f>
        <v>2-11</v>
      </c>
      <c r="E63" s="452" t="s">
        <v>1120</v>
      </c>
      <c r="F63" s="435"/>
      <c r="G63" s="414">
        <f>G64+G65</f>
        <v>0</v>
      </c>
      <c r="H63" s="414">
        <f t="shared" ref="H63:R63" si="7">H64+H65</f>
        <v>0</v>
      </c>
      <c r="I63" s="414">
        <f t="shared" si="7"/>
        <v>0</v>
      </c>
      <c r="J63" s="414">
        <f t="shared" si="7"/>
        <v>0</v>
      </c>
      <c r="K63" s="414">
        <f t="shared" si="7"/>
        <v>0</v>
      </c>
      <c r="L63" s="414">
        <f t="shared" si="7"/>
        <v>0</v>
      </c>
      <c r="M63" s="414">
        <f t="shared" si="7"/>
        <v>0</v>
      </c>
      <c r="N63" s="414">
        <f t="shared" si="7"/>
        <v>0</v>
      </c>
      <c r="O63" s="414">
        <f t="shared" si="7"/>
        <v>0</v>
      </c>
      <c r="P63" s="414">
        <f t="shared" si="7"/>
        <v>0</v>
      </c>
      <c r="Q63" s="414">
        <f t="shared" si="7"/>
        <v>0</v>
      </c>
      <c r="R63" s="414">
        <f t="shared" si="7"/>
        <v>0</v>
      </c>
      <c r="S63" s="67"/>
      <c r="T63" s="67"/>
      <c r="U63"/>
      <c r="V63"/>
    </row>
    <row r="64" spans="1:22" ht="29.25" customHeight="1" x14ac:dyDescent="0.45">
      <c r="A64"/>
      <c r="B64"/>
      <c r="C64"/>
      <c r="D64" s="158" t="str">
        <f>MAX($B$16:B64)&amp;"-"&amp;COUNTA($D$51:D63)+1</f>
        <v>2-12</v>
      </c>
      <c r="E64" s="162" t="s">
        <v>1121</v>
      </c>
      <c r="F64" s="159"/>
      <c r="G64" s="413"/>
      <c r="H64" s="413"/>
      <c r="I64" s="413"/>
      <c r="J64" s="73"/>
      <c r="K64" s="73"/>
      <c r="L64" s="73"/>
      <c r="M64" s="73"/>
      <c r="N64" s="73"/>
      <c r="O64" s="73"/>
      <c r="P64" s="73"/>
      <c r="Q64" s="415"/>
      <c r="R64" s="415"/>
      <c r="S64" s="67"/>
      <c r="T64" s="67"/>
      <c r="U64"/>
      <c r="V64"/>
    </row>
    <row r="65" spans="1:22" ht="29.25" customHeight="1" x14ac:dyDescent="0.45">
      <c r="A65"/>
      <c r="B65"/>
      <c r="C65"/>
      <c r="D65" s="158" t="str">
        <f>MAX($B$16:B65)&amp;"-"&amp;COUNTA($D$51:D64)+1</f>
        <v>2-13</v>
      </c>
      <c r="E65" s="162" t="s">
        <v>1122</v>
      </c>
      <c r="F65" s="159"/>
      <c r="G65" s="413"/>
      <c r="H65" s="413"/>
      <c r="I65" s="413"/>
      <c r="J65" s="73"/>
      <c r="K65" s="73"/>
      <c r="L65" s="73"/>
      <c r="M65" s="73"/>
      <c r="N65" s="73"/>
      <c r="O65" s="73"/>
      <c r="P65" s="73"/>
      <c r="Q65" s="415"/>
      <c r="R65" s="415"/>
      <c r="S65" s="67"/>
      <c r="T65" s="67"/>
      <c r="U65"/>
      <c r="V65"/>
    </row>
    <row r="66" spans="1:22" ht="29.25" customHeight="1" x14ac:dyDescent="0.45">
      <c r="A66"/>
      <c r="B66"/>
      <c r="C66"/>
      <c r="D66" s="158" t="str">
        <f>MAX($B$16:B66)&amp;"-"&amp;COUNTA($D$51:D65)+1</f>
        <v>2-14</v>
      </c>
      <c r="E66" s="454" t="s">
        <v>1112</v>
      </c>
      <c r="F66" s="126"/>
      <c r="G66" s="413"/>
      <c r="H66" s="413"/>
      <c r="I66" s="413"/>
      <c r="J66" s="73"/>
      <c r="K66" s="73"/>
      <c r="L66" s="73"/>
      <c r="M66" s="73"/>
      <c r="N66" s="73"/>
      <c r="O66" s="73"/>
      <c r="P66" s="73"/>
      <c r="Q66" s="413"/>
      <c r="R66" s="413"/>
      <c r="S66" s="67"/>
      <c r="T66" s="67"/>
      <c r="U66"/>
      <c r="V66"/>
    </row>
    <row r="67" spans="1:22" ht="29.25" customHeight="1" x14ac:dyDescent="0.45">
      <c r="A67"/>
      <c r="B67"/>
      <c r="C67"/>
      <c r="D67" s="158" t="str">
        <f>MAX($B$16:B67)&amp;"-"&amp;COUNTA($D$51:D66)+1</f>
        <v>2-15</v>
      </c>
      <c r="E67" s="454" t="s">
        <v>1123</v>
      </c>
      <c r="F67" s="126"/>
      <c r="G67" s="413"/>
      <c r="H67" s="413"/>
      <c r="I67" s="413"/>
      <c r="J67" s="73"/>
      <c r="K67" s="73"/>
      <c r="L67" s="73"/>
      <c r="M67" s="73"/>
      <c r="N67" s="73"/>
      <c r="O67" s="73"/>
      <c r="P67" s="73"/>
      <c r="Q67" s="413"/>
      <c r="R67" s="413"/>
      <c r="S67" s="67"/>
      <c r="T67" s="67"/>
      <c r="U67"/>
      <c r="V67"/>
    </row>
    <row r="68" spans="1:22" ht="29.25" customHeight="1" x14ac:dyDescent="0.45">
      <c r="A68"/>
      <c r="B68"/>
      <c r="C68"/>
      <c r="D68" s="433" t="str">
        <f>MAX($B$16:B68)&amp;"-"&amp;COUNTA($D$51:D67)+1</f>
        <v>2-16</v>
      </c>
      <c r="E68" s="434" t="s">
        <v>1124</v>
      </c>
      <c r="F68" s="435"/>
      <c r="G68" s="500">
        <f>G57-G59</f>
        <v>0</v>
      </c>
      <c r="H68" s="500">
        <f t="shared" ref="H68:R68" si="8">H57-H59</f>
        <v>0</v>
      </c>
      <c r="I68" s="500">
        <f t="shared" si="8"/>
        <v>0</v>
      </c>
      <c r="J68" s="500">
        <f t="shared" si="8"/>
        <v>0</v>
      </c>
      <c r="K68" s="500">
        <f t="shared" si="8"/>
        <v>0</v>
      </c>
      <c r="L68" s="500">
        <f t="shared" si="8"/>
        <v>0</v>
      </c>
      <c r="M68" s="500">
        <f t="shared" si="8"/>
        <v>0</v>
      </c>
      <c r="N68" s="500">
        <f t="shared" si="8"/>
        <v>0</v>
      </c>
      <c r="O68" s="500">
        <f t="shared" si="8"/>
        <v>0</v>
      </c>
      <c r="P68" s="500">
        <f t="shared" si="8"/>
        <v>0</v>
      </c>
      <c r="Q68" s="500">
        <f t="shared" si="8"/>
        <v>0</v>
      </c>
      <c r="R68" s="500">
        <f t="shared" si="8"/>
        <v>0</v>
      </c>
      <c r="S68" s="67"/>
      <c r="T68" s="67"/>
      <c r="U68"/>
      <c r="V68"/>
    </row>
    <row r="69" spans="1:22" ht="29.25" customHeight="1" x14ac:dyDescent="0.45">
      <c r="A69"/>
      <c r="B69"/>
      <c r="C69"/>
      <c r="D69" s="433" t="str">
        <f>MAX($B$16:B69)&amp;"-"&amp;COUNTA($D$51:D68)+1</f>
        <v>2-17</v>
      </c>
      <c r="E69" s="452" t="s">
        <v>1125</v>
      </c>
      <c r="F69" s="435" t="s">
        <v>1110</v>
      </c>
      <c r="G69" s="416">
        <f>IFERROR(G$68/G$53,0)</f>
        <v>0</v>
      </c>
      <c r="H69" s="416">
        <f t="shared" ref="H69:R69" si="9">IFERROR(H$68/H$53,0)</f>
        <v>0</v>
      </c>
      <c r="I69" s="416">
        <f t="shared" si="9"/>
        <v>0</v>
      </c>
      <c r="J69" s="416">
        <f t="shared" si="9"/>
        <v>0</v>
      </c>
      <c r="K69" s="416">
        <f t="shared" si="9"/>
        <v>0</v>
      </c>
      <c r="L69" s="416">
        <f t="shared" si="9"/>
        <v>0</v>
      </c>
      <c r="M69" s="416">
        <f t="shared" si="9"/>
        <v>0</v>
      </c>
      <c r="N69" s="416">
        <f t="shared" si="9"/>
        <v>0</v>
      </c>
      <c r="O69" s="416">
        <f t="shared" si="9"/>
        <v>0</v>
      </c>
      <c r="P69" s="416">
        <f t="shared" si="9"/>
        <v>0</v>
      </c>
      <c r="Q69" s="416">
        <f t="shared" si="9"/>
        <v>0</v>
      </c>
      <c r="R69" s="416">
        <f t="shared" si="9"/>
        <v>0</v>
      </c>
      <c r="S69" s="67"/>
      <c r="T69" s="67"/>
      <c r="U69"/>
      <c r="V69"/>
    </row>
    <row r="70" spans="1:22" ht="29.25" customHeight="1" x14ac:dyDescent="0.45">
      <c r="A70"/>
      <c r="B70"/>
      <c r="C70"/>
      <c r="D70" s="158" t="str">
        <f>MAX($B$16:B70)&amp;"-"&amp;COUNTA($D$51:D69)+1</f>
        <v>2-18</v>
      </c>
      <c r="E70" s="454" t="s">
        <v>1126</v>
      </c>
      <c r="F70" s="126"/>
      <c r="G70" s="417"/>
      <c r="H70" s="417"/>
      <c r="I70" s="417"/>
      <c r="J70" s="73"/>
      <c r="K70" s="73"/>
      <c r="L70" s="73"/>
      <c r="M70" s="73"/>
      <c r="N70" s="73"/>
      <c r="O70" s="73"/>
      <c r="P70" s="73"/>
      <c r="Q70" s="417"/>
      <c r="R70" s="417"/>
      <c r="S70" s="67"/>
      <c r="T70" s="67"/>
      <c r="U70"/>
      <c r="V70"/>
    </row>
    <row r="71" spans="1:22" ht="29.25" customHeight="1" x14ac:dyDescent="0.45">
      <c r="A71"/>
      <c r="B71"/>
      <c r="C71"/>
      <c r="D71" s="158" t="str">
        <f>MAX($B$16:B71)&amp;"-"&amp;COUNTA($D$51:D70)+1</f>
        <v>2-19</v>
      </c>
      <c r="E71" s="454" t="s">
        <v>1127</v>
      </c>
      <c r="F71" s="126"/>
      <c r="G71" s="417"/>
      <c r="H71" s="417"/>
      <c r="I71" s="417"/>
      <c r="J71" s="73"/>
      <c r="K71" s="73"/>
      <c r="L71" s="73"/>
      <c r="M71" s="73"/>
      <c r="N71" s="73"/>
      <c r="O71" s="73"/>
      <c r="P71" s="73"/>
      <c r="Q71" s="417"/>
      <c r="R71" s="417"/>
      <c r="S71" s="67"/>
      <c r="T71" s="67"/>
      <c r="U71"/>
      <c r="V71"/>
    </row>
    <row r="72" spans="1:22" ht="29.25" customHeight="1" x14ac:dyDescent="0.45">
      <c r="A72"/>
      <c r="B72"/>
      <c r="C72"/>
      <c r="D72" s="158" t="str">
        <f>MAX($B$16:B72)&amp;"-"&amp;COUNTA($D$51:D71)+1</f>
        <v>2-20</v>
      </c>
      <c r="E72" s="454" t="s">
        <v>1128</v>
      </c>
      <c r="F72" s="126"/>
      <c r="G72" s="417"/>
      <c r="H72" s="417"/>
      <c r="I72" s="417"/>
      <c r="J72" s="73"/>
      <c r="K72" s="73"/>
      <c r="L72" s="73"/>
      <c r="M72" s="73"/>
      <c r="N72" s="73"/>
      <c r="O72" s="73"/>
      <c r="P72" s="73"/>
      <c r="Q72" s="417"/>
      <c r="R72" s="417"/>
      <c r="S72" s="67"/>
      <c r="T72" s="67"/>
      <c r="U72"/>
      <c r="V72"/>
    </row>
    <row r="73" spans="1:22" ht="29.25" customHeight="1" x14ac:dyDescent="0.45">
      <c r="A73"/>
      <c r="B73"/>
      <c r="C73"/>
      <c r="D73" s="158" t="str">
        <f>MAX($B$16:B73)&amp;"-"&amp;COUNTA($D$51:D72)+1</f>
        <v>2-21</v>
      </c>
      <c r="E73" s="432" t="s">
        <v>1129</v>
      </c>
      <c r="F73" s="159"/>
      <c r="G73" s="73"/>
      <c r="H73" s="73"/>
      <c r="I73" s="73"/>
      <c r="J73" s="73"/>
      <c r="K73" s="73"/>
      <c r="L73" s="73"/>
      <c r="M73" s="73"/>
      <c r="N73" s="73"/>
      <c r="O73" s="73"/>
      <c r="P73" s="73"/>
      <c r="Q73" s="73"/>
      <c r="R73" s="73"/>
      <c r="S73" s="67"/>
      <c r="T73" s="67"/>
      <c r="U73"/>
      <c r="V73"/>
    </row>
    <row r="74" spans="1:22" ht="29.25" customHeight="1" x14ac:dyDescent="0.45">
      <c r="A74"/>
      <c r="B74"/>
      <c r="C74" s="35"/>
      <c r="D74" s="158" t="str">
        <f>MAX($B$16:B74)&amp;"-"&amp;COUNTA($D$51:D73)+1</f>
        <v>2-22</v>
      </c>
      <c r="E74" s="432" t="s">
        <v>1130</v>
      </c>
      <c r="F74" s="159"/>
      <c r="G74" s="73"/>
      <c r="H74" s="73"/>
      <c r="I74" s="73"/>
      <c r="J74" s="73"/>
      <c r="K74" s="73"/>
      <c r="L74" s="73"/>
      <c r="M74" s="73"/>
      <c r="N74" s="73"/>
      <c r="O74" s="73"/>
      <c r="P74" s="73"/>
      <c r="Q74" s="73"/>
      <c r="R74" s="73"/>
      <c r="S74"/>
      <c r="T74"/>
      <c r="U74"/>
      <c r="V74"/>
    </row>
    <row r="75" spans="1:22" ht="29.25" customHeight="1" x14ac:dyDescent="0.45">
      <c r="A75"/>
      <c r="B75"/>
      <c r="C75" s="35"/>
      <c r="D75" s="433" t="str">
        <f>MAX($B$16:B75)&amp;"-"&amp;COUNTA($D$51:D74)+1</f>
        <v>2-23</v>
      </c>
      <c r="E75" s="434" t="s">
        <v>1131</v>
      </c>
      <c r="F75" s="435"/>
      <c r="G75" s="500">
        <f>G56+G66</f>
        <v>0</v>
      </c>
      <c r="H75" s="500">
        <f t="shared" ref="H75:R75" si="10">H56+H66</f>
        <v>0</v>
      </c>
      <c r="I75" s="500">
        <f t="shared" si="10"/>
        <v>0</v>
      </c>
      <c r="J75" s="500">
        <f t="shared" si="10"/>
        <v>0</v>
      </c>
      <c r="K75" s="500">
        <f t="shared" si="10"/>
        <v>0</v>
      </c>
      <c r="L75" s="500">
        <f t="shared" si="10"/>
        <v>0</v>
      </c>
      <c r="M75" s="500">
        <f t="shared" si="10"/>
        <v>0</v>
      </c>
      <c r="N75" s="500">
        <f t="shared" si="10"/>
        <v>0</v>
      </c>
      <c r="O75" s="500">
        <f t="shared" si="10"/>
        <v>0</v>
      </c>
      <c r="P75" s="500">
        <f t="shared" si="10"/>
        <v>0</v>
      </c>
      <c r="Q75" s="500">
        <f t="shared" si="10"/>
        <v>0</v>
      </c>
      <c r="R75" s="500">
        <f t="shared" si="10"/>
        <v>0</v>
      </c>
      <c r="S75"/>
      <c r="T75"/>
      <c r="U75"/>
      <c r="V75"/>
    </row>
    <row r="76" spans="1:22" ht="29.25" customHeight="1" x14ac:dyDescent="0.45">
      <c r="A76"/>
      <c r="B76"/>
      <c r="C76" s="35"/>
      <c r="D76" s="433" t="str">
        <f>MAX($B$16:B76)&amp;"-"&amp;COUNTA($D$51:D75)+1</f>
        <v>2-24</v>
      </c>
      <c r="E76" s="70" t="s">
        <v>1132</v>
      </c>
      <c r="F76" s="435"/>
      <c r="G76" s="456">
        <f>+G68+G73+G74+G75</f>
        <v>0</v>
      </c>
      <c r="H76" s="418">
        <f t="shared" ref="H76:R76" si="11">+H68+H73+H74+H75</f>
        <v>0</v>
      </c>
      <c r="I76" s="457">
        <f t="shared" si="11"/>
        <v>0</v>
      </c>
      <c r="J76" s="418">
        <f t="shared" si="11"/>
        <v>0</v>
      </c>
      <c r="K76" s="418">
        <f t="shared" si="11"/>
        <v>0</v>
      </c>
      <c r="L76" s="418">
        <f t="shared" si="11"/>
        <v>0</v>
      </c>
      <c r="M76" s="418">
        <f t="shared" si="11"/>
        <v>0</v>
      </c>
      <c r="N76" s="418">
        <f t="shared" si="11"/>
        <v>0</v>
      </c>
      <c r="O76" s="418">
        <f t="shared" si="11"/>
        <v>0</v>
      </c>
      <c r="P76" s="418">
        <f>+P68+P73+P74+P75</f>
        <v>0</v>
      </c>
      <c r="Q76" s="418">
        <f t="shared" si="11"/>
        <v>0</v>
      </c>
      <c r="R76" s="418">
        <f t="shared" si="11"/>
        <v>0</v>
      </c>
      <c r="S76"/>
      <c r="T76"/>
      <c r="U76"/>
      <c r="V76"/>
    </row>
    <row r="77" spans="1:22" ht="29.25" customHeight="1" x14ac:dyDescent="0.45">
      <c r="A77"/>
      <c r="B77"/>
      <c r="C77" s="35"/>
      <c r="D77" s="433" t="str">
        <f>MAX($B$16:B77)&amp;"-"&amp;COUNTA($D$51:D76)+1</f>
        <v>2-25</v>
      </c>
      <c r="E77" s="452" t="s">
        <v>1133</v>
      </c>
      <c r="F77" s="435"/>
      <c r="G77" s="458"/>
      <c r="H77" s="581" t="str">
        <f t="shared" ref="H77:R77" si="12">IFERROR(IF(OR(G76&lt;0,H76&lt;0),"ー",H76/G76-1),"")</f>
        <v/>
      </c>
      <c r="I77" s="581" t="str">
        <f t="shared" si="12"/>
        <v/>
      </c>
      <c r="J77" s="581" t="str">
        <f t="shared" si="12"/>
        <v/>
      </c>
      <c r="K77" s="581" t="str">
        <f t="shared" si="12"/>
        <v/>
      </c>
      <c r="L77" s="581" t="str">
        <f t="shared" si="12"/>
        <v/>
      </c>
      <c r="M77" s="581" t="str">
        <f t="shared" si="12"/>
        <v/>
      </c>
      <c r="N77" s="581" t="str">
        <f t="shared" si="12"/>
        <v/>
      </c>
      <c r="O77" s="581" t="str">
        <f t="shared" si="12"/>
        <v/>
      </c>
      <c r="P77" s="581" t="str">
        <f t="shared" si="12"/>
        <v/>
      </c>
      <c r="Q77" s="581" t="str">
        <f t="shared" si="12"/>
        <v/>
      </c>
      <c r="R77" s="581" t="str">
        <f t="shared" si="12"/>
        <v/>
      </c>
      <c r="S77"/>
      <c r="T77"/>
      <c r="U77"/>
      <c r="V77"/>
    </row>
    <row r="78" spans="1:22" ht="29.25" customHeight="1" x14ac:dyDescent="0.45">
      <c r="A78"/>
      <c r="B78"/>
      <c r="C78" s="35"/>
      <c r="D78" s="433" t="str">
        <f>MAX($B$16:B78)&amp;"-"&amp;COUNTA($D$51:D77)+1</f>
        <v>2-26</v>
      </c>
      <c r="E78" s="459" t="s">
        <v>1134</v>
      </c>
      <c r="F78" s="435" t="s">
        <v>1110</v>
      </c>
      <c r="G78" s="416">
        <f>IFERROR(G$76/G$53,0)</f>
        <v>0</v>
      </c>
      <c r="H78" s="416">
        <f t="shared" ref="H78:R78" si="13">IFERROR(H$76/H$53,0)</f>
        <v>0</v>
      </c>
      <c r="I78" s="416">
        <f t="shared" si="13"/>
        <v>0</v>
      </c>
      <c r="J78" s="416">
        <f t="shared" si="13"/>
        <v>0</v>
      </c>
      <c r="K78" s="416">
        <f t="shared" si="13"/>
        <v>0</v>
      </c>
      <c r="L78" s="416">
        <f t="shared" si="13"/>
        <v>0</v>
      </c>
      <c r="M78" s="416">
        <f t="shared" si="13"/>
        <v>0</v>
      </c>
      <c r="N78" s="416">
        <f t="shared" si="13"/>
        <v>0</v>
      </c>
      <c r="O78" s="416">
        <f t="shared" si="13"/>
        <v>0</v>
      </c>
      <c r="P78" s="416">
        <f t="shared" si="13"/>
        <v>0</v>
      </c>
      <c r="Q78" s="416">
        <f t="shared" si="13"/>
        <v>0</v>
      </c>
      <c r="R78" s="416">
        <f t="shared" si="13"/>
        <v>0</v>
      </c>
      <c r="S78"/>
      <c r="T78"/>
      <c r="U78"/>
      <c r="V78"/>
    </row>
    <row r="79" spans="1:22" ht="29.25" customHeight="1" x14ac:dyDescent="0.45">
      <c r="A79"/>
      <c r="B79"/>
      <c r="C79" s="35"/>
      <c r="D79" s="158" t="str">
        <f>MAX($B$16:B79)&amp;"-"&amp;COUNTA($D$51:D78)+1</f>
        <v>2-27</v>
      </c>
      <c r="E79" s="72" t="s">
        <v>1135</v>
      </c>
      <c r="F79" s="338" t="s">
        <v>1136</v>
      </c>
      <c r="G79" s="73"/>
      <c r="H79" s="73"/>
      <c r="I79" s="73"/>
      <c r="J79" s="73"/>
      <c r="K79" s="73"/>
      <c r="L79" s="73"/>
      <c r="M79" s="73"/>
      <c r="N79" s="73"/>
      <c r="O79" s="73"/>
      <c r="P79" s="73"/>
      <c r="Q79" s="73"/>
      <c r="R79" s="73"/>
      <c r="S79"/>
      <c r="T79"/>
      <c r="U79"/>
      <c r="V79"/>
    </row>
    <row r="80" spans="1:22" ht="29.25" customHeight="1" x14ac:dyDescent="0.45">
      <c r="A80"/>
      <c r="B80"/>
      <c r="C80" s="35"/>
      <c r="D80" s="158" t="str">
        <f>MAX($B$16:B80)&amp;"-"&amp;COUNTA($D$51:D79)+1</f>
        <v>2-28</v>
      </c>
      <c r="E80" s="72" t="s">
        <v>1137</v>
      </c>
      <c r="F80" s="159" t="s">
        <v>1136</v>
      </c>
      <c r="G80" s="73"/>
      <c r="H80" s="73"/>
      <c r="I80" s="73"/>
      <c r="J80" s="73"/>
      <c r="K80" s="73"/>
      <c r="L80" s="73"/>
      <c r="M80" s="73"/>
      <c r="N80" s="73"/>
      <c r="O80" s="73"/>
      <c r="P80" s="73"/>
      <c r="Q80" s="73"/>
      <c r="R80" s="73"/>
      <c r="S80"/>
      <c r="T80"/>
      <c r="U80"/>
      <c r="V80"/>
    </row>
    <row r="81" spans="2:19" ht="29.25" customHeight="1" x14ac:dyDescent="0.45">
      <c r="B81"/>
      <c r="C81" s="35"/>
      <c r="D81" s="433" t="str">
        <f>MAX($B$16:B81)&amp;"-"&amp;COUNTA($D$51:D80)+1</f>
        <v>2-29</v>
      </c>
      <c r="E81" s="70" t="s">
        <v>1138</v>
      </c>
      <c r="F81" s="460" t="s">
        <v>1139</v>
      </c>
      <c r="G81" s="456">
        <f>IFERROR(IF(G79=0,0,+G73/G79),"")</f>
        <v>0</v>
      </c>
      <c r="H81" s="418">
        <f t="shared" ref="H81:R81" si="14">IFERROR(IF(H79=0,0,+H73/H79),"")</f>
        <v>0</v>
      </c>
      <c r="I81" s="457">
        <f t="shared" si="14"/>
        <v>0</v>
      </c>
      <c r="J81" s="418">
        <f t="shared" si="14"/>
        <v>0</v>
      </c>
      <c r="K81" s="418">
        <f t="shared" si="14"/>
        <v>0</v>
      </c>
      <c r="L81" s="418">
        <f t="shared" si="14"/>
        <v>0</v>
      </c>
      <c r="M81" s="418">
        <f t="shared" si="14"/>
        <v>0</v>
      </c>
      <c r="N81" s="418">
        <f t="shared" si="14"/>
        <v>0</v>
      </c>
      <c r="O81" s="418">
        <f t="shared" si="14"/>
        <v>0</v>
      </c>
      <c r="P81" s="418">
        <f t="shared" si="14"/>
        <v>0</v>
      </c>
      <c r="Q81" s="418">
        <f t="shared" si="14"/>
        <v>0</v>
      </c>
      <c r="R81" s="418">
        <f t="shared" si="14"/>
        <v>0</v>
      </c>
      <c r="S81"/>
    </row>
    <row r="82" spans="2:19" ht="29.25" customHeight="1" x14ac:dyDescent="0.45">
      <c r="B82"/>
      <c r="C82" s="35"/>
      <c r="D82" s="433" t="str">
        <f>MAX($B$16:B82)&amp;"-"&amp;COUNTA($D$51:D81)+1</f>
        <v>2-30</v>
      </c>
      <c r="E82" s="70" t="s">
        <v>1140</v>
      </c>
      <c r="F82" s="460" t="s">
        <v>1141</v>
      </c>
      <c r="G82" s="461"/>
      <c r="H82" s="574" t="str">
        <f t="shared" ref="H82:R82" si="15">IFERROR((H81-G81)/G81,"")</f>
        <v/>
      </c>
      <c r="I82" s="582" t="str">
        <f t="shared" si="15"/>
        <v/>
      </c>
      <c r="J82" s="574" t="str">
        <f t="shared" si="15"/>
        <v/>
      </c>
      <c r="K82" s="574" t="str">
        <f t="shared" si="15"/>
        <v/>
      </c>
      <c r="L82" s="574" t="str">
        <f t="shared" si="15"/>
        <v/>
      </c>
      <c r="M82" s="574" t="str">
        <f t="shared" si="15"/>
        <v/>
      </c>
      <c r="N82" s="574" t="str">
        <f t="shared" si="15"/>
        <v/>
      </c>
      <c r="O82" s="574" t="str">
        <f t="shared" si="15"/>
        <v/>
      </c>
      <c r="P82" s="574" t="str">
        <f t="shared" si="15"/>
        <v/>
      </c>
      <c r="Q82" s="574" t="str">
        <f t="shared" si="15"/>
        <v/>
      </c>
      <c r="R82" s="574" t="str">
        <f t="shared" si="15"/>
        <v/>
      </c>
      <c r="S82"/>
    </row>
    <row r="83" spans="2:19" ht="29.25" customHeight="1" x14ac:dyDescent="0.45">
      <c r="B83"/>
      <c r="C83" s="35"/>
      <c r="D83" s="433" t="str">
        <f>MAX($B$16:B83)&amp;"-"&amp;COUNTA($D$51:D82)+1</f>
        <v>2-31</v>
      </c>
      <c r="E83" s="70" t="s">
        <v>1142</v>
      </c>
      <c r="F83" s="435"/>
      <c r="G83" s="456">
        <f t="shared" ref="G83:R83" si="16">IFERROR(IF(G80=0,0,+G74/G80),"")</f>
        <v>0</v>
      </c>
      <c r="H83" s="418">
        <f t="shared" si="16"/>
        <v>0</v>
      </c>
      <c r="I83" s="457">
        <f t="shared" si="16"/>
        <v>0</v>
      </c>
      <c r="J83" s="418">
        <f t="shared" si="16"/>
        <v>0</v>
      </c>
      <c r="K83" s="418">
        <f t="shared" si="16"/>
        <v>0</v>
      </c>
      <c r="L83" s="418">
        <f t="shared" si="16"/>
        <v>0</v>
      </c>
      <c r="M83" s="418">
        <f t="shared" si="16"/>
        <v>0</v>
      </c>
      <c r="N83" s="418">
        <f t="shared" si="16"/>
        <v>0</v>
      </c>
      <c r="O83" s="418">
        <f t="shared" si="16"/>
        <v>0</v>
      </c>
      <c r="P83" s="418">
        <f t="shared" si="16"/>
        <v>0</v>
      </c>
      <c r="Q83" s="418">
        <f t="shared" si="16"/>
        <v>0</v>
      </c>
      <c r="R83" s="418">
        <f t="shared" si="16"/>
        <v>0</v>
      </c>
      <c r="S83"/>
    </row>
    <row r="84" spans="2:19" ht="29.25" customHeight="1" x14ac:dyDescent="0.45">
      <c r="B84"/>
      <c r="C84" s="35"/>
      <c r="D84" s="433" t="str">
        <f>MAX($B$16:B84)&amp;"-"&amp;COUNTA($D$51:D83)+1</f>
        <v>2-32</v>
      </c>
      <c r="E84" s="70" t="s">
        <v>1143</v>
      </c>
      <c r="F84" s="435" t="s">
        <v>1144</v>
      </c>
      <c r="G84" s="463"/>
      <c r="H84" s="574" t="str">
        <f t="shared" ref="H84:R84" si="17">IFERROR((H83-G83)/G83,"")</f>
        <v/>
      </c>
      <c r="I84" s="582" t="str">
        <f t="shared" si="17"/>
        <v/>
      </c>
      <c r="J84" s="574" t="str">
        <f t="shared" si="17"/>
        <v/>
      </c>
      <c r="K84" s="574" t="str">
        <f t="shared" si="17"/>
        <v/>
      </c>
      <c r="L84" s="574" t="str">
        <f t="shared" si="17"/>
        <v/>
      </c>
      <c r="M84" s="574" t="str">
        <f t="shared" si="17"/>
        <v/>
      </c>
      <c r="N84" s="574" t="str">
        <f t="shared" si="17"/>
        <v/>
      </c>
      <c r="O84" s="574" t="str">
        <f t="shared" si="17"/>
        <v/>
      </c>
      <c r="P84" s="574" t="str">
        <f t="shared" si="17"/>
        <v/>
      </c>
      <c r="Q84" s="574" t="str">
        <f t="shared" si="17"/>
        <v/>
      </c>
      <c r="R84" s="574" t="str">
        <f t="shared" si="17"/>
        <v/>
      </c>
      <c r="S84"/>
    </row>
    <row r="85" spans="2:19" ht="29.25" customHeight="1" x14ac:dyDescent="0.45">
      <c r="B85"/>
      <c r="C85" s="35"/>
      <c r="D85" s="433" t="str">
        <f>MAX($B$16:B85)&amp;"-"&amp;COUNTA($D$51:D84)+1</f>
        <v>2-33</v>
      </c>
      <c r="E85" s="70" t="s">
        <v>1145</v>
      </c>
      <c r="F85" s="460" t="s">
        <v>1146</v>
      </c>
      <c r="G85" s="456" t="str">
        <f>IFERROR(+G76/(G79+G80),"")</f>
        <v/>
      </c>
      <c r="H85" s="418" t="str">
        <f t="shared" ref="H85:R85" si="18">IFERROR(+H76/(H79+H80),"")</f>
        <v/>
      </c>
      <c r="I85" s="457" t="str">
        <f t="shared" si="18"/>
        <v/>
      </c>
      <c r="J85" s="418" t="str">
        <f t="shared" si="18"/>
        <v/>
      </c>
      <c r="K85" s="418" t="str">
        <f t="shared" si="18"/>
        <v/>
      </c>
      <c r="L85" s="418" t="str">
        <f t="shared" si="18"/>
        <v/>
      </c>
      <c r="M85" s="418" t="str">
        <f t="shared" si="18"/>
        <v/>
      </c>
      <c r="N85" s="418" t="str">
        <f t="shared" si="18"/>
        <v/>
      </c>
      <c r="O85" s="418" t="str">
        <f t="shared" si="18"/>
        <v/>
      </c>
      <c r="P85" s="418" t="str">
        <f t="shared" si="18"/>
        <v/>
      </c>
      <c r="Q85" s="418" t="str">
        <f t="shared" si="18"/>
        <v/>
      </c>
      <c r="R85" s="418" t="str">
        <f t="shared" si="18"/>
        <v/>
      </c>
      <c r="S85"/>
    </row>
    <row r="86" spans="2:19" ht="29.25" customHeight="1" x14ac:dyDescent="0.45">
      <c r="B86"/>
      <c r="C86" s="35"/>
      <c r="D86" s="433" t="str">
        <f>MAX($B$16:B86)&amp;"-"&amp;COUNTA($D$51:D85)+1</f>
        <v>2-34</v>
      </c>
      <c r="E86" s="447" t="s">
        <v>1147</v>
      </c>
      <c r="F86" s="460"/>
      <c r="G86" s="420">
        <f>G68+G75</f>
        <v>0</v>
      </c>
      <c r="H86" s="420">
        <f t="shared" ref="H86:R86" si="19">H68+H75</f>
        <v>0</v>
      </c>
      <c r="I86" s="420">
        <f t="shared" si="19"/>
        <v>0</v>
      </c>
      <c r="J86" s="420">
        <f t="shared" si="19"/>
        <v>0</v>
      </c>
      <c r="K86" s="420">
        <f t="shared" si="19"/>
        <v>0</v>
      </c>
      <c r="L86" s="420">
        <f t="shared" si="19"/>
        <v>0</v>
      </c>
      <c r="M86" s="420">
        <f t="shared" si="19"/>
        <v>0</v>
      </c>
      <c r="N86" s="420">
        <f t="shared" si="19"/>
        <v>0</v>
      </c>
      <c r="O86" s="420">
        <f t="shared" si="19"/>
        <v>0</v>
      </c>
      <c r="P86" s="420">
        <f t="shared" si="19"/>
        <v>0</v>
      </c>
      <c r="Q86" s="420">
        <f t="shared" si="19"/>
        <v>0</v>
      </c>
      <c r="R86" s="420">
        <f t="shared" si="19"/>
        <v>0</v>
      </c>
      <c r="S86"/>
    </row>
    <row r="87" spans="2:19" ht="29.25" customHeight="1" x14ac:dyDescent="0.45">
      <c r="B87"/>
      <c r="C87" s="35"/>
      <c r="D87" s="433" t="str">
        <f>MAX($B$16:B87)&amp;"-"&amp;COUNTA($D$51:D86)+1</f>
        <v>2-35</v>
      </c>
      <c r="E87" s="452" t="s">
        <v>1148</v>
      </c>
      <c r="F87" s="435" t="s">
        <v>1110</v>
      </c>
      <c r="G87" s="416" t="str">
        <f>IFERROR(G86/G53,"")</f>
        <v/>
      </c>
      <c r="H87" s="416" t="str">
        <f t="shared" ref="H87:R87" si="20">IFERROR(H86/H53,"")</f>
        <v/>
      </c>
      <c r="I87" s="416" t="str">
        <f t="shared" si="20"/>
        <v/>
      </c>
      <c r="J87" s="416" t="str">
        <f t="shared" si="20"/>
        <v/>
      </c>
      <c r="K87" s="416" t="str">
        <f t="shared" si="20"/>
        <v/>
      </c>
      <c r="L87" s="416" t="str">
        <f t="shared" si="20"/>
        <v/>
      </c>
      <c r="M87" s="416" t="str">
        <f t="shared" si="20"/>
        <v/>
      </c>
      <c r="N87" s="416" t="str">
        <f t="shared" si="20"/>
        <v/>
      </c>
      <c r="O87" s="416" t="str">
        <f t="shared" si="20"/>
        <v/>
      </c>
      <c r="P87" s="416" t="str">
        <f t="shared" si="20"/>
        <v/>
      </c>
      <c r="Q87" s="416" t="str">
        <f t="shared" si="20"/>
        <v/>
      </c>
      <c r="R87" s="416" t="str">
        <f t="shared" si="20"/>
        <v/>
      </c>
      <c r="S87"/>
    </row>
    <row r="88" spans="2:19" ht="29.25" customHeight="1" x14ac:dyDescent="0.45">
      <c r="B88"/>
      <c r="C88" s="35"/>
      <c r="D88" s="433" t="str">
        <f>MAX($B$16:B88)&amp;"-"&amp;COUNTA($D$51:D87)+1</f>
        <v>2-36</v>
      </c>
      <c r="E88" s="447" t="s">
        <v>1149</v>
      </c>
      <c r="F88" s="460" t="s">
        <v>1110</v>
      </c>
      <c r="G88" s="464"/>
      <c r="H88" s="421" t="str">
        <f t="shared" ref="H88:R88" si="21">IFERROR(IF(OR(G86&lt;0,H86&lt;0),"ー",H86/G86-1),"")</f>
        <v/>
      </c>
      <c r="I88" s="421" t="str">
        <f t="shared" si="21"/>
        <v/>
      </c>
      <c r="J88" s="421" t="str">
        <f t="shared" si="21"/>
        <v/>
      </c>
      <c r="K88" s="421" t="str">
        <f t="shared" si="21"/>
        <v/>
      </c>
      <c r="L88" s="421" t="str">
        <f t="shared" si="21"/>
        <v/>
      </c>
      <c r="M88" s="421" t="str">
        <f t="shared" si="21"/>
        <v/>
      </c>
      <c r="N88" s="421" t="str">
        <f t="shared" si="21"/>
        <v/>
      </c>
      <c r="O88" s="421" t="str">
        <f t="shared" si="21"/>
        <v/>
      </c>
      <c r="P88" s="421" t="str">
        <f t="shared" si="21"/>
        <v/>
      </c>
      <c r="Q88" s="421" t="str">
        <f t="shared" si="21"/>
        <v/>
      </c>
      <c r="R88" s="421" t="str">
        <f t="shared" si="21"/>
        <v/>
      </c>
      <c r="S88"/>
    </row>
    <row r="89" spans="2:19" ht="29.25" customHeight="1" x14ac:dyDescent="0.45">
      <c r="B89"/>
      <c r="C89" s="35"/>
      <c r="D89" s="157"/>
      <c r="E89" s="287"/>
      <c r="F89" s="437"/>
      <c r="G89" s="465"/>
      <c r="H89" s="466"/>
      <c r="I89" s="467"/>
      <c r="J89" s="467"/>
      <c r="K89" s="467"/>
      <c r="L89" s="467"/>
      <c r="M89" s="467"/>
      <c r="N89" s="467"/>
      <c r="O89" s="467"/>
      <c r="P89" s="467"/>
      <c r="Q89" s="468"/>
      <c r="R89"/>
      <c r="S89"/>
    </row>
    <row r="90" spans="2:19" x14ac:dyDescent="0.45">
      <c r="B90"/>
      <c r="C90"/>
      <c r="D90" s="450"/>
      <c r="E90" s="287"/>
      <c r="F90"/>
      <c r="G90"/>
      <c r="H90"/>
      <c r="I90"/>
      <c r="J90"/>
      <c r="K90"/>
      <c r="L90"/>
      <c r="M90"/>
      <c r="N90"/>
      <c r="O90"/>
      <c r="P90"/>
      <c r="Q90"/>
      <c r="R90"/>
      <c r="S90"/>
    </row>
    <row r="91" spans="2:19" x14ac:dyDescent="0.45">
      <c r="B91" s="64">
        <f>MAX($B$15:B89)+1</f>
        <v>3</v>
      </c>
      <c r="C91" s="68" t="s">
        <v>1150</v>
      </c>
      <c r="D91" s="157"/>
      <c r="E91" s="39"/>
      <c r="F91"/>
      <c r="G91" t="str">
        <f>G16</f>
        <v>（金額単位：千円）</v>
      </c>
      <c r="H91" t="s">
        <v>1076</v>
      </c>
      <c r="I91"/>
      <c r="J91"/>
      <c r="K91"/>
      <c r="L91"/>
      <c r="M91"/>
      <c r="N91"/>
      <c r="O91"/>
      <c r="P91"/>
      <c r="Q91"/>
      <c r="R91"/>
      <c r="S91"/>
    </row>
    <row r="92" spans="2:19" x14ac:dyDescent="0.45">
      <c r="B92"/>
      <c r="C92"/>
      <c r="D92" s="157"/>
      <c r="E92" s="39"/>
      <c r="F92"/>
      <c r="G92" s="59" t="str">
        <f>G17</f>
        <v>前々期決算期</v>
      </c>
      <c r="H92" s="59" t="str">
        <f t="shared" ref="H92:R94" si="22">H17</f>
        <v>前期決算期</v>
      </c>
      <c r="I92" s="59" t="str">
        <f t="shared" si="22"/>
        <v>最新決算期</v>
      </c>
      <c r="J92" s="60" t="str">
        <f t="shared" si="22"/>
        <v>補助事業期間＋事業化報告期間</v>
      </c>
      <c r="K92" s="60"/>
      <c r="L92" s="60"/>
      <c r="M92" s="60"/>
      <c r="N92" s="60"/>
      <c r="O92" s="60"/>
      <c r="P92" s="60"/>
      <c r="Q92" s="60"/>
      <c r="R92" s="60"/>
      <c r="S92"/>
    </row>
    <row r="93" spans="2:19" x14ac:dyDescent="0.45">
      <c r="B93"/>
      <c r="C93"/>
      <c r="D93" s="157"/>
      <c r="E93" s="39"/>
      <c r="F93"/>
      <c r="G93" s="61" t="str">
        <f>G18</f>
        <v/>
      </c>
      <c r="H93" s="61" t="str">
        <f t="shared" si="22"/>
        <v/>
      </c>
      <c r="I93" s="61" t="str">
        <f t="shared" si="22"/>
        <v/>
      </c>
      <c r="J93" s="61" t="str">
        <f t="shared" si="22"/>
        <v/>
      </c>
      <c r="K93" s="61" t="str">
        <f t="shared" si="22"/>
        <v/>
      </c>
      <c r="L93" s="61" t="str">
        <f t="shared" si="22"/>
        <v/>
      </c>
      <c r="M93" s="61" t="str">
        <f t="shared" si="22"/>
        <v/>
      </c>
      <c r="N93" s="61" t="str">
        <f t="shared" si="22"/>
        <v/>
      </c>
      <c r="O93" s="61" t="str">
        <f t="shared" si="22"/>
        <v/>
      </c>
      <c r="P93" s="61" t="str">
        <f t="shared" si="22"/>
        <v/>
      </c>
      <c r="Q93" s="61" t="str">
        <f t="shared" si="22"/>
        <v/>
      </c>
      <c r="R93" s="61" t="str">
        <f t="shared" si="22"/>
        <v/>
      </c>
      <c r="S93"/>
    </row>
    <row r="94" spans="2:19" x14ac:dyDescent="0.45">
      <c r="B94"/>
      <c r="C94"/>
      <c r="D94" s="157"/>
      <c r="E94" s="39"/>
      <c r="F94" s="431"/>
      <c r="G94" s="62">
        <f>G19</f>
        <v>0</v>
      </c>
      <c r="H94" s="62">
        <f t="shared" si="22"/>
        <v>0</v>
      </c>
      <c r="I94" s="62">
        <f t="shared" si="22"/>
        <v>0</v>
      </c>
      <c r="J94" s="62" t="str">
        <f t="shared" si="22"/>
        <v/>
      </c>
      <c r="K94" s="62" t="str">
        <f t="shared" si="22"/>
        <v/>
      </c>
      <c r="L94" s="62" t="str">
        <f t="shared" si="22"/>
        <v/>
      </c>
      <c r="M94" s="62" t="str">
        <f t="shared" si="22"/>
        <v/>
      </c>
      <c r="N94" s="62" t="str">
        <f t="shared" si="22"/>
        <v/>
      </c>
      <c r="O94" s="62" t="str">
        <f t="shared" si="22"/>
        <v/>
      </c>
      <c r="P94" s="62" t="str">
        <f t="shared" si="22"/>
        <v/>
      </c>
      <c r="Q94" s="62" t="str">
        <f t="shared" si="22"/>
        <v/>
      </c>
      <c r="R94" s="62" t="str">
        <f t="shared" si="22"/>
        <v/>
      </c>
      <c r="S94"/>
    </row>
    <row r="95" spans="2:19" ht="29.25" customHeight="1" x14ac:dyDescent="0.45">
      <c r="B95"/>
      <c r="C95"/>
      <c r="D95" s="158" t="str">
        <f>MAX($B$16:B95)&amp;"-"&amp;COUNTA($D$90:D90)+1</f>
        <v>3-1</v>
      </c>
      <c r="E95" s="432" t="s">
        <v>1151</v>
      </c>
      <c r="F95" s="159" t="s">
        <v>1152</v>
      </c>
      <c r="G95" s="422"/>
      <c r="H95" s="422"/>
      <c r="I95" s="422"/>
      <c r="J95" s="73"/>
      <c r="K95" s="73"/>
      <c r="L95" s="73"/>
      <c r="M95" s="73"/>
      <c r="N95" s="73"/>
      <c r="O95" s="73"/>
      <c r="P95" s="73"/>
      <c r="Q95" s="422"/>
      <c r="R95" s="422"/>
      <c r="S95" s="496" t="s">
        <v>1153</v>
      </c>
    </row>
    <row r="96" spans="2:19" ht="29.25" customHeight="1" x14ac:dyDescent="0.45">
      <c r="B96"/>
      <c r="C96"/>
      <c r="D96" s="433" t="str">
        <f>MAX($B$16:B96)&amp;"-"&amp;COUNTA($D$90:D95)+1</f>
        <v>3-2</v>
      </c>
      <c r="E96" s="434" t="s">
        <v>1154</v>
      </c>
      <c r="F96" s="435"/>
      <c r="G96" s="500">
        <f>G53</f>
        <v>0</v>
      </c>
      <c r="H96" s="500">
        <f t="shared" ref="H96:R96" si="23">H53</f>
        <v>0</v>
      </c>
      <c r="I96" s="567">
        <f t="shared" si="23"/>
        <v>0</v>
      </c>
      <c r="J96" s="500">
        <f t="shared" si="23"/>
        <v>0</v>
      </c>
      <c r="K96" s="500">
        <f t="shared" si="23"/>
        <v>0</v>
      </c>
      <c r="L96" s="500">
        <f t="shared" si="23"/>
        <v>0</v>
      </c>
      <c r="M96" s="500">
        <f t="shared" si="23"/>
        <v>0</v>
      </c>
      <c r="N96" s="500">
        <f t="shared" si="23"/>
        <v>0</v>
      </c>
      <c r="O96" s="500">
        <f t="shared" si="23"/>
        <v>0</v>
      </c>
      <c r="P96" s="500">
        <f t="shared" si="23"/>
        <v>0</v>
      </c>
      <c r="Q96" s="500">
        <f t="shared" si="23"/>
        <v>0</v>
      </c>
      <c r="R96" s="500">
        <f t="shared" si="23"/>
        <v>0</v>
      </c>
      <c r="S96" s="75"/>
    </row>
    <row r="97" spans="2:49" ht="29.25" customHeight="1" x14ac:dyDescent="0.45">
      <c r="B97"/>
      <c r="C97"/>
      <c r="D97" s="433" t="str">
        <f>MAX($B$16:B97)&amp;"-"&amp;COUNTA($D$90:D96)+1</f>
        <v>3-3</v>
      </c>
      <c r="E97" s="434" t="s">
        <v>1155</v>
      </c>
      <c r="F97" s="435" t="s">
        <v>1110</v>
      </c>
      <c r="G97" s="416" t="str">
        <f>IFERROR(G95/G53,"")</f>
        <v/>
      </c>
      <c r="H97" s="416" t="str">
        <f t="shared" ref="H97:R97" si="24">IFERROR(H95/H53,"")</f>
        <v/>
      </c>
      <c r="I97" s="568" t="str">
        <f t="shared" si="24"/>
        <v/>
      </c>
      <c r="J97" s="416" t="str">
        <f t="shared" si="24"/>
        <v/>
      </c>
      <c r="K97" s="416" t="str">
        <f t="shared" si="24"/>
        <v/>
      </c>
      <c r="L97" s="416" t="str">
        <f t="shared" si="24"/>
        <v/>
      </c>
      <c r="M97" s="416" t="str">
        <f t="shared" si="24"/>
        <v/>
      </c>
      <c r="N97" s="416" t="str">
        <f t="shared" si="24"/>
        <v/>
      </c>
      <c r="O97" s="416" t="str">
        <f t="shared" si="24"/>
        <v/>
      </c>
      <c r="P97" s="416" t="str">
        <f t="shared" si="24"/>
        <v/>
      </c>
      <c r="Q97" s="416" t="str">
        <f t="shared" si="24"/>
        <v/>
      </c>
      <c r="R97" s="416" t="str">
        <f t="shared" si="24"/>
        <v/>
      </c>
      <c r="S97" s="75"/>
    </row>
    <row r="98" spans="2:49" ht="29.25" customHeight="1" x14ac:dyDescent="0.45">
      <c r="B98"/>
      <c r="C98"/>
      <c r="D98" s="158" t="str">
        <f>MAX($B$16:B98)&amp;"-"&amp;COUNTA($D$90:D97)+1</f>
        <v>3-4</v>
      </c>
      <c r="E98" s="432" t="s">
        <v>1156</v>
      </c>
      <c r="F98" s="159" t="s">
        <v>1152</v>
      </c>
      <c r="G98" s="73"/>
      <c r="H98" s="422"/>
      <c r="I98" s="422"/>
      <c r="J98" s="73"/>
      <c r="K98" s="73"/>
      <c r="L98" s="73"/>
      <c r="M98" s="73"/>
      <c r="N98" s="73"/>
      <c r="O98" s="73"/>
      <c r="P98" s="73"/>
      <c r="Q98" s="422"/>
      <c r="R98" s="422"/>
      <c r="S98" s="496" t="s">
        <v>1157</v>
      </c>
    </row>
    <row r="99" spans="2:49" ht="29.25" customHeight="1" x14ac:dyDescent="0.45">
      <c r="B99"/>
      <c r="C99"/>
      <c r="D99" s="158" t="str">
        <f>MAX($B$16:B99)&amp;"-"&amp;COUNTA($D$90:D98)+1</f>
        <v>3-5</v>
      </c>
      <c r="E99" s="432" t="s">
        <v>1158</v>
      </c>
      <c r="F99" s="159" t="s">
        <v>1152</v>
      </c>
      <c r="G99" s="73"/>
      <c r="H99" s="422"/>
      <c r="I99" s="469"/>
      <c r="J99" s="407"/>
      <c r="K99" s="407"/>
      <c r="L99" s="407"/>
      <c r="M99" s="407"/>
      <c r="N99" s="407"/>
      <c r="O99" s="407"/>
      <c r="P99" s="407"/>
      <c r="Q99" s="407"/>
      <c r="R99" s="407"/>
      <c r="S99" s="496" t="s">
        <v>1159</v>
      </c>
    </row>
    <row r="100" spans="2:49" ht="29.25" customHeight="1" x14ac:dyDescent="0.45">
      <c r="B100"/>
      <c r="C100"/>
      <c r="D100" s="158" t="str">
        <f>MAX($B$16:B100)&amp;"-"&amp;COUNTA($D$90:D99)+1</f>
        <v>3-6</v>
      </c>
      <c r="E100" s="432" t="s">
        <v>1160</v>
      </c>
      <c r="F100" s="159" t="s">
        <v>1152</v>
      </c>
      <c r="G100" s="73"/>
      <c r="H100" s="422"/>
      <c r="I100" s="469"/>
      <c r="J100" s="407"/>
      <c r="K100" s="407"/>
      <c r="L100" s="407"/>
      <c r="M100" s="407"/>
      <c r="N100" s="407"/>
      <c r="O100" s="407"/>
      <c r="P100" s="407"/>
      <c r="Q100" s="407"/>
      <c r="R100" s="407"/>
      <c r="S100" s="496" t="s">
        <v>1161</v>
      </c>
    </row>
    <row r="101" spans="2:49" x14ac:dyDescent="0.45">
      <c r="B101"/>
      <c r="C101"/>
      <c r="D101" s="157"/>
      <c r="E101" s="287"/>
      <c r="F101" s="160"/>
      <c r="G101"/>
      <c r="H101"/>
      <c r="I101"/>
      <c r="J101"/>
      <c r="K101"/>
      <c r="L101"/>
      <c r="M101"/>
      <c r="N101"/>
      <c r="O101"/>
      <c r="P101"/>
      <c r="Q101"/>
      <c r="R101"/>
      <c r="S101"/>
    </row>
    <row r="102" spans="2:49" x14ac:dyDescent="0.45">
      <c r="B102" s="64">
        <f>MAX($B$15:B101)+1</f>
        <v>4</v>
      </c>
      <c r="C102" s="68" t="s">
        <v>1162</v>
      </c>
      <c r="D102" s="157"/>
      <c r="E102" s="287"/>
      <c r="F102" s="67"/>
      <c r="G102" s="137" t="s">
        <v>1163</v>
      </c>
      <c r="H102" s="137" t="s">
        <v>1164</v>
      </c>
      <c r="AC102"/>
      <c r="AD102"/>
      <c r="AE102"/>
      <c r="AF102"/>
      <c r="AG102"/>
      <c r="AH102"/>
      <c r="AI102"/>
      <c r="AJ102"/>
      <c r="AK102"/>
      <c r="AL102"/>
      <c r="AM102"/>
      <c r="AW102" s="152" t="s">
        <v>1165</v>
      </c>
    </row>
    <row r="103" spans="2:49" ht="29.25" customHeight="1" x14ac:dyDescent="0.45">
      <c r="B103"/>
      <c r="C103"/>
      <c r="D103" s="433" t="str">
        <f>MAX($B$16:B103)&amp;"-"&amp;COUNTA($D$102:D102)+1</f>
        <v>4-1</v>
      </c>
      <c r="E103" s="470" t="s">
        <v>1166</v>
      </c>
      <c r="F103" s="441" t="s">
        <v>1167</v>
      </c>
      <c r="G103" s="471" t="e">
        <f>AVERAGEIF(G94:I94, "決算値あり", G95:I95)</f>
        <v>#DIV/0!</v>
      </c>
      <c r="H103" s="157"/>
      <c r="AC103" s="201"/>
      <c r="AD103" s="201"/>
      <c r="AE103" s="201"/>
      <c r="AF103" s="201"/>
      <c r="AG103" s="152"/>
      <c r="AH103" s="152"/>
      <c r="AI103" s="152"/>
      <c r="AJ103" s="152"/>
      <c r="AK103" s="152"/>
      <c r="AL103" s="152"/>
      <c r="AM103" s="152"/>
      <c r="AN103" s="152"/>
      <c r="AO103" s="152"/>
      <c r="AP103" s="152"/>
      <c r="AQ103" s="152"/>
      <c r="AR103" s="152"/>
      <c r="AS103" s="152"/>
      <c r="AT103" s="152"/>
      <c r="AU103" s="152"/>
      <c r="AV103" s="152"/>
      <c r="AW103" s="152"/>
    </row>
    <row r="104" spans="2:49" ht="29.25" customHeight="1" x14ac:dyDescent="0.45">
      <c r="B104"/>
      <c r="C104"/>
      <c r="D104" s="433" t="str">
        <f>MAX($B$16:B104)&amp;"-"&amp;COUNTA($D$102:D103)+1</f>
        <v>4-2</v>
      </c>
      <c r="E104" s="470" t="s">
        <v>1168</v>
      </c>
      <c r="F104" s="472" t="s">
        <v>1167</v>
      </c>
      <c r="G104" s="688" t="e">
        <f>AVERAGE(AD104:AG104)</f>
        <v>#N/A</v>
      </c>
      <c r="H104" s="8"/>
      <c r="AC104" s="152">
        <f>MATCH("設備投資額",E94:E100,0)</f>
        <v>2</v>
      </c>
      <c r="AD104" s="208" t="e">
        <f>HLOOKUP("基準年",G94:R100,AC104,FALSE)</f>
        <v>#N/A</v>
      </c>
      <c r="AE104" s="210" t="e">
        <f>HLOOKUP("事業化報告1年目",G94:R100,AC104,FALSE)</f>
        <v>#N/A</v>
      </c>
      <c r="AF104" s="210" t="e">
        <f>HLOOKUP("事業化報告2年目",G94:R100,AC104,FALSE)</f>
        <v>#N/A</v>
      </c>
      <c r="AG104" s="210" t="e">
        <f>HLOOKUP("事業化報告3年目",G94:Q100,AC104,FALSE)</f>
        <v>#N/A</v>
      </c>
      <c r="AH104" s="152"/>
      <c r="AI104" s="152"/>
      <c r="AJ104" s="152"/>
      <c r="AK104" s="152"/>
      <c r="AL104" s="573" t="s">
        <v>1169</v>
      </c>
      <c r="AM104" s="152" t="s">
        <v>1170</v>
      </c>
      <c r="AN104" s="152"/>
      <c r="AO104" s="152"/>
      <c r="AP104" s="152"/>
      <c r="AQ104" s="152"/>
      <c r="AR104" s="152"/>
      <c r="AS104" s="152"/>
      <c r="AT104" s="152"/>
      <c r="AU104" s="152"/>
      <c r="AV104" s="152"/>
      <c r="AW104" s="152" t="s">
        <v>1171</v>
      </c>
    </row>
    <row r="105" spans="2:49" ht="49.5" x14ac:dyDescent="0.45">
      <c r="B105"/>
      <c r="C105"/>
      <c r="D105" s="433" t="str">
        <f>MAX($B$16:B105)&amp;"-"&amp;COUNTA($D$102:D104)+1</f>
        <v>4-3</v>
      </c>
      <c r="E105" s="473" t="s">
        <v>1172</v>
      </c>
      <c r="F105" s="489" t="s">
        <v>1173</v>
      </c>
      <c r="G105" s="566" t="e">
        <f>IF(H199,AG105,AL105)</f>
        <v>#N/A</v>
      </c>
      <c r="H105" s="566" t="e">
        <f>IF(H198,AQ105,AV105)</f>
        <v>#N/A</v>
      </c>
      <c r="AC105" s="208">
        <f>MATCH("従業員1人当たり給与支給総額",$E$52:$E$88,0)</f>
        <v>30</v>
      </c>
      <c r="AD105" s="208" cm="1">
        <f t="array" ref="AD105">INDEX($E$52:$R$88,$AC$105,COLUMN(AD105)-COLUMN($AD$105)+3)</f>
        <v>0</v>
      </c>
      <c r="AE105" s="208" cm="1">
        <f t="array" ref="AE105">INDEX($E$52:$R$88,$AC$105,COLUMN(AE105)-COLUMN($AD$105)+3)</f>
        <v>0</v>
      </c>
      <c r="AF105" s="208" cm="1">
        <f t="array" ref="AF105">INDEX($E$52:$R$88,$AC$105,COLUMN(AF105)-COLUMN($AD$105)+3)</f>
        <v>0</v>
      </c>
      <c r="AG105" s="572" t="str" cm="1">
        <f t="array" ref="AG105">_xlfn.IFS($G$52="決算値あり",_xlfn.RRI(2,AD105,AF105),$H$52="決算値あり",_xlfn.RRI(1,AE105,AF105),TRUE,"算出不可")</f>
        <v>算出不可</v>
      </c>
      <c r="AH105" s="152">
        <f>MATCH("役員1人当たり給与支給総額",$E$52:$E$88,0)</f>
        <v>32</v>
      </c>
      <c r="AI105" s="571" cm="1">
        <f t="array" ref="AI105">INDEX($E$52:$R$88,$AH$105,COLUMN(AI105)-COLUMN($AI$105)+3)</f>
        <v>0</v>
      </c>
      <c r="AJ105" s="571" cm="1">
        <f t="array" ref="AJ105">INDEX($E$52:$R$88,$AH$105,COLUMN(AJ105)-COLUMN($AI$105)+3)</f>
        <v>0</v>
      </c>
      <c r="AK105" s="571" cm="1">
        <f t="array" ref="AK105">INDEX($E$52:$R$88,$AH$105,COLUMN(AK105)-COLUMN($AI$105)+3)</f>
        <v>0</v>
      </c>
      <c r="AL105" s="572" t="str" cm="1">
        <f t="array" ref="AL105">_xlfn.IFS($G$52="決算値あり",_xlfn.RRI(2,AI105,AK105),$H$52="決算値あり",_xlfn.RRI(1,AJ105,AK105),TRUE,"算出不可")</f>
        <v>算出不可</v>
      </c>
      <c r="AM105" s="152">
        <f>MATCH("従業員1人当たり給与支給総額",$E$147:$E$167,0)</f>
        <v>16</v>
      </c>
      <c r="AN105" s="571" cm="1">
        <f t="array" ref="AN105">INDEX($E$147:$R$167,$AM$105,COLUMN(AN105)-COLUMN($AN$105)+3)</f>
        <v>0</v>
      </c>
      <c r="AO105" s="571" cm="1">
        <f t="array" ref="AO105">INDEX($E$147:$R$167,$AM$105,COLUMN(AO105)-COLUMN($AN$105)+3)</f>
        <v>0</v>
      </c>
      <c r="AP105" s="571" cm="1">
        <f t="array" ref="AP105">INDEX($E$147:$R$167,$AM$105,COLUMN(AP105)-COLUMN($AN$105)+3)</f>
        <v>0</v>
      </c>
      <c r="AQ105" s="572" t="str" cm="1">
        <f t="array" ref="AQ105">_xlfn.IFS($G$147="決算値あり",_xlfn.RRI(2,AN105,AP105),$H$147="決算値あり",_xlfn.RRI(1,AO105,AP105),TRUE,"算出不可")</f>
        <v>算出不可</v>
      </c>
      <c r="AR105" s="152">
        <f>MATCH("役員1人当たり給与支給総額",$E$147:$E$167,0)</f>
        <v>18</v>
      </c>
      <c r="AS105" s="571" cm="1">
        <f t="array" ref="AS105">INDEX($E$147:$R$167,$AR$105,COLUMN(AS105)-COLUMN($AS$105)+3)</f>
        <v>0</v>
      </c>
      <c r="AT105" s="571" cm="1">
        <f t="array" ref="AT105">INDEX($E$147:$R$167,$AR$105,COLUMN(AT105)-COLUMN($AS$105)+3)</f>
        <v>0</v>
      </c>
      <c r="AU105" s="571" cm="1">
        <f t="array" ref="AU105">INDEX($E$147:$R$167,$AR$105,COLUMN(AU105)-COLUMN($AS$105)+3)</f>
        <v>0</v>
      </c>
      <c r="AV105" s="572" t="str" cm="1">
        <f t="array" ref="AV105">_xlfn.IFS($G$147="決算値あり",_xlfn.RRI(2,AS105,AU105),$H$147="決算値あり",_xlfn.RRI(1,AT105,AU105),TRUE,"算出不可")</f>
        <v>算出不可</v>
      </c>
      <c r="AW105" s="152" t="s">
        <v>1174</v>
      </c>
    </row>
    <row r="106" spans="2:49" ht="49.5" x14ac:dyDescent="0.45">
      <c r="B106"/>
      <c r="C106"/>
      <c r="D106" s="433" t="str">
        <f>MAX($B$16:B106)&amp;"-"&amp;COUNTA($D$102:D105)+1</f>
        <v>4-4</v>
      </c>
      <c r="E106" s="473" t="s">
        <v>1175</v>
      </c>
      <c r="F106" s="608" t="s">
        <v>1176</v>
      </c>
      <c r="G106" s="566" t="e">
        <f>IF(H199,N199,N201)</f>
        <v>#N/A</v>
      </c>
      <c r="H106" s="566" t="e">
        <f>IF(H198,N198,N200)</f>
        <v>#N/A</v>
      </c>
      <c r="AC106" s="575"/>
      <c r="AD106" s="571"/>
      <c r="AE106" s="201"/>
      <c r="AF106" s="201"/>
      <c r="AG106" s="152"/>
      <c r="AH106" s="152"/>
      <c r="AI106" s="152"/>
      <c r="AJ106" s="152"/>
      <c r="AK106" s="152"/>
      <c r="AL106" s="152"/>
      <c r="AM106" s="152"/>
      <c r="AN106" s="152"/>
      <c r="AO106" s="152"/>
      <c r="AP106" s="152"/>
      <c r="AQ106" s="152"/>
      <c r="AR106" s="152"/>
      <c r="AS106" s="152"/>
      <c r="AT106" s="152"/>
      <c r="AU106" s="152"/>
      <c r="AV106" s="152"/>
    </row>
    <row r="107" spans="2:49" ht="29.25" customHeight="1" x14ac:dyDescent="0.45">
      <c r="B107"/>
      <c r="C107"/>
      <c r="D107" s="433" t="str">
        <f>MAX($B$16:B107)&amp;"-"&amp;COUNTA($D$102:D106)+1</f>
        <v>4-5</v>
      </c>
      <c r="E107" s="470" t="s">
        <v>1177</v>
      </c>
      <c r="F107" s="441" t="s">
        <v>1144</v>
      </c>
      <c r="G107" s="566" t="str">
        <f>AG107</f>
        <v>算出不可</v>
      </c>
      <c r="H107"/>
      <c r="AC107" s="152">
        <f>MATCH("売上高",E52:E88,0)</f>
        <v>2</v>
      </c>
      <c r="AD107" s="210" cm="1">
        <f t="array" ref="AD107">INDEX($E$52:$R$88,$AC$107,COLUMN(AD107)-COLUMN($AD$107)+3)</f>
        <v>0</v>
      </c>
      <c r="AE107" s="210" cm="1">
        <f t="array" ref="AE107">INDEX($E$52:$R$88,$AC$107,COLUMN(AE107)-COLUMN($AD$107)+3)</f>
        <v>0</v>
      </c>
      <c r="AF107" s="210" cm="1">
        <f t="array" ref="AF107">INDEX($E$52:$R$88,$AC$107,COLUMN(AF107)-COLUMN($AD$107)+3)</f>
        <v>0</v>
      </c>
      <c r="AG107" s="572" t="str" cm="1">
        <f t="array" ref="AG107">_xlfn.IFS($G$52="決算値あり",_xlfn.RRI(2,AD107,AF107),$H$52="決算値あり",_xlfn.RRI(1,AE107,AF107),TRUE,"算出不可")</f>
        <v>算出不可</v>
      </c>
      <c r="AH107" s="152"/>
      <c r="AI107" s="152"/>
      <c r="AJ107" s="152"/>
      <c r="AK107" s="152"/>
      <c r="AL107" s="152"/>
      <c r="AM107" s="152"/>
      <c r="AN107" s="152"/>
      <c r="AO107" s="152"/>
      <c r="AP107" s="152"/>
      <c r="AQ107" s="152"/>
      <c r="AR107" s="152"/>
      <c r="AS107" s="152"/>
      <c r="AT107" s="152"/>
      <c r="AU107" s="152"/>
      <c r="AV107" s="152"/>
      <c r="AW107" s="152" t="s">
        <v>1178</v>
      </c>
    </row>
    <row r="108" spans="2:49" ht="29.25" customHeight="1" x14ac:dyDescent="0.45">
      <c r="B108"/>
      <c r="C108"/>
      <c r="D108" s="433" t="str">
        <f>MAX($B$16:B108)&amp;"-"&amp;COUNTA($D$102:D107)+1</f>
        <v>4-6</v>
      </c>
      <c r="E108" s="470" t="s">
        <v>1179</v>
      </c>
      <c r="F108" s="472" t="s">
        <v>1144</v>
      </c>
      <c r="G108" s="689" t="e">
        <f>_xlfn.RRI(3,AD108,AG108)</f>
        <v>#N/A</v>
      </c>
      <c r="AC108" s="201">
        <f>MATCH("　全社売上高",E94:E100,0)</f>
        <v>3</v>
      </c>
      <c r="AD108" s="210" t="e">
        <f>HLOOKUP("基準年",G94:R100,$AC$108,FALSE)</f>
        <v>#N/A</v>
      </c>
      <c r="AE108" s="210" t="e">
        <f>HLOOKUP("事業化報告1年目",H94:S100,$AC$108,FALSE)</f>
        <v>#N/A</v>
      </c>
      <c r="AF108" s="210" t="e">
        <f>HLOOKUP("事業化報告2年目",I94:T100,$AC$108,FALSE)</f>
        <v>#N/A</v>
      </c>
      <c r="AG108" s="210" t="e">
        <f>HLOOKUP("事業化報告3年目",J94:U100,$AC$108,FALSE)</f>
        <v>#N/A</v>
      </c>
      <c r="AH108" s="152"/>
      <c r="AI108" s="152"/>
      <c r="AJ108" s="152"/>
      <c r="AK108" s="152"/>
      <c r="AL108" s="152"/>
      <c r="AM108" s="152"/>
      <c r="AN108" s="152"/>
      <c r="AO108" s="152"/>
      <c r="AP108" s="152"/>
      <c r="AQ108" s="152"/>
      <c r="AR108" s="152"/>
      <c r="AS108" s="152"/>
      <c r="AT108" s="152"/>
      <c r="AU108" s="152"/>
      <c r="AV108" s="152"/>
      <c r="AW108" s="152" t="s">
        <v>1180</v>
      </c>
    </row>
    <row r="109" spans="2:49" ht="29.25" customHeight="1" x14ac:dyDescent="0.45">
      <c r="B109"/>
      <c r="C109"/>
      <c r="D109" s="157"/>
      <c r="E109"/>
      <c r="F109" s="474"/>
      <c r="G109" s="565"/>
      <c r="H109"/>
      <c r="I109" s="67"/>
      <c r="J109" s="67"/>
      <c r="K109" s="67"/>
      <c r="L109" s="67"/>
      <c r="M109"/>
      <c r="N109"/>
      <c r="O109"/>
      <c r="P109"/>
      <c r="Q109"/>
      <c r="R109"/>
      <c r="S109"/>
    </row>
    <row r="110" spans="2:49" ht="29.25" customHeight="1" x14ac:dyDescent="0.45">
      <c r="B110" s="64">
        <f>MAX($B$15:B109)+1</f>
        <v>5</v>
      </c>
      <c r="C110" s="68" t="s">
        <v>1181</v>
      </c>
      <c r="D110" s="212"/>
      <c r="E110" s="475"/>
      <c r="F110" s="618"/>
      <c r="G110" s="614" t="str">
        <f t="shared" ref="G110:I111" si="25">G17</f>
        <v>前々期決算期</v>
      </c>
      <c r="H110" s="59" t="str">
        <f t="shared" si="25"/>
        <v>前期決算期</v>
      </c>
      <c r="I110" s="125" t="str">
        <f t="shared" si="25"/>
        <v>最新決算期</v>
      </c>
      <c r="J110" s="67"/>
      <c r="K110" s="67"/>
      <c r="L110" s="67"/>
      <c r="M110"/>
      <c r="N110"/>
      <c r="O110"/>
      <c r="P110"/>
      <c r="Q110"/>
      <c r="R110"/>
      <c r="S110"/>
    </row>
    <row r="111" spans="2:49" ht="29.25" customHeight="1" x14ac:dyDescent="0.45">
      <c r="B111"/>
      <c r="C111"/>
      <c r="D111" s="479"/>
      <c r="E111" s="431"/>
      <c r="F111" s="619"/>
      <c r="G111" s="238" t="str">
        <f t="shared" si="25"/>
        <v/>
      </c>
      <c r="H111" s="61" t="str">
        <f t="shared" si="25"/>
        <v/>
      </c>
      <c r="I111" s="61" t="str">
        <f t="shared" si="25"/>
        <v/>
      </c>
      <c r="J111" s="67"/>
      <c r="K111" s="67"/>
      <c r="L111" s="67"/>
      <c r="M111"/>
      <c r="N111"/>
      <c r="O111"/>
      <c r="P111"/>
      <c r="Q111"/>
      <c r="R111"/>
      <c r="S111"/>
    </row>
    <row r="112" spans="2:49" ht="66" x14ac:dyDescent="0.45">
      <c r="B112"/>
      <c r="C112"/>
      <c r="D112" s="615" t="s">
        <v>1182</v>
      </c>
      <c r="E112" s="616" t="s">
        <v>1183</v>
      </c>
      <c r="F112" s="617"/>
      <c r="G112" s="569"/>
      <c r="H112" s="570"/>
      <c r="I112" s="570"/>
      <c r="J112" s="67"/>
      <c r="K112" s="67"/>
      <c r="L112" s="67"/>
      <c r="M112"/>
      <c r="N112"/>
      <c r="O112"/>
      <c r="P112"/>
      <c r="Q112"/>
      <c r="R112"/>
      <c r="S112"/>
    </row>
    <row r="113" spans="2:19" x14ac:dyDescent="0.45">
      <c r="B113"/>
      <c r="C113"/>
      <c r="D113" s="157"/>
      <c r="E113"/>
      <c r="F113"/>
      <c r="G113"/>
      <c r="H113"/>
      <c r="I113"/>
      <c r="J113"/>
      <c r="K113"/>
      <c r="L113"/>
      <c r="M113"/>
      <c r="N113"/>
      <c r="O113"/>
      <c r="P113"/>
      <c r="Q113"/>
      <c r="R113"/>
      <c r="S113"/>
    </row>
    <row r="114" spans="2:19" x14ac:dyDescent="0.45">
      <c r="B114" s="64">
        <f>MAX($B$15:B113)+1</f>
        <v>6</v>
      </c>
      <c r="C114" s="68" t="s">
        <v>1184</v>
      </c>
      <c r="D114" s="157"/>
      <c r="E114" s="39"/>
      <c r="F114"/>
      <c r="G114"/>
      <c r="H114"/>
      <c r="I114"/>
      <c r="J114"/>
      <c r="K114"/>
      <c r="L114"/>
      <c r="M114"/>
      <c r="N114"/>
      <c r="O114"/>
      <c r="P114"/>
      <c r="Q114"/>
      <c r="R114"/>
      <c r="S114"/>
    </row>
    <row r="115" spans="2:19" x14ac:dyDescent="0.45">
      <c r="B115" s="64"/>
      <c r="C115" s="236"/>
      <c r="D115" s="157"/>
      <c r="E115" s="39"/>
      <c r="F115"/>
      <c r="G115"/>
      <c r="H115"/>
      <c r="I115"/>
      <c r="J115"/>
      <c r="K115"/>
      <c r="L115"/>
      <c r="M115"/>
      <c r="N115"/>
      <c r="O115"/>
      <c r="P115"/>
      <c r="Q115"/>
      <c r="R115"/>
      <c r="S115"/>
    </row>
    <row r="116" spans="2:19" x14ac:dyDescent="0.45">
      <c r="B116" s="64"/>
      <c r="C116" s="236"/>
      <c r="D116" s="77"/>
      <c r="E116" s="78"/>
      <c r="F116" s="75"/>
      <c r="G116" s="75"/>
      <c r="H116" s="75"/>
      <c r="I116" s="75"/>
      <c r="J116" s="75"/>
      <c r="K116"/>
      <c r="L116"/>
      <c r="M116"/>
      <c r="N116"/>
      <c r="O116"/>
      <c r="P116"/>
      <c r="Q116"/>
      <c r="R116"/>
      <c r="S116"/>
    </row>
    <row r="117" spans="2:19" x14ac:dyDescent="0.45">
      <c r="B117" s="64"/>
      <c r="C117" s="235" t="s">
        <v>1185</v>
      </c>
      <c r="D117" s="77"/>
      <c r="E117" s="78"/>
      <c r="F117" s="75"/>
      <c r="G117" s="75"/>
      <c r="H117" s="376"/>
      <c r="I117" s="75"/>
      <c r="J117" s="75"/>
      <c r="K117"/>
      <c r="L117"/>
      <c r="M117"/>
      <c r="N117"/>
      <c r="O117"/>
      <c r="P117"/>
      <c r="Q117"/>
      <c r="R117"/>
      <c r="S117"/>
    </row>
    <row r="118" spans="2:19" x14ac:dyDescent="0.45">
      <c r="B118"/>
      <c r="C118"/>
      <c r="D118" s="158" t="str">
        <f>MAX($B$16:B117)&amp;"-"&amp;COUNTA($D$114:D117)+1</f>
        <v>6-1</v>
      </c>
      <c r="E118" s="162" t="s">
        <v>1186</v>
      </c>
      <c r="F118" s="159" t="s">
        <v>1187</v>
      </c>
      <c r="G118" s="161"/>
      <c r="H118" s="578"/>
      <c r="I118" s="376" t="s">
        <v>1188</v>
      </c>
      <c r="J118" s="75"/>
      <c r="K118" s="496" t="s">
        <v>1189</v>
      </c>
      <c r="L118" s="75"/>
      <c r="M118" s="75"/>
      <c r="N118" s="75"/>
      <c r="O118" s="75"/>
      <c r="P118" s="75"/>
      <c r="Q118" s="75"/>
      <c r="R118"/>
      <c r="S118"/>
    </row>
    <row r="119" spans="2:19" ht="66" x14ac:dyDescent="0.45">
      <c r="B119"/>
      <c r="C119"/>
      <c r="D119" s="158" t="str">
        <f>MAX($B$16:B118)&amp;"-"&amp;COUNTA($D$114:D118)+1</f>
        <v>6-2</v>
      </c>
      <c r="E119" s="162" t="s">
        <v>1190</v>
      </c>
      <c r="F119" s="159" t="s">
        <v>1187</v>
      </c>
      <c r="G119" s="476"/>
      <c r="H119" s="578"/>
      <c r="I119" s="376" t="s">
        <v>1188</v>
      </c>
      <c r="J119" s="75"/>
      <c r="K119" s="497" t="s">
        <v>1191</v>
      </c>
      <c r="L119" s="497" t="s">
        <v>1192</v>
      </c>
      <c r="M119" s="497" t="s">
        <v>1193</v>
      </c>
      <c r="N119" s="497" t="s">
        <v>1194</v>
      </c>
      <c r="O119" s="497" t="s">
        <v>1195</v>
      </c>
      <c r="P119" s="497" t="s">
        <v>1196</v>
      </c>
      <c r="Q119" s="497" t="s">
        <v>1197</v>
      </c>
      <c r="R119" s="498" t="s">
        <v>1198</v>
      </c>
      <c r="S119"/>
    </row>
    <row r="120" spans="2:19" ht="181.5" x14ac:dyDescent="0.45">
      <c r="B120"/>
      <c r="C120"/>
      <c r="D120" s="158" t="str">
        <f>MAX($B$16:B119)&amp;"-"&amp;COUNTA($D$114:D119)+1</f>
        <v>6-3</v>
      </c>
      <c r="E120" s="337" t="s">
        <v>1199</v>
      </c>
      <c r="F120" s="612" t="s">
        <v>1200</v>
      </c>
      <c r="G120" s="620"/>
      <c r="H120" s="195"/>
      <c r="I120"/>
      <c r="J120" s="75"/>
      <c r="K120" s="498" t="s">
        <v>1201</v>
      </c>
      <c r="L120" s="78"/>
      <c r="M120" s="78"/>
      <c r="N120" s="78"/>
      <c r="O120" s="78"/>
      <c r="P120" s="78"/>
      <c r="Q120" s="78"/>
      <c r="R120" s="39"/>
      <c r="S120"/>
    </row>
    <row r="121" spans="2:19" ht="161.5" customHeight="1" x14ac:dyDescent="0.45">
      <c r="B121"/>
      <c r="C121"/>
      <c r="D121" s="158" t="str">
        <f>MAX($B$16:B120)&amp;"-"&amp;COUNTA($D$114:D120)+1</f>
        <v>6-4</v>
      </c>
      <c r="E121" s="162" t="s">
        <v>1202</v>
      </c>
      <c r="F121" s="338" t="s">
        <v>1203</v>
      </c>
      <c r="G121" s="613"/>
      <c r="H121" s="384"/>
      <c r="I121"/>
      <c r="J121" s="75"/>
      <c r="K121" s="78"/>
      <c r="L121" s="78"/>
      <c r="M121" s="78"/>
      <c r="N121" s="78"/>
      <c r="O121" s="78"/>
      <c r="P121" s="78"/>
      <c r="Q121" s="78"/>
      <c r="R121" s="39"/>
      <c r="S121"/>
    </row>
    <row r="122" spans="2:19" ht="82.5" x14ac:dyDescent="0.45">
      <c r="B122"/>
      <c r="C122"/>
      <c r="D122" s="158" t="str">
        <f>MAX($B$16:B121)&amp;"-"&amp;COUNTA($D$114:D121)+1</f>
        <v>6-5</v>
      </c>
      <c r="E122" s="162" t="s">
        <v>1204</v>
      </c>
      <c r="F122" s="338" t="s">
        <v>1203</v>
      </c>
      <c r="G122" s="366"/>
      <c r="H122" s="384"/>
      <c r="I122"/>
      <c r="J122" s="75"/>
      <c r="K122" s="78"/>
      <c r="L122" s="78"/>
      <c r="M122" s="78"/>
      <c r="N122" s="78"/>
      <c r="O122" s="78"/>
      <c r="P122" s="78"/>
      <c r="Q122" s="78"/>
      <c r="R122" s="39"/>
      <c r="S122"/>
    </row>
    <row r="123" spans="2:19" ht="33" x14ac:dyDescent="0.45">
      <c r="B123"/>
      <c r="C123"/>
      <c r="D123" s="158" t="str">
        <f>MAX($B$16:B122)&amp;"-"&amp;COUNTA($D$114:D122)+1</f>
        <v>6-6</v>
      </c>
      <c r="E123" s="162" t="s">
        <v>1205</v>
      </c>
      <c r="F123" s="338" t="s">
        <v>1206</v>
      </c>
      <c r="G123" s="366"/>
      <c r="H123" s="329"/>
      <c r="I123"/>
      <c r="J123" s="75"/>
      <c r="K123" s="498" t="s">
        <v>1207</v>
      </c>
      <c r="L123" s="498" t="s">
        <v>1208</v>
      </c>
      <c r="M123" s="78"/>
      <c r="N123" s="78"/>
      <c r="O123" s="78"/>
      <c r="P123" s="78"/>
      <c r="Q123" s="78"/>
      <c r="R123" s="39"/>
      <c r="S123"/>
    </row>
    <row r="124" spans="2:19" ht="66" x14ac:dyDescent="0.45">
      <c r="B124"/>
      <c r="C124"/>
      <c r="D124" s="158" t="str">
        <f>MAX($B$16:B123)&amp;"-"&amp;COUNTA($D$114:D123)+1</f>
        <v>6-7</v>
      </c>
      <c r="E124" s="162" t="s">
        <v>1209</v>
      </c>
      <c r="F124" s="159" t="s">
        <v>1187</v>
      </c>
      <c r="G124" s="161"/>
      <c r="H124" s="367"/>
      <c r="I124" s="376" t="s">
        <v>1188</v>
      </c>
      <c r="J124" s="75"/>
      <c r="K124" s="499" t="s">
        <v>1210</v>
      </c>
      <c r="L124" s="497" t="s">
        <v>1211</v>
      </c>
      <c r="M124" s="75"/>
      <c r="N124" s="75"/>
      <c r="O124" s="75"/>
      <c r="P124" s="75"/>
      <c r="Q124" s="75"/>
      <c r="R124"/>
      <c r="S124"/>
    </row>
    <row r="125" spans="2:19" ht="49.5" x14ac:dyDescent="0.45">
      <c r="B125"/>
      <c r="C125"/>
      <c r="D125" s="158" t="str">
        <f>MAX($B$16:B124)&amp;"-"&amp;COUNTA($D$114:D124)+1</f>
        <v>6-8</v>
      </c>
      <c r="E125" s="337" t="s">
        <v>1212</v>
      </c>
      <c r="F125" s="159" t="s">
        <v>1187</v>
      </c>
      <c r="G125" s="161"/>
      <c r="H125" s="329"/>
      <c r="I125" s="376" t="s">
        <v>1188</v>
      </c>
      <c r="J125" s="75"/>
      <c r="K125" s="497" t="s">
        <v>1213</v>
      </c>
      <c r="L125" s="75"/>
      <c r="M125" s="75"/>
      <c r="N125" s="75"/>
      <c r="O125" s="75"/>
      <c r="P125" s="75"/>
      <c r="Q125" s="75"/>
      <c r="R125"/>
      <c r="S125"/>
    </row>
    <row r="126" spans="2:19" ht="49.5" x14ac:dyDescent="0.45">
      <c r="B126"/>
      <c r="C126"/>
      <c r="D126" s="158" t="str">
        <f>MAX($B$16:B125)&amp;"-"&amp;COUNTA($D$114:D125)+1</f>
        <v>6-9</v>
      </c>
      <c r="E126" s="432" t="s">
        <v>1214</v>
      </c>
      <c r="F126" s="159" t="s">
        <v>1187</v>
      </c>
      <c r="G126" s="161"/>
      <c r="H126" s="329"/>
      <c r="I126" s="376" t="s">
        <v>1188</v>
      </c>
      <c r="J126" s="75"/>
      <c r="K126" s="497" t="s">
        <v>1215</v>
      </c>
      <c r="L126" s="75"/>
      <c r="M126" s="75"/>
      <c r="N126" s="75"/>
      <c r="O126" s="75"/>
      <c r="P126" s="75"/>
      <c r="Q126" s="75"/>
      <c r="R126"/>
      <c r="S126"/>
    </row>
    <row r="127" spans="2:19" ht="49.5" x14ac:dyDescent="0.45">
      <c r="B127"/>
      <c r="C127"/>
      <c r="D127" s="158" t="str">
        <f>MAX($B$16:B126)&amp;"-"&amp;COUNTA($D$114:D126)+1</f>
        <v>6-10</v>
      </c>
      <c r="E127" s="432" t="s">
        <v>1216</v>
      </c>
      <c r="F127" s="159" t="s">
        <v>1187</v>
      </c>
      <c r="G127" s="161"/>
      <c r="H127" s="329"/>
      <c r="I127" s="376" t="s">
        <v>1188</v>
      </c>
      <c r="J127" s="75"/>
      <c r="K127" s="497" t="s">
        <v>1217</v>
      </c>
      <c r="L127" s="75"/>
      <c r="M127" s="75"/>
      <c r="N127" s="75"/>
      <c r="O127" s="75"/>
      <c r="P127" s="75"/>
      <c r="Q127" s="75"/>
      <c r="R127"/>
      <c r="S127"/>
    </row>
    <row r="128" spans="2:19" ht="33" x14ac:dyDescent="0.45">
      <c r="B128"/>
      <c r="C128"/>
      <c r="D128" s="368" t="str">
        <f>MAX($B$16:B127)&amp;"-"&amp;COUNTA($D$114:D127)+1</f>
        <v>6-11</v>
      </c>
      <c r="E128" s="337" t="s">
        <v>1218</v>
      </c>
      <c r="F128" s="159" t="s">
        <v>1187</v>
      </c>
      <c r="G128" s="476"/>
      <c r="H128" s="329"/>
      <c r="I128" s="376" t="s">
        <v>1188</v>
      </c>
      <c r="J128" s="75"/>
      <c r="K128" s="498" t="s">
        <v>1219</v>
      </c>
      <c r="L128" s="75"/>
      <c r="M128" s="75"/>
      <c r="N128" s="75"/>
      <c r="O128" s="75"/>
      <c r="P128" s="75"/>
      <c r="Q128" s="75"/>
      <c r="R128"/>
      <c r="S128"/>
    </row>
    <row r="129" spans="2:19" customFormat="1" x14ac:dyDescent="0.45">
      <c r="D129" s="368" t="str">
        <f>MAX($B$16:B128)&amp;"-"&amp;COUNTA($D$114:D128)+1</f>
        <v>6-12</v>
      </c>
      <c r="E129" s="39" t="s">
        <v>1220</v>
      </c>
      <c r="F129" s="477" t="s">
        <v>1187</v>
      </c>
      <c r="G129" s="37"/>
      <c r="H129" s="376" t="s">
        <v>1221</v>
      </c>
    </row>
    <row r="130" spans="2:19" ht="49.5" x14ac:dyDescent="0.45">
      <c r="B130"/>
      <c r="C130"/>
      <c r="D130" s="157"/>
      <c r="E130" s="339" t="s">
        <v>1222</v>
      </c>
      <c r="F130" s="159" t="s">
        <v>1223</v>
      </c>
      <c r="G130" s="361"/>
      <c r="H130" s="183"/>
      <c r="I130" s="388"/>
      <c r="J130" s="389"/>
      <c r="K130" s="389"/>
      <c r="L130" s="389"/>
      <c r="M130"/>
      <c r="N130" s="76"/>
      <c r="O130"/>
      <c r="P130"/>
      <c r="Q130"/>
      <c r="R130"/>
      <c r="S130"/>
    </row>
    <row r="131" spans="2:19" x14ac:dyDescent="0.45">
      <c r="B131"/>
      <c r="C131"/>
      <c r="D131" s="157"/>
      <c r="E131" s="478" t="s">
        <v>1224</v>
      </c>
      <c r="F131" s="159" t="s">
        <v>1225</v>
      </c>
      <c r="G131" s="163"/>
      <c r="H131" s="183"/>
      <c r="I131" s="388"/>
      <c r="J131" s="389"/>
      <c r="K131" s="389"/>
      <c r="L131" s="389"/>
      <c r="M131"/>
      <c r="N131" s="76"/>
      <c r="O131"/>
      <c r="P131"/>
      <c r="Q131"/>
      <c r="R131"/>
      <c r="S131"/>
    </row>
    <row r="132" spans="2:19" x14ac:dyDescent="0.45">
      <c r="B132"/>
      <c r="C132"/>
      <c r="D132" s="157"/>
      <c r="E132" s="478"/>
      <c r="F132" s="159" t="s">
        <v>1226</v>
      </c>
      <c r="G132" s="163"/>
      <c r="H132" s="183"/>
      <c r="I132" s="388"/>
      <c r="J132" s="389"/>
      <c r="K132" s="389"/>
      <c r="L132" s="389"/>
      <c r="M132"/>
      <c r="N132" s="76"/>
      <c r="O132"/>
      <c r="P132"/>
      <c r="Q132"/>
      <c r="R132"/>
      <c r="S132"/>
    </row>
    <row r="133" spans="2:19" x14ac:dyDescent="0.45">
      <c r="B133"/>
      <c r="C133"/>
      <c r="D133" s="157"/>
      <c r="E133" s="478"/>
      <c r="F133" s="159" t="s">
        <v>1227</v>
      </c>
      <c r="G133" s="163"/>
      <c r="H133" s="183"/>
      <c r="I133" s="388"/>
      <c r="J133" s="389"/>
      <c r="K133" s="389"/>
      <c r="L133" s="389"/>
      <c r="M133"/>
      <c r="N133" s="76"/>
      <c r="O133"/>
      <c r="P133"/>
      <c r="Q133"/>
      <c r="R133"/>
      <c r="S133"/>
    </row>
    <row r="134" spans="2:19" x14ac:dyDescent="0.45">
      <c r="B134"/>
      <c r="C134"/>
      <c r="D134" s="479"/>
      <c r="E134" s="53"/>
      <c r="F134" s="159" t="s">
        <v>1228</v>
      </c>
      <c r="G134" s="163"/>
      <c r="H134" s="183"/>
      <c r="I134" s="388"/>
      <c r="J134" s="389"/>
      <c r="K134" s="389"/>
      <c r="L134" s="389"/>
      <c r="M134"/>
      <c r="N134" s="76"/>
      <c r="O134"/>
      <c r="P134"/>
      <c r="Q134"/>
      <c r="R134"/>
      <c r="S134"/>
    </row>
    <row r="135" spans="2:19" x14ac:dyDescent="0.45">
      <c r="B135"/>
      <c r="C135"/>
      <c r="D135" s="158" t="str">
        <f>MAX($B$16:B135)&amp;"-"&amp;COUNTA($D$114:D130)+1</f>
        <v>6-13</v>
      </c>
      <c r="E135" s="162" t="s">
        <v>1229</v>
      </c>
      <c r="F135" s="159" t="s">
        <v>1187</v>
      </c>
      <c r="G135" s="364"/>
      <c r="H135" s="79"/>
      <c r="I135"/>
      <c r="J135"/>
      <c r="K135"/>
      <c r="L135"/>
      <c r="M135"/>
      <c r="N135"/>
      <c r="O135"/>
      <c r="P135"/>
      <c r="Q135"/>
      <c r="R135"/>
      <c r="S135"/>
    </row>
    <row r="136" spans="2:19" x14ac:dyDescent="0.45">
      <c r="B136"/>
      <c r="C136"/>
      <c r="D136" s="158" t="str">
        <f>MAX($B$16:B136)&amp;"-"&amp;COUNTA($D$114:D135)+1</f>
        <v>6-14</v>
      </c>
      <c r="E136" s="162" t="s">
        <v>1230</v>
      </c>
      <c r="F136" s="159" t="s">
        <v>1187</v>
      </c>
      <c r="G136" s="364"/>
      <c r="H136" s="76"/>
      <c r="I136"/>
      <c r="J136"/>
      <c r="K136"/>
      <c r="L136"/>
      <c r="M136"/>
      <c r="N136"/>
      <c r="O136"/>
      <c r="P136"/>
      <c r="Q136"/>
      <c r="R136"/>
      <c r="S136"/>
    </row>
    <row r="137" spans="2:19" x14ac:dyDescent="0.45">
      <c r="B137"/>
      <c r="C137"/>
      <c r="D137" s="158" t="str">
        <f>MAX($B$16:B137)&amp;"-"&amp;COUNTA($D$114:D136)+1</f>
        <v>6-15</v>
      </c>
      <c r="E137" s="480" t="s">
        <v>1231</v>
      </c>
      <c r="F137" s="481" t="s">
        <v>1187</v>
      </c>
      <c r="G137" s="365"/>
      <c r="H137"/>
      <c r="I137"/>
      <c r="J137"/>
      <c r="K137"/>
      <c r="L137"/>
      <c r="M137"/>
      <c r="N137"/>
      <c r="O137"/>
      <c r="P137"/>
      <c r="Q137"/>
      <c r="R137"/>
      <c r="S137"/>
    </row>
    <row r="138" spans="2:19" ht="49.5" x14ac:dyDescent="0.45">
      <c r="B138"/>
      <c r="C138"/>
      <c r="D138" s="158" t="str">
        <f>MAX($B$16:B138)&amp;"-"&amp;COUNTA($D$114:D137)+1</f>
        <v>6-16</v>
      </c>
      <c r="E138" s="337" t="s">
        <v>1232</v>
      </c>
      <c r="F138" s="159" t="s">
        <v>1233</v>
      </c>
      <c r="G138" s="692"/>
      <c r="H138"/>
      <c r="I138"/>
      <c r="J138"/>
      <c r="K138" s="497" t="s">
        <v>1234</v>
      </c>
      <c r="L138"/>
      <c r="M138"/>
      <c r="N138"/>
      <c r="O138"/>
      <c r="P138"/>
      <c r="Q138"/>
      <c r="R138"/>
      <c r="S138"/>
    </row>
    <row r="139" spans="2:19" x14ac:dyDescent="0.45">
      <c r="B139"/>
      <c r="C139"/>
      <c r="D139" s="157"/>
      <c r="E139" s="78"/>
      <c r="F139" s="160"/>
      <c r="G139" s="482"/>
      <c r="H139" s="482"/>
      <c r="I139" s="482"/>
      <c r="J139" s="482"/>
      <c r="K139"/>
      <c r="L139"/>
      <c r="M139"/>
      <c r="N139"/>
      <c r="O139"/>
      <c r="P139"/>
      <c r="Q139"/>
      <c r="R139"/>
      <c r="S139"/>
    </row>
    <row r="140" spans="2:19" x14ac:dyDescent="0.45">
      <c r="B140"/>
      <c r="C140"/>
      <c r="D140" s="157"/>
      <c r="E140" s="287"/>
      <c r="F140" s="160"/>
      <c r="G140" s="482"/>
      <c r="H140" s="482"/>
      <c r="I140" s="482"/>
      <c r="J140" s="482"/>
      <c r="K140"/>
      <c r="L140"/>
      <c r="M140"/>
      <c r="N140"/>
      <c r="O140"/>
      <c r="P140"/>
      <c r="Q140"/>
      <c r="R140"/>
      <c r="S140"/>
    </row>
    <row r="141" spans="2:19" ht="17.5" x14ac:dyDescent="0.45">
      <c r="B141" s="47" t="s">
        <v>1235</v>
      </c>
      <c r="C141"/>
      <c r="D141"/>
      <c r="E141" s="39"/>
      <c r="F141"/>
      <c r="G141" s="482"/>
      <c r="H141" s="482"/>
      <c r="I141" s="482"/>
      <c r="J141" s="482"/>
      <c r="K141" s="67"/>
      <c r="L141" s="67"/>
      <c r="M141" s="67"/>
      <c r="N141" s="67"/>
      <c r="O141" s="288"/>
      <c r="P141" s="289"/>
      <c r="Q141" s="290"/>
      <c r="R141"/>
      <c r="S141"/>
    </row>
    <row r="142" spans="2:19" x14ac:dyDescent="0.45">
      <c r="B142" s="64">
        <f>MAX($B$15:B141)+1</f>
        <v>7</v>
      </c>
      <c r="C142" s="68" t="s">
        <v>1236</v>
      </c>
      <c r="D142" s="450"/>
      <c r="E142" s="287"/>
      <c r="F142" s="160"/>
      <c r="G142" s="482"/>
      <c r="H142" s="482"/>
      <c r="I142" s="482"/>
      <c r="J142" s="482"/>
      <c r="K142" s="67"/>
      <c r="L142" s="67"/>
      <c r="M142" s="67"/>
      <c r="N142" s="67"/>
      <c r="O142" s="449"/>
      <c r="P142" s="449"/>
      <c r="Q142" s="449"/>
      <c r="R142" s="152"/>
      <c r="S142"/>
    </row>
    <row r="143" spans="2:19" x14ac:dyDescent="0.45">
      <c r="B143" s="64"/>
      <c r="C143" s="80"/>
      <c r="D143" s="450"/>
      <c r="E143" s="287"/>
      <c r="F143" s="160"/>
      <c r="G143"/>
      <c r="H143"/>
      <c r="I143"/>
      <c r="J143" s="482"/>
      <c r="K143" s="67"/>
      <c r="L143" s="67"/>
      <c r="M143" s="67"/>
      <c r="N143" s="67"/>
      <c r="O143" s="449"/>
      <c r="P143" s="449"/>
      <c r="Q143" s="449"/>
      <c r="R143" s="152"/>
      <c r="S143"/>
    </row>
    <row r="144" spans="2:19" x14ac:dyDescent="0.45">
      <c r="B144" s="64"/>
      <c r="C144" s="80"/>
      <c r="D144" s="450"/>
      <c r="E144" s="287"/>
      <c r="F144" s="160"/>
      <c r="G144" s="482" t="str">
        <f>G16</f>
        <v>（金額単位：千円）</v>
      </c>
      <c r="H144" t="s">
        <v>1076</v>
      </c>
      <c r="I144" s="482"/>
      <c r="J144" s="482"/>
      <c r="K144" s="482"/>
      <c r="L144" s="482"/>
      <c r="M144" s="482"/>
      <c r="N144" s="482"/>
      <c r="O144" s="482"/>
      <c r="P144"/>
      <c r="Q144"/>
      <c r="R144"/>
      <c r="S144"/>
    </row>
    <row r="145" spans="2:18" x14ac:dyDescent="0.45">
      <c r="B145" s="64"/>
      <c r="C145" s="80"/>
      <c r="D145" s="450"/>
      <c r="E145" s="287"/>
      <c r="F145" s="160"/>
      <c r="G145" s="59" t="str">
        <f>G17</f>
        <v>前々期決算期</v>
      </c>
      <c r="H145" s="59" t="str">
        <f t="shared" ref="H145:R147" si="26">H17</f>
        <v>前期決算期</v>
      </c>
      <c r="I145" s="59" t="str">
        <f t="shared" si="26"/>
        <v>最新決算期</v>
      </c>
      <c r="J145" s="60" t="str">
        <f t="shared" si="26"/>
        <v>補助事業期間＋事業化報告期間</v>
      </c>
      <c r="K145" s="60"/>
      <c r="L145" s="60"/>
      <c r="M145" s="60"/>
      <c r="N145" s="60"/>
      <c r="O145" s="60"/>
      <c r="P145" s="60"/>
      <c r="Q145" s="60"/>
      <c r="R145" s="60"/>
    </row>
    <row r="146" spans="2:18" x14ac:dyDescent="0.45">
      <c r="B146" s="64"/>
      <c r="C146" s="80"/>
      <c r="D146" s="450"/>
      <c r="E146" s="287"/>
      <c r="F146" s="160"/>
      <c r="G146" s="375" t="str">
        <f>G18</f>
        <v/>
      </c>
      <c r="H146" s="69" t="str">
        <f t="shared" si="26"/>
        <v/>
      </c>
      <c r="I146" s="69" t="str">
        <f t="shared" si="26"/>
        <v/>
      </c>
      <c r="J146" s="69" t="str">
        <f t="shared" si="26"/>
        <v/>
      </c>
      <c r="K146" s="69" t="str">
        <f t="shared" si="26"/>
        <v/>
      </c>
      <c r="L146" s="69" t="str">
        <f t="shared" si="26"/>
        <v/>
      </c>
      <c r="M146" s="69" t="str">
        <f t="shared" si="26"/>
        <v/>
      </c>
      <c r="N146" s="69" t="str">
        <f t="shared" si="26"/>
        <v/>
      </c>
      <c r="O146" s="69" t="str">
        <f t="shared" si="26"/>
        <v/>
      </c>
      <c r="P146" s="69" t="str">
        <f t="shared" si="26"/>
        <v/>
      </c>
      <c r="Q146" s="69" t="str">
        <f t="shared" si="26"/>
        <v/>
      </c>
      <c r="R146" s="69" t="str">
        <f t="shared" si="26"/>
        <v/>
      </c>
    </row>
    <row r="147" spans="2:18" x14ac:dyDescent="0.45">
      <c r="B147" s="64"/>
      <c r="C147"/>
      <c r="D147" s="450"/>
      <c r="E147" s="287"/>
      <c r="F147" s="160"/>
      <c r="G147" s="69">
        <f>G19</f>
        <v>0</v>
      </c>
      <c r="H147" s="155">
        <f t="shared" si="26"/>
        <v>0</v>
      </c>
      <c r="I147" s="155">
        <f t="shared" si="26"/>
        <v>0</v>
      </c>
      <c r="J147" s="155" t="str">
        <f t="shared" si="26"/>
        <v/>
      </c>
      <c r="K147" s="155" t="str">
        <f t="shared" si="26"/>
        <v/>
      </c>
      <c r="L147" s="155" t="str">
        <f t="shared" si="26"/>
        <v/>
      </c>
      <c r="M147" s="155" t="str">
        <f t="shared" si="26"/>
        <v/>
      </c>
      <c r="N147" s="155" t="str">
        <f t="shared" si="26"/>
        <v/>
      </c>
      <c r="O147" s="69" t="str">
        <f t="shared" si="26"/>
        <v/>
      </c>
      <c r="P147" s="69" t="str">
        <f t="shared" si="26"/>
        <v/>
      </c>
      <c r="Q147" s="69" t="str">
        <f t="shared" si="26"/>
        <v/>
      </c>
      <c r="R147" s="69" t="str">
        <f t="shared" si="26"/>
        <v/>
      </c>
    </row>
    <row r="148" spans="2:18" ht="29.25" customHeight="1" x14ac:dyDescent="0.45">
      <c r="B148"/>
      <c r="C148"/>
      <c r="D148" s="158" t="str">
        <f>MAX($B$16:B148)&amp;"-"&amp;COUNTA($D$146:D146)+1</f>
        <v>7-1</v>
      </c>
      <c r="E148" s="432" t="s">
        <v>1108</v>
      </c>
      <c r="F148" s="159"/>
      <c r="G148" s="483"/>
      <c r="H148" s="73"/>
      <c r="I148" s="73"/>
      <c r="J148" s="73"/>
      <c r="K148" s="73"/>
      <c r="L148" s="73"/>
      <c r="M148" s="73"/>
      <c r="N148" s="73"/>
      <c r="O148" s="73"/>
      <c r="P148" s="73"/>
      <c r="Q148" s="422"/>
      <c r="R148" s="422"/>
    </row>
    <row r="149" spans="2:18" ht="29.25" customHeight="1" x14ac:dyDescent="0.45">
      <c r="B149"/>
      <c r="C149"/>
      <c r="D149" s="433" t="str">
        <f>MAX($B$16:B149)&amp;"-"&amp;COUNTA($D$146:D148)+1</f>
        <v>7-2</v>
      </c>
      <c r="E149" s="452" t="s">
        <v>1109</v>
      </c>
      <c r="F149" s="435" t="s">
        <v>1110</v>
      </c>
      <c r="G149" s="464"/>
      <c r="H149" s="423" t="str">
        <f t="shared" ref="H149:R149" si="27">IFERROR(IF(OR(G148&lt;0,H148&lt;0),"ー",H148/G148-1),"")</f>
        <v/>
      </c>
      <c r="I149" s="423" t="str">
        <f t="shared" si="27"/>
        <v/>
      </c>
      <c r="J149" s="423" t="str">
        <f t="shared" si="27"/>
        <v/>
      </c>
      <c r="K149" s="423" t="str">
        <f t="shared" si="27"/>
        <v/>
      </c>
      <c r="L149" s="423" t="str">
        <f t="shared" si="27"/>
        <v/>
      </c>
      <c r="M149" s="423" t="str">
        <f t="shared" si="27"/>
        <v/>
      </c>
      <c r="N149" s="423" t="str">
        <f t="shared" si="27"/>
        <v/>
      </c>
      <c r="O149" s="423" t="str">
        <f t="shared" si="27"/>
        <v/>
      </c>
      <c r="P149" s="423" t="str">
        <f t="shared" si="27"/>
        <v/>
      </c>
      <c r="Q149" s="423" t="str">
        <f t="shared" si="27"/>
        <v/>
      </c>
      <c r="R149" s="423" t="str">
        <f t="shared" si="27"/>
        <v/>
      </c>
    </row>
    <row r="150" spans="2:18" ht="29.25" customHeight="1" x14ac:dyDescent="0.45">
      <c r="B150"/>
      <c r="C150"/>
      <c r="D150" s="433" t="str">
        <f>MAX($B$16:B150)&amp;"-"&amp;COUNTA($D$146:D149)+1</f>
        <v>7-3</v>
      </c>
      <c r="E150" s="452" t="s">
        <v>1237</v>
      </c>
      <c r="F150" s="435" t="s">
        <v>1110</v>
      </c>
      <c r="G150" s="416">
        <f t="shared" ref="G150:R150" si="28">IFERROR(G$148/G$53,0)</f>
        <v>0</v>
      </c>
      <c r="H150" s="416">
        <f t="shared" si="28"/>
        <v>0</v>
      </c>
      <c r="I150" s="416">
        <f t="shared" si="28"/>
        <v>0</v>
      </c>
      <c r="J150" s="416">
        <f t="shared" si="28"/>
        <v>0</v>
      </c>
      <c r="K150" s="416">
        <f t="shared" si="28"/>
        <v>0</v>
      </c>
      <c r="L150" s="416">
        <f t="shared" si="28"/>
        <v>0</v>
      </c>
      <c r="M150" s="416">
        <f t="shared" si="28"/>
        <v>0</v>
      </c>
      <c r="N150" s="416">
        <f t="shared" si="28"/>
        <v>0</v>
      </c>
      <c r="O150" s="416">
        <f t="shared" si="28"/>
        <v>0</v>
      </c>
      <c r="P150" s="416">
        <f t="shared" si="28"/>
        <v>0</v>
      </c>
      <c r="Q150" s="416">
        <f t="shared" si="28"/>
        <v>0</v>
      </c>
      <c r="R150" s="416">
        <f t="shared" si="28"/>
        <v>0</v>
      </c>
    </row>
    <row r="151" spans="2:18" ht="29.25" customHeight="1" x14ac:dyDescent="0.45">
      <c r="B151"/>
      <c r="C151"/>
      <c r="D151" s="158" t="str">
        <f>MAX($B$16:B151)&amp;"-"&amp;COUNTA($D$146:D150)+1</f>
        <v>7-4</v>
      </c>
      <c r="E151" s="432" t="s">
        <v>1113</v>
      </c>
      <c r="F151" s="159"/>
      <c r="G151" s="73"/>
      <c r="H151" s="73"/>
      <c r="I151" s="73"/>
      <c r="J151" s="73"/>
      <c r="K151" s="73"/>
      <c r="L151" s="73"/>
      <c r="M151" s="73"/>
      <c r="N151" s="73"/>
      <c r="O151" s="73"/>
      <c r="P151" s="73"/>
      <c r="Q151" s="422"/>
      <c r="R151" s="422"/>
    </row>
    <row r="152" spans="2:18" ht="29.25" customHeight="1" x14ac:dyDescent="0.45">
      <c r="B152"/>
      <c r="C152"/>
      <c r="D152" s="433" t="str">
        <f>MAX($B$16:B152)&amp;"-"&amp;COUNTA($D$146:D151)+1</f>
        <v>7-5</v>
      </c>
      <c r="E152" s="434" t="s">
        <v>1238</v>
      </c>
      <c r="F152" s="435" t="s">
        <v>1110</v>
      </c>
      <c r="G152" s="501">
        <f t="shared" ref="G152:R152" si="29">IFERROR(G$151/G$148,0)</f>
        <v>0</v>
      </c>
      <c r="H152" s="501">
        <f t="shared" si="29"/>
        <v>0</v>
      </c>
      <c r="I152" s="501">
        <f t="shared" si="29"/>
        <v>0</v>
      </c>
      <c r="J152" s="501">
        <f t="shared" si="29"/>
        <v>0</v>
      </c>
      <c r="K152" s="501">
        <f t="shared" si="29"/>
        <v>0</v>
      </c>
      <c r="L152" s="501">
        <f t="shared" si="29"/>
        <v>0</v>
      </c>
      <c r="M152" s="501">
        <f t="shared" si="29"/>
        <v>0</v>
      </c>
      <c r="N152" s="501">
        <f t="shared" si="29"/>
        <v>0</v>
      </c>
      <c r="O152" s="501">
        <f t="shared" si="29"/>
        <v>0</v>
      </c>
      <c r="P152" s="501">
        <f t="shared" si="29"/>
        <v>0</v>
      </c>
      <c r="Q152" s="501">
        <f t="shared" si="29"/>
        <v>0</v>
      </c>
      <c r="R152" s="501">
        <f t="shared" si="29"/>
        <v>0</v>
      </c>
    </row>
    <row r="153" spans="2:18" ht="29.25" customHeight="1" x14ac:dyDescent="0.45">
      <c r="B153"/>
      <c r="C153"/>
      <c r="D153" s="158" t="str">
        <f>MAX($B$16:B153)&amp;"-"&amp;COUNTA($D$146:D152)+1</f>
        <v>7-6</v>
      </c>
      <c r="E153" s="432" t="s">
        <v>1124</v>
      </c>
      <c r="F153" s="159"/>
      <c r="G153" s="73"/>
      <c r="H153" s="73"/>
      <c r="I153" s="73"/>
      <c r="J153" s="73"/>
      <c r="K153" s="73"/>
      <c r="L153" s="73"/>
      <c r="M153" s="73"/>
      <c r="N153" s="73"/>
      <c r="O153" s="73"/>
      <c r="P153" s="73"/>
      <c r="Q153" s="422"/>
      <c r="R153" s="422"/>
    </row>
    <row r="154" spans="2:18" ht="29.25" customHeight="1" x14ac:dyDescent="0.45">
      <c r="B154"/>
      <c r="C154"/>
      <c r="D154" s="433" t="str">
        <f>MAX($B$16:B154)&amp;"-"&amp;COUNTA($D$146:D153)+1</f>
        <v>7-7</v>
      </c>
      <c r="E154" s="434" t="s">
        <v>1239</v>
      </c>
      <c r="F154" s="435" t="s">
        <v>1104</v>
      </c>
      <c r="G154" s="416">
        <f t="shared" ref="G154:R154" si="30">IFERROR(G$153/G$148,0)</f>
        <v>0</v>
      </c>
      <c r="H154" s="416">
        <f t="shared" si="30"/>
        <v>0</v>
      </c>
      <c r="I154" s="416">
        <f t="shared" si="30"/>
        <v>0</v>
      </c>
      <c r="J154" s="416">
        <f t="shared" si="30"/>
        <v>0</v>
      </c>
      <c r="K154" s="416">
        <f t="shared" si="30"/>
        <v>0</v>
      </c>
      <c r="L154" s="416">
        <f t="shared" si="30"/>
        <v>0</v>
      </c>
      <c r="M154" s="416">
        <f t="shared" si="30"/>
        <v>0</v>
      </c>
      <c r="N154" s="416">
        <f t="shared" si="30"/>
        <v>0</v>
      </c>
      <c r="O154" s="416">
        <f t="shared" si="30"/>
        <v>0</v>
      </c>
      <c r="P154" s="416">
        <f t="shared" si="30"/>
        <v>0</v>
      </c>
      <c r="Q154" s="416">
        <f t="shared" si="30"/>
        <v>0</v>
      </c>
      <c r="R154" s="416">
        <f t="shared" si="30"/>
        <v>0</v>
      </c>
    </row>
    <row r="155" spans="2:18" ht="29.25" customHeight="1" x14ac:dyDescent="0.45">
      <c r="B155"/>
      <c r="C155" s="35"/>
      <c r="D155" s="158" t="str">
        <f>MAX($B$16:B155)&amp;"-"&amp;COUNTA($D$146:D154)+1</f>
        <v>7-8</v>
      </c>
      <c r="E155" s="432" t="s">
        <v>1129</v>
      </c>
      <c r="F155" s="159"/>
      <c r="G155" s="73"/>
      <c r="H155" s="73"/>
      <c r="I155" s="73"/>
      <c r="J155" s="73"/>
      <c r="K155" s="73"/>
      <c r="L155" s="73"/>
      <c r="M155" s="73"/>
      <c r="N155" s="73"/>
      <c r="O155" s="73"/>
      <c r="P155" s="73"/>
      <c r="Q155" s="73"/>
      <c r="R155" s="73"/>
    </row>
    <row r="156" spans="2:18" ht="29.25" customHeight="1" x14ac:dyDescent="0.45">
      <c r="B156"/>
      <c r="C156" s="35"/>
      <c r="D156" s="158" t="str">
        <f>MAX($B$16:B156)&amp;"-"&amp;COUNTA($D$146:D155)+1</f>
        <v>7-9</v>
      </c>
      <c r="E156" s="432" t="s">
        <v>1130</v>
      </c>
      <c r="F156" s="159"/>
      <c r="G156" s="73"/>
      <c r="H156" s="73"/>
      <c r="I156" s="73"/>
      <c r="J156" s="73"/>
      <c r="K156" s="73"/>
      <c r="L156" s="73"/>
      <c r="M156" s="73"/>
      <c r="N156" s="73"/>
      <c r="O156" s="73"/>
      <c r="P156" s="73"/>
      <c r="Q156" s="73"/>
      <c r="R156" s="73"/>
    </row>
    <row r="157" spans="2:18" ht="29.25" customHeight="1" x14ac:dyDescent="0.45">
      <c r="B157"/>
      <c r="C157" s="35"/>
      <c r="D157" s="158" t="str">
        <f>MAX($B$16:B157)&amp;"-"&amp;COUNTA($D$146:D156)+1</f>
        <v>7-10</v>
      </c>
      <c r="E157" s="432" t="s">
        <v>1131</v>
      </c>
      <c r="F157" s="159"/>
      <c r="G157" s="73"/>
      <c r="H157" s="73"/>
      <c r="I157" s="73"/>
      <c r="J157" s="73"/>
      <c r="K157" s="73"/>
      <c r="L157" s="73"/>
      <c r="M157" s="73"/>
      <c r="N157" s="73"/>
      <c r="O157" s="73"/>
      <c r="P157" s="73"/>
      <c r="Q157" s="422"/>
      <c r="R157" s="422"/>
    </row>
    <row r="158" spans="2:18" ht="29.25" customHeight="1" x14ac:dyDescent="0.45">
      <c r="B158"/>
      <c r="C158" s="35"/>
      <c r="D158" s="433" t="str">
        <f>MAX($B$16:B158)&amp;"-"&amp;COUNTA($D$146:D157)+1</f>
        <v>7-11</v>
      </c>
      <c r="E158" s="70" t="s">
        <v>1240</v>
      </c>
      <c r="F158" s="435" t="s">
        <v>1241</v>
      </c>
      <c r="G158" s="456">
        <f t="shared" ref="G158:R158" si="31">+G153+G155+G156+G157</f>
        <v>0</v>
      </c>
      <c r="H158" s="418">
        <f t="shared" si="31"/>
        <v>0</v>
      </c>
      <c r="I158" s="457">
        <f t="shared" si="31"/>
        <v>0</v>
      </c>
      <c r="J158" s="418">
        <f t="shared" si="31"/>
        <v>0</v>
      </c>
      <c r="K158" s="418">
        <f t="shared" si="31"/>
        <v>0</v>
      </c>
      <c r="L158" s="418">
        <f t="shared" si="31"/>
        <v>0</v>
      </c>
      <c r="M158" s="418">
        <f t="shared" si="31"/>
        <v>0</v>
      </c>
      <c r="N158" s="418">
        <f t="shared" si="31"/>
        <v>0</v>
      </c>
      <c r="O158" s="418">
        <f t="shared" si="31"/>
        <v>0</v>
      </c>
      <c r="P158" s="418">
        <f t="shared" si="31"/>
        <v>0</v>
      </c>
      <c r="Q158" s="418">
        <f t="shared" si="31"/>
        <v>0</v>
      </c>
      <c r="R158" s="418">
        <f t="shared" si="31"/>
        <v>0</v>
      </c>
    </row>
    <row r="159" spans="2:18" ht="29.25" customHeight="1" x14ac:dyDescent="0.45">
      <c r="B159"/>
      <c r="C159" s="35"/>
      <c r="D159" s="433" t="str">
        <f>MAX($B$16:B159)&amp;"-"&amp;COUNTA($D$146:D158)+1</f>
        <v>7-12</v>
      </c>
      <c r="E159" s="452" t="s">
        <v>1133</v>
      </c>
      <c r="F159" s="435" t="s">
        <v>1110</v>
      </c>
      <c r="G159" s="464"/>
      <c r="H159" s="423" t="str">
        <f t="shared" ref="H159:R159" si="32">IFERROR(IF(OR(G158&lt;0,H158&lt;0),"ー",H158/G158-1),"")</f>
        <v/>
      </c>
      <c r="I159" s="423" t="str">
        <f t="shared" si="32"/>
        <v/>
      </c>
      <c r="J159" s="423" t="str">
        <f t="shared" si="32"/>
        <v/>
      </c>
      <c r="K159" s="423" t="str">
        <f t="shared" si="32"/>
        <v/>
      </c>
      <c r="L159" s="423" t="str">
        <f t="shared" si="32"/>
        <v/>
      </c>
      <c r="M159" s="423" t="str">
        <f t="shared" si="32"/>
        <v/>
      </c>
      <c r="N159" s="423" t="str">
        <f t="shared" si="32"/>
        <v/>
      </c>
      <c r="O159" s="423" t="str">
        <f t="shared" si="32"/>
        <v/>
      </c>
      <c r="P159" s="423" t="str">
        <f t="shared" si="32"/>
        <v/>
      </c>
      <c r="Q159" s="423" t="str">
        <f t="shared" si="32"/>
        <v/>
      </c>
      <c r="R159" s="423" t="str">
        <f t="shared" si="32"/>
        <v/>
      </c>
    </row>
    <row r="160" spans="2:18" ht="29.25" customHeight="1" x14ac:dyDescent="0.45">
      <c r="B160"/>
      <c r="C160" s="35"/>
      <c r="D160" s="158" t="str">
        <f>MAX($B$16:B160)&amp;"-"&amp;COUNTA($D$146:D159)+1</f>
        <v>7-13</v>
      </c>
      <c r="E160" s="72" t="s">
        <v>1135</v>
      </c>
      <c r="F160" s="338" t="s">
        <v>1136</v>
      </c>
      <c r="G160" s="73"/>
      <c r="H160" s="73"/>
      <c r="I160" s="73"/>
      <c r="J160" s="73"/>
      <c r="K160" s="73"/>
      <c r="L160" s="73"/>
      <c r="M160" s="73"/>
      <c r="N160" s="73"/>
      <c r="O160" s="73"/>
      <c r="P160" s="73"/>
      <c r="Q160" s="422"/>
      <c r="R160" s="422"/>
    </row>
    <row r="161" spans="2:18" ht="29.25" customHeight="1" x14ac:dyDescent="0.45">
      <c r="B161"/>
      <c r="C161" s="35"/>
      <c r="D161" s="158" t="str">
        <f>MAX($B$16:B161)&amp;"-"&amp;COUNTA($D$146:D160)+1</f>
        <v>7-14</v>
      </c>
      <c r="E161" s="72" t="s">
        <v>1137</v>
      </c>
      <c r="F161" s="338" t="s">
        <v>1136</v>
      </c>
      <c r="G161" s="73"/>
      <c r="H161" s="73"/>
      <c r="I161" s="73"/>
      <c r="J161" s="73"/>
      <c r="K161" s="73"/>
      <c r="L161" s="73"/>
      <c r="M161" s="73"/>
      <c r="N161" s="73"/>
      <c r="O161" s="73"/>
      <c r="P161" s="73"/>
      <c r="Q161" s="422"/>
      <c r="R161" s="422"/>
    </row>
    <row r="162" spans="2:18" ht="29.25" customHeight="1" x14ac:dyDescent="0.45">
      <c r="B162"/>
      <c r="C162" s="35"/>
      <c r="D162" s="433" t="str">
        <f>MAX($B$16:B162)&amp;"-"&amp;COUNTA($D$146:D161)+1</f>
        <v>7-15</v>
      </c>
      <c r="E162" s="70" t="s">
        <v>1138</v>
      </c>
      <c r="F162" s="460" t="s">
        <v>1242</v>
      </c>
      <c r="G162" s="456">
        <f t="shared" ref="G162:R162" si="33">IFERROR(IF(G160=0,0,+G155/G160),"")</f>
        <v>0</v>
      </c>
      <c r="H162" s="418">
        <f t="shared" si="33"/>
        <v>0</v>
      </c>
      <c r="I162" s="457">
        <f t="shared" si="33"/>
        <v>0</v>
      </c>
      <c r="J162" s="418">
        <f t="shared" si="33"/>
        <v>0</v>
      </c>
      <c r="K162" s="418">
        <f t="shared" si="33"/>
        <v>0</v>
      </c>
      <c r="L162" s="418">
        <f t="shared" si="33"/>
        <v>0</v>
      </c>
      <c r="M162" s="418">
        <f t="shared" si="33"/>
        <v>0</v>
      </c>
      <c r="N162" s="418">
        <f t="shared" si="33"/>
        <v>0</v>
      </c>
      <c r="O162" s="418">
        <f t="shared" si="33"/>
        <v>0</v>
      </c>
      <c r="P162" s="418">
        <f t="shared" si="33"/>
        <v>0</v>
      </c>
      <c r="Q162" s="418">
        <f t="shared" si="33"/>
        <v>0</v>
      </c>
      <c r="R162" s="418">
        <f t="shared" si="33"/>
        <v>0</v>
      </c>
    </row>
    <row r="163" spans="2:18" ht="29.25" customHeight="1" x14ac:dyDescent="0.45">
      <c r="B163"/>
      <c r="C163" s="35"/>
      <c r="D163" s="433" t="str">
        <f>MAX($B$16:B163)&amp;"-"&amp;COUNTA($D$146:D162)+1</f>
        <v>7-16</v>
      </c>
      <c r="E163" s="70" t="s">
        <v>1140</v>
      </c>
      <c r="F163" s="460" t="s">
        <v>1243</v>
      </c>
      <c r="G163" s="463"/>
      <c r="H163" s="574" t="str">
        <f t="shared" ref="H163:R163" si="34">IFERROR((H162-G162)/G162,"")</f>
        <v/>
      </c>
      <c r="I163" s="582" t="str">
        <f t="shared" si="34"/>
        <v/>
      </c>
      <c r="J163" s="574" t="str">
        <f t="shared" si="34"/>
        <v/>
      </c>
      <c r="K163" s="574" t="str">
        <f t="shared" si="34"/>
        <v/>
      </c>
      <c r="L163" s="574" t="str">
        <f t="shared" si="34"/>
        <v/>
      </c>
      <c r="M163" s="574" t="str">
        <f t="shared" si="34"/>
        <v/>
      </c>
      <c r="N163" s="574" t="str">
        <f t="shared" si="34"/>
        <v/>
      </c>
      <c r="O163" s="574" t="str">
        <f t="shared" si="34"/>
        <v/>
      </c>
      <c r="P163" s="574" t="str">
        <f t="shared" si="34"/>
        <v/>
      </c>
      <c r="Q163" s="574" t="str">
        <f t="shared" si="34"/>
        <v/>
      </c>
      <c r="R163" s="574" t="str">
        <f t="shared" si="34"/>
        <v/>
      </c>
    </row>
    <row r="164" spans="2:18" ht="29.25" customHeight="1" x14ac:dyDescent="0.45">
      <c r="B164"/>
      <c r="C164" s="35"/>
      <c r="D164" s="433" t="str">
        <f>MAX($B$16:B164)&amp;"-"&amp;COUNTA($D$146:D163)+1</f>
        <v>7-17</v>
      </c>
      <c r="E164" s="70" t="s">
        <v>1142</v>
      </c>
      <c r="F164" s="435" t="s">
        <v>1244</v>
      </c>
      <c r="G164" s="456">
        <f>IFERROR(IF(G161=0,0,+G156/G161),"")</f>
        <v>0</v>
      </c>
      <c r="H164" s="418">
        <f>IFERROR(IF(H161=0,0,+H156/H161),"")</f>
        <v>0</v>
      </c>
      <c r="I164" s="418">
        <f t="shared" ref="I164:R164" si="35">IFERROR(IF(I161=0,0,+I156/I161),"")</f>
        <v>0</v>
      </c>
      <c r="J164" s="418">
        <f t="shared" si="35"/>
        <v>0</v>
      </c>
      <c r="K164" s="418">
        <f t="shared" si="35"/>
        <v>0</v>
      </c>
      <c r="L164" s="418">
        <f t="shared" si="35"/>
        <v>0</v>
      </c>
      <c r="M164" s="418">
        <f t="shared" si="35"/>
        <v>0</v>
      </c>
      <c r="N164" s="418">
        <f t="shared" si="35"/>
        <v>0</v>
      </c>
      <c r="O164" s="418">
        <f t="shared" si="35"/>
        <v>0</v>
      </c>
      <c r="P164" s="418">
        <f t="shared" si="35"/>
        <v>0</v>
      </c>
      <c r="Q164" s="418">
        <f t="shared" si="35"/>
        <v>0</v>
      </c>
      <c r="R164" s="418">
        <f t="shared" si="35"/>
        <v>0</v>
      </c>
    </row>
    <row r="165" spans="2:18" ht="29.25" customHeight="1" x14ac:dyDescent="0.45">
      <c r="B165"/>
      <c r="C165" s="35"/>
      <c r="D165" s="433" t="str">
        <f>MAX($B$16:B165)&amp;"-"&amp;COUNTA($D$146:D164)+1</f>
        <v>7-18</v>
      </c>
      <c r="E165" s="70" t="s">
        <v>1143</v>
      </c>
      <c r="F165" s="435" t="s">
        <v>1144</v>
      </c>
      <c r="G165" s="463"/>
      <c r="H165" s="419" t="str">
        <f>IFERROR((H164-G164)/G164,"")</f>
        <v/>
      </c>
      <c r="I165" s="462" t="str">
        <f>IFERROR((I164-H164)/H164,"")</f>
        <v/>
      </c>
      <c r="J165" s="419" t="str">
        <f t="shared" ref="J165:R165" si="36">IFERROR((J164-I164)/I164,"")</f>
        <v/>
      </c>
      <c r="K165" s="419" t="str">
        <f t="shared" si="36"/>
        <v/>
      </c>
      <c r="L165" s="419" t="str">
        <f t="shared" si="36"/>
        <v/>
      </c>
      <c r="M165" s="419" t="str">
        <f t="shared" si="36"/>
        <v/>
      </c>
      <c r="N165" s="419" t="str">
        <f t="shared" si="36"/>
        <v/>
      </c>
      <c r="O165" s="419" t="str">
        <f t="shared" si="36"/>
        <v/>
      </c>
      <c r="P165" s="419" t="str">
        <f t="shared" si="36"/>
        <v/>
      </c>
      <c r="Q165" s="419" t="str">
        <f t="shared" si="36"/>
        <v/>
      </c>
      <c r="R165" s="419" t="str">
        <f t="shared" si="36"/>
        <v/>
      </c>
    </row>
    <row r="166" spans="2:18" ht="29.25" customHeight="1" x14ac:dyDescent="0.45">
      <c r="B166"/>
      <c r="C166" s="35"/>
      <c r="D166" s="433" t="str">
        <f>MAX($B$16:B166)&amp;"-"&amp;COUNTA($D$146:D165)+1</f>
        <v>7-19</v>
      </c>
      <c r="E166" s="70" t="s">
        <v>1145</v>
      </c>
      <c r="F166" s="460" t="s">
        <v>1245</v>
      </c>
      <c r="G166" s="456" t="str">
        <f t="shared" ref="G166:R166" si="37">IFERROR(+G158/(G160+G161),"")</f>
        <v/>
      </c>
      <c r="H166" s="418" t="str">
        <f t="shared" si="37"/>
        <v/>
      </c>
      <c r="I166" s="457" t="str">
        <f t="shared" si="37"/>
        <v/>
      </c>
      <c r="J166" s="418" t="str">
        <f t="shared" si="37"/>
        <v/>
      </c>
      <c r="K166" s="418" t="str">
        <f t="shared" si="37"/>
        <v/>
      </c>
      <c r="L166" s="418" t="str">
        <f t="shared" si="37"/>
        <v/>
      </c>
      <c r="M166" s="418" t="str">
        <f t="shared" si="37"/>
        <v/>
      </c>
      <c r="N166" s="418" t="str">
        <f t="shared" si="37"/>
        <v/>
      </c>
      <c r="O166" s="418" t="str">
        <f t="shared" si="37"/>
        <v/>
      </c>
      <c r="P166" s="418" t="str">
        <f t="shared" si="37"/>
        <v/>
      </c>
      <c r="Q166" s="418" t="str">
        <f t="shared" si="37"/>
        <v/>
      </c>
      <c r="R166" s="418" t="str">
        <f t="shared" si="37"/>
        <v/>
      </c>
    </row>
    <row r="167" spans="2:18" ht="29.25" customHeight="1" x14ac:dyDescent="0.45">
      <c r="B167"/>
      <c r="C167"/>
      <c r="D167" s="158" t="str">
        <f>MAX($B$16:B167)&amp;"-"&amp;COUNTA($D$146:D166)+1</f>
        <v>7-20</v>
      </c>
      <c r="E167" s="432" t="s">
        <v>1246</v>
      </c>
      <c r="F167" s="159" t="s">
        <v>1144</v>
      </c>
      <c r="G167" s="484"/>
      <c r="H167" s="48" t="s">
        <v>1247</v>
      </c>
      <c r="I167"/>
      <c r="J167"/>
      <c r="K167"/>
      <c r="L167"/>
      <c r="M167"/>
      <c r="N167"/>
      <c r="O167"/>
      <c r="P167"/>
      <c r="Q167"/>
      <c r="R167"/>
    </row>
    <row r="168" spans="2:18" x14ac:dyDescent="0.45">
      <c r="B168"/>
      <c r="C168"/>
      <c r="D168" s="157"/>
      <c r="E168" s="287"/>
      <c r="F168" s="160"/>
      <c r="G168"/>
      <c r="H168"/>
      <c r="I168"/>
      <c r="J168"/>
      <c r="K168"/>
      <c r="L168"/>
      <c r="M168"/>
      <c r="N168"/>
      <c r="O168"/>
      <c r="P168"/>
      <c r="Q168"/>
      <c r="R168"/>
    </row>
    <row r="169" spans="2:18" x14ac:dyDescent="0.45">
      <c r="B169" s="64">
        <f>MAX($B$15:B168)+1</f>
        <v>8</v>
      </c>
      <c r="C169" s="68" t="s">
        <v>1184</v>
      </c>
      <c r="D169" s="479"/>
      <c r="E169" s="485"/>
      <c r="F169" s="34"/>
      <c r="G169"/>
      <c r="H169"/>
      <c r="I169"/>
      <c r="J169"/>
      <c r="K169"/>
      <c r="L169"/>
      <c r="M169"/>
      <c r="N169"/>
      <c r="O169"/>
      <c r="P169"/>
      <c r="Q169"/>
      <c r="R169"/>
    </row>
    <row r="170" spans="2:18" ht="29.25" customHeight="1" x14ac:dyDescent="0.45">
      <c r="B170"/>
      <c r="C170"/>
      <c r="D170" s="158" t="str">
        <f>MAX($B$16:B170)&amp;"-"&amp;COUNTA($D$169:D169)+1</f>
        <v>8-1</v>
      </c>
      <c r="E170" s="162" t="s">
        <v>1248</v>
      </c>
      <c r="F170" s="159" t="s">
        <v>1187</v>
      </c>
      <c r="G170" s="364"/>
      <c r="H170"/>
      <c r="I170"/>
      <c r="J170"/>
      <c r="K170"/>
      <c r="L170"/>
      <c r="M170"/>
      <c r="N170"/>
      <c r="O170"/>
      <c r="P170"/>
      <c r="Q170"/>
      <c r="R170"/>
    </row>
    <row r="171" spans="2:18" ht="29.25" customHeight="1" x14ac:dyDescent="0.45">
      <c r="B171"/>
      <c r="C171"/>
      <c r="D171" s="158" t="str">
        <f>MAX($B$16:B171)&amp;"-"&amp;COUNTA($D$169:D170)+1</f>
        <v>8-2</v>
      </c>
      <c r="E171" s="162" t="s">
        <v>1249</v>
      </c>
      <c r="F171" s="159" t="s">
        <v>1187</v>
      </c>
      <c r="G171" s="364"/>
      <c r="H171"/>
      <c r="I171"/>
      <c r="J171"/>
      <c r="K171"/>
      <c r="L171"/>
      <c r="M171"/>
      <c r="N171"/>
      <c r="O171"/>
      <c r="P171"/>
      <c r="Q171"/>
      <c r="R171"/>
    </row>
    <row r="172" spans="2:18" ht="29.25" customHeight="1" x14ac:dyDescent="0.45">
      <c r="B172"/>
      <c r="C172"/>
      <c r="D172" s="158" t="str">
        <f>MAX($B$16:B172)&amp;"-"&amp;COUNTA($D$169:D171)+1</f>
        <v>8-3</v>
      </c>
      <c r="E172" s="480" t="s">
        <v>1250</v>
      </c>
      <c r="F172" s="481" t="s">
        <v>1187</v>
      </c>
      <c r="G172" s="365"/>
      <c r="H172"/>
      <c r="I172"/>
      <c r="J172"/>
      <c r="K172"/>
      <c r="L172"/>
      <c r="M172"/>
      <c r="N172"/>
      <c r="O172"/>
      <c r="P172"/>
      <c r="Q172"/>
      <c r="R172"/>
    </row>
    <row r="173" spans="2:18" ht="49.5" x14ac:dyDescent="0.45">
      <c r="B173"/>
      <c r="C173"/>
      <c r="D173" s="158" t="str">
        <f>MAX($B$16:B173)&amp;"-"&amp;COUNTA($D$169:D172)+1</f>
        <v>8-4</v>
      </c>
      <c r="E173" s="337" t="s">
        <v>1251</v>
      </c>
      <c r="F173" s="159" t="s">
        <v>1233</v>
      </c>
      <c r="G173" s="692"/>
      <c r="H173"/>
      <c r="I173"/>
      <c r="J173"/>
      <c r="K173"/>
      <c r="L173"/>
      <c r="M173"/>
      <c r="N173"/>
      <c r="O173"/>
      <c r="P173"/>
      <c r="Q173"/>
      <c r="R173"/>
    </row>
    <row r="174" spans="2:18" x14ac:dyDescent="0.45">
      <c r="B174"/>
      <c r="C174"/>
      <c r="D174" s="158"/>
      <c r="E174" s="337"/>
      <c r="F174" s="481"/>
      <c r="G174" s="159"/>
      <c r="H174"/>
      <c r="I174"/>
      <c r="J174"/>
      <c r="K174"/>
      <c r="L174"/>
      <c r="M174"/>
      <c r="N174"/>
      <c r="O174"/>
      <c r="P174"/>
      <c r="Q174"/>
      <c r="R174"/>
    </row>
    <row r="175" spans="2:18" ht="29.25" customHeight="1" x14ac:dyDescent="0.45">
      <c r="B175"/>
      <c r="C175"/>
      <c r="D175" s="158" t="str">
        <f>MAX($B$16:B175)&amp;"-"&amp;COUNTA($D$169:D174)+1</f>
        <v>8-5</v>
      </c>
      <c r="E175" s="337" t="s">
        <v>1252</v>
      </c>
      <c r="F175" s="481" t="s">
        <v>1187</v>
      </c>
      <c r="G175" s="163"/>
      <c r="H175"/>
      <c r="I175"/>
      <c r="J175"/>
      <c r="K175"/>
      <c r="L175"/>
      <c r="M175"/>
      <c r="N175"/>
      <c r="O175"/>
      <c r="P175"/>
      <c r="Q175"/>
      <c r="R175"/>
    </row>
    <row r="176" spans="2:18" ht="29.25" customHeight="1" x14ac:dyDescent="0.45">
      <c r="B176"/>
      <c r="C176"/>
      <c r="D176" s="158" t="str">
        <f>MAX($B$16:B176)&amp;"-"&amp;COUNTA($D$169:D175)+1</f>
        <v>8-6</v>
      </c>
      <c r="E176" s="337" t="s">
        <v>1253</v>
      </c>
      <c r="F176" s="481" t="s">
        <v>1187</v>
      </c>
      <c r="G176" s="163"/>
      <c r="H176" s="207"/>
      <c r="I176" s="207"/>
      <c r="J176" s="207"/>
      <c r="K176" s="207"/>
      <c r="L176"/>
      <c r="M176"/>
      <c r="N176"/>
      <c r="O176"/>
      <c r="P176"/>
      <c r="Q176"/>
      <c r="R176"/>
    </row>
    <row r="177" spans="2:16" x14ac:dyDescent="0.45">
      <c r="B177"/>
      <c r="C177"/>
      <c r="D177" s="157"/>
      <c r="E177" s="287"/>
      <c r="F177" s="160"/>
      <c r="G177"/>
      <c r="H177"/>
      <c r="I177"/>
      <c r="J177"/>
      <c r="K177"/>
      <c r="L177"/>
      <c r="M177"/>
      <c r="N177"/>
      <c r="O177"/>
      <c r="P177"/>
    </row>
    <row r="178" spans="2:16" ht="17.5" x14ac:dyDescent="0.45">
      <c r="B178" s="47" t="s">
        <v>1254</v>
      </c>
      <c r="C178" s="81"/>
      <c r="D178" s="157"/>
      <c r="E178" s="39"/>
      <c r="F178"/>
      <c r="G178"/>
      <c r="H178"/>
      <c r="I178"/>
      <c r="J178"/>
      <c r="K178"/>
      <c r="L178"/>
      <c r="M178"/>
      <c r="N178"/>
      <c r="O178"/>
      <c r="P178"/>
    </row>
    <row r="179" spans="2:16" x14ac:dyDescent="0.45">
      <c r="B179"/>
      <c r="C179" s="48"/>
      <c r="D179" s="48" t="s">
        <v>1255</v>
      </c>
      <c r="E179" s="82"/>
      <c r="F179" s="160"/>
      <c r="G179"/>
      <c r="H179"/>
      <c r="I179"/>
      <c r="J179"/>
      <c r="K179"/>
      <c r="L179"/>
      <c r="M179"/>
      <c r="N179"/>
      <c r="O179"/>
      <c r="P179" s="486"/>
    </row>
    <row r="180" spans="2:16" x14ac:dyDescent="0.45">
      <c r="B180"/>
      <c r="C180" s="35"/>
      <c r="D180" s="48" t="s">
        <v>1256</v>
      </c>
      <c r="E180" s="82"/>
      <c r="F180" s="160"/>
      <c r="G180"/>
      <c r="H180"/>
      <c r="I180"/>
      <c r="J180"/>
      <c r="K180"/>
      <c r="L180"/>
      <c r="M180"/>
      <c r="N180"/>
      <c r="O180"/>
      <c r="P180"/>
    </row>
    <row r="181" spans="2:16" x14ac:dyDescent="0.45">
      <c r="B181"/>
      <c r="C181" s="35"/>
      <c r="D181" s="48" t="s">
        <v>1257</v>
      </c>
      <c r="E181" s="82"/>
      <c r="F181" s="160"/>
      <c r="G181"/>
      <c r="H181"/>
      <c r="I181"/>
      <c r="J181"/>
      <c r="K181"/>
      <c r="L181"/>
      <c r="M181"/>
      <c r="N181"/>
      <c r="O181"/>
      <c r="P181"/>
    </row>
    <row r="182" spans="2:16" x14ac:dyDescent="0.45">
      <c r="B182"/>
      <c r="C182"/>
      <c r="D182" s="36" t="s">
        <v>1258</v>
      </c>
      <c r="E182" s="39"/>
      <c r="F182" s="83"/>
      <c r="G182"/>
      <c r="H182"/>
      <c r="I182"/>
      <c r="J182"/>
      <c r="K182"/>
      <c r="L182"/>
      <c r="M182"/>
      <c r="N182"/>
      <c r="O182"/>
      <c r="P182"/>
    </row>
    <row r="183" spans="2:16" x14ac:dyDescent="0.45">
      <c r="B183"/>
      <c r="C183"/>
      <c r="D183" s="84" t="s">
        <v>1259</v>
      </c>
      <c r="E183" s="39"/>
      <c r="F183" s="83"/>
      <c r="G183"/>
      <c r="H183"/>
      <c r="I183"/>
      <c r="J183"/>
      <c r="K183"/>
      <c r="L183"/>
      <c r="M183"/>
      <c r="N183"/>
      <c r="O183"/>
      <c r="P183"/>
    </row>
    <row r="184" spans="2:16" x14ac:dyDescent="0.45">
      <c r="B184"/>
      <c r="C184"/>
      <c r="D184" s="84" t="s">
        <v>1260</v>
      </c>
      <c r="E184" s="39"/>
      <c r="F184" s="83"/>
      <c r="G184"/>
      <c r="H184"/>
      <c r="I184"/>
      <c r="J184"/>
      <c r="K184"/>
      <c r="L184"/>
      <c r="M184"/>
      <c r="N184"/>
      <c r="O184"/>
      <c r="P184"/>
    </row>
    <row r="185" spans="2:16" x14ac:dyDescent="0.45">
      <c r="B185"/>
      <c r="C185"/>
      <c r="D185" s="84" t="s">
        <v>1261</v>
      </c>
      <c r="E185" s="39"/>
      <c r="F185" s="83"/>
      <c r="G185"/>
      <c r="H185"/>
      <c r="I185"/>
      <c r="J185"/>
      <c r="K185"/>
      <c r="L185"/>
      <c r="M185"/>
      <c r="N185"/>
      <c r="O185"/>
      <c r="P185"/>
    </row>
    <row r="186" spans="2:16" x14ac:dyDescent="0.45">
      <c r="B186"/>
      <c r="C186"/>
      <c r="D186" s="84" t="s">
        <v>1262</v>
      </c>
      <c r="E186" s="39"/>
      <c r="F186" s="83"/>
      <c r="G186"/>
      <c r="H186"/>
      <c r="I186"/>
      <c r="J186"/>
      <c r="K186"/>
      <c r="L186"/>
      <c r="M186"/>
      <c r="N186"/>
      <c r="O186"/>
      <c r="P186"/>
    </row>
    <row r="187" spans="2:16" x14ac:dyDescent="0.45">
      <c r="B187"/>
      <c r="C187"/>
      <c r="D187" s="84" t="s">
        <v>1263</v>
      </c>
      <c r="E187" s="39"/>
      <c r="F187" s="83"/>
      <c r="G187"/>
      <c r="H187"/>
      <c r="I187"/>
      <c r="J187"/>
      <c r="K187"/>
      <c r="L187"/>
      <c r="M187"/>
      <c r="N187"/>
      <c r="O187"/>
      <c r="P187"/>
    </row>
    <row r="188" spans="2:16" x14ac:dyDescent="0.45">
      <c r="B188"/>
      <c r="C188"/>
      <c r="D188" s="84" t="s">
        <v>1264</v>
      </c>
      <c r="E188" s="39"/>
      <c r="F188" s="83"/>
      <c r="G188"/>
      <c r="H188"/>
      <c r="I188"/>
      <c r="J188"/>
      <c r="K188"/>
      <c r="L188"/>
      <c r="M188"/>
      <c r="N188"/>
      <c r="O188"/>
      <c r="P188"/>
    </row>
    <row r="189" spans="2:16" x14ac:dyDescent="0.45">
      <c r="B189"/>
      <c r="C189"/>
      <c r="D189" s="157"/>
      <c r="E189" s="287"/>
      <c r="F189" s="160"/>
      <c r="G189"/>
      <c r="H189"/>
      <c r="I189"/>
      <c r="J189"/>
      <c r="K189"/>
      <c r="L189"/>
      <c r="M189"/>
      <c r="N189"/>
      <c r="O189"/>
      <c r="P189"/>
    </row>
    <row r="190" spans="2:16" ht="17.5" hidden="1" x14ac:dyDescent="0.45">
      <c r="B190" s="47" t="s">
        <v>1265</v>
      </c>
      <c r="C190"/>
      <c r="D190" s="157"/>
      <c r="E190" s="287"/>
      <c r="F190" s="160"/>
      <c r="G190"/>
      <c r="H190"/>
      <c r="I190"/>
      <c r="J190"/>
      <c r="K190"/>
      <c r="L190"/>
      <c r="M190"/>
      <c r="N190"/>
      <c r="O190"/>
      <c r="P190"/>
    </row>
    <row r="191" spans="2:16" hidden="1" x14ac:dyDescent="0.45">
      <c r="B191" s="57"/>
      <c r="C191" s="48"/>
      <c r="D191" s="157"/>
      <c r="E191" s="39"/>
      <c r="F191"/>
      <c r="G191"/>
      <c r="H191" s="166" t="s">
        <v>1266</v>
      </c>
      <c r="I191" s="166" t="s">
        <v>1267</v>
      </c>
      <c r="J191"/>
      <c r="K191"/>
      <c r="L191"/>
      <c r="M191"/>
      <c r="N191"/>
      <c r="O191"/>
      <c r="P191"/>
    </row>
    <row r="192" spans="2:16" ht="49.5" hidden="1" customHeight="1" x14ac:dyDescent="0.45">
      <c r="B192"/>
      <c r="C192"/>
      <c r="D192" s="158">
        <f>ROW(D192)-ROW($D$192)+1</f>
        <v>1</v>
      </c>
      <c r="E192" s="85" t="s">
        <v>1268</v>
      </c>
      <c r="F192" s="441" t="s">
        <v>1269</v>
      </c>
      <c r="G192" s="164" t="str">
        <f>IF(H192,"該当","非該当")</f>
        <v>該当</v>
      </c>
      <c r="H192" s="166" t="b">
        <f>$E$10&lt;=DATEVALUE("2028/12/31")</f>
        <v>1</v>
      </c>
      <c r="I192" s="166"/>
      <c r="J192" s="166"/>
      <c r="K192"/>
      <c r="L192"/>
      <c r="M192"/>
      <c r="N192"/>
      <c r="O192"/>
      <c r="P192"/>
    </row>
    <row r="193" spans="3:18" ht="49.5" hidden="1" customHeight="1" x14ac:dyDescent="0.45">
      <c r="C193"/>
      <c r="D193" s="158">
        <f>ROW(D193)-ROW($D$192)+1</f>
        <v>2</v>
      </c>
      <c r="E193" s="85" t="s">
        <v>1270</v>
      </c>
      <c r="F193" s="441" t="s">
        <v>1271</v>
      </c>
      <c r="G193" s="164" t="str">
        <f>IF(H193,"該当","非該当")</f>
        <v>非該当</v>
      </c>
      <c r="H193" s="166" t="b">
        <f>OR(AND($I$79&gt;=1,$I$79&lt;=2000),AND($I$79=0,$I$80&gt;=1,$I$80&lt;=2000))</f>
        <v>0</v>
      </c>
      <c r="I193" s="166"/>
      <c r="J193" s="166"/>
      <c r="K193"/>
      <c r="L193"/>
      <c r="M193"/>
      <c r="N193" s="160"/>
    </row>
    <row r="194" spans="3:18" ht="49.5" hidden="1" customHeight="1" x14ac:dyDescent="0.45">
      <c r="C194"/>
      <c r="D194" s="158">
        <f>ROW(D194)-ROW($D$192)+1</f>
        <v>3</v>
      </c>
      <c r="E194" s="487" t="s">
        <v>1272</v>
      </c>
      <c r="F194" s="488" t="s">
        <v>1271</v>
      </c>
      <c r="G194" s="164" t="str">
        <f>IF(H194,"該当","非該当")</f>
        <v>非該当</v>
      </c>
      <c r="H194" s="166" t="b">
        <f>NOT(OR(G170="",G170="A_農業・林業",G170="B_漁業"))</f>
        <v>0</v>
      </c>
      <c r="I194" s="166"/>
      <c r="J194" s="166"/>
      <c r="K194"/>
      <c r="L194"/>
      <c r="M194"/>
      <c r="N194" s="160"/>
    </row>
    <row r="195" spans="3:18" ht="66" hidden="1" x14ac:dyDescent="0.45">
      <c r="C195"/>
      <c r="D195" s="158">
        <f>ROW(D195)-ROW($D$192)+1</f>
        <v>4</v>
      </c>
      <c r="E195" s="446" t="s">
        <v>1273</v>
      </c>
      <c r="F195" s="489" t="s">
        <v>1274</v>
      </c>
      <c r="G195" s="134" t="e">
        <f ca="1">IF(H195,"該当","非該当")</f>
        <v>#N/A</v>
      </c>
      <c r="H195" s="166" t="e">
        <f ca="1">(G198*G202)+(G199*G203)+(G200*G204)+(G201*G205)&gt;0</f>
        <v>#N/A</v>
      </c>
      <c r="I195" s="604" t="e" cm="1">
        <f t="array" aca="1" ref="I195" ca="1">_xlfn.IFS(G198*G202,"補助事業・従業員で該当",G199*G203,"全社・従業員で該当",G200*G204,"補助事業・役員で該当",G201*G205,"全社・役員で該当",TRUE,"非該当")</f>
        <v>#N/A</v>
      </c>
      <c r="J195" s="166"/>
      <c r="K195"/>
      <c r="L195"/>
      <c r="M195"/>
      <c r="N195"/>
    </row>
    <row r="196" spans="3:18" ht="33" hidden="1" customHeight="1" x14ac:dyDescent="0.45">
      <c r="C196"/>
      <c r="D196" s="157"/>
      <c r="E196"/>
      <c r="F196"/>
      <c r="G196"/>
      <c r="H196"/>
      <c r="I196"/>
      <c r="J196" s="4"/>
      <c r="K196"/>
      <c r="L196"/>
      <c r="M196"/>
      <c r="N196"/>
    </row>
    <row r="197" spans="3:18" ht="16.5" hidden="1" customHeight="1" x14ac:dyDescent="0.45">
      <c r="C197" s="166" t="s">
        <v>1275</v>
      </c>
      <c r="D197" s="165"/>
      <c r="E197" s="166"/>
      <c r="F197" s="166"/>
      <c r="G197" s="175" t="s">
        <v>1276</v>
      </c>
      <c r="H197" s="175" t="s">
        <v>1277</v>
      </c>
      <c r="I197" s="175" t="s">
        <v>1278</v>
      </c>
      <c r="J197" s="175" t="s">
        <v>1279</v>
      </c>
      <c r="K197" s="175" t="s">
        <v>1280</v>
      </c>
      <c r="L197" s="175" t="s">
        <v>1281</v>
      </c>
      <c r="M197" s="175" t="s">
        <v>1282</v>
      </c>
      <c r="N197" s="175" t="s">
        <v>1283</v>
      </c>
      <c r="O197" s="175" t="s">
        <v>1284</v>
      </c>
      <c r="P197" s="175" t="s">
        <v>1285</v>
      </c>
      <c r="Q197" s="175" t="s">
        <v>1286</v>
      </c>
      <c r="R197" s="175" t="s">
        <v>1287</v>
      </c>
    </row>
    <row r="198" spans="3:18" ht="49.5" hidden="1" customHeight="1" x14ac:dyDescent="0.45">
      <c r="C198"/>
      <c r="D198" s="369" t="s">
        <v>1288</v>
      </c>
      <c r="E198" s="170" t="s">
        <v>1289</v>
      </c>
      <c r="F198" s="171" t="s">
        <v>1290</v>
      </c>
      <c r="G198" s="167" t="e">
        <f t="shared" ref="G198:G205" ca="1" si="38">H198*I198</f>
        <v>#N/A</v>
      </c>
      <c r="H198" s="490" t="e">
        <f>Q198&gt;0</f>
        <v>#N/A</v>
      </c>
      <c r="I198" s="168" t="b">
        <f ca="1">IFERROR(N198&gt;=J198,FALSE)</f>
        <v>0</v>
      </c>
      <c r="J198" s="493" cm="1">
        <f t="array" aca="1" ref="J198" ca="1">_xlfn.IFS(AND($A$1=1,①申請者情報!$E$30=リスト!$C$3,①申請者情報!$E$29=リスト!$G$3,OR(①申請者情報!$E$31=リスト!$E$5,①申請者情報!$E$31=リスト!$E$3)),4.5%,AND(OFFSET(①申請者情報!$E$58,($A$1-2)*K198,,)=リスト!$C$3,OFFSET(①申請者情報!$E$57,($A$1-2)*K198,,)=リスト!$G$3,OR(OFFSET(①申請者情報!$E$59,($A$1-2)*K198,,)=リスト!$E$5,OFFSET(①申請者情報!$E$59,($A$1-2)*K198,,)=リスト!$E$3)),4.5%,①申請者情報!$E$8=リスト!$G$10,4.5%,TRUE,5%)</f>
        <v>0.05</v>
      </c>
      <c r="K198" s="166">
        <v>9</v>
      </c>
      <c r="L198" s="169" t="e">
        <f>L202</f>
        <v>#N/A</v>
      </c>
      <c r="M198" s="172" t="e">
        <f>_xlfn.LET(_xlpm.x,HLOOKUP("事業化報告3年目",G147:R167,K202,FALSE),IF(_xlpm.x=0,"-",_xlpm.x))</f>
        <v>#N/A</v>
      </c>
      <c r="N198" s="493" t="e">
        <f>(M198/L198)^(1/3)-1</f>
        <v>#N/A</v>
      </c>
      <c r="O198" s="152"/>
      <c r="P198" s="152"/>
      <c r="Q198" s="571" t="e">
        <f>Q200</f>
        <v>#N/A</v>
      </c>
      <c r="R198" s="152" t="s">
        <v>1291</v>
      </c>
    </row>
    <row r="199" spans="3:18" ht="49.5" hidden="1" customHeight="1" x14ac:dyDescent="0.45">
      <c r="C199"/>
      <c r="D199" s="369" t="s">
        <v>1292</v>
      </c>
      <c r="E199" s="170" t="s">
        <v>1293</v>
      </c>
      <c r="F199" s="171" t="s">
        <v>1290</v>
      </c>
      <c r="G199" s="167" t="e">
        <f t="shared" ca="1" si="38"/>
        <v>#N/A</v>
      </c>
      <c r="H199" s="490" t="e">
        <f>Q199&gt;0</f>
        <v>#N/A</v>
      </c>
      <c r="I199" s="168" t="b">
        <f ca="1">IFERROR(N199&gt;=J199,FALSE)</f>
        <v>0</v>
      </c>
      <c r="J199" s="493" cm="1">
        <f t="array" aca="1" ref="J199" ca="1">_xlfn.IFS(AND($A$1=1,①申請者情報!$E$30=リスト!$C$3,①申請者情報!$E$29=リスト!$G$3,OR(①申請者情報!$E$31=リスト!$E$5,①申請者情報!$E$31=リスト!$E$3)),4.5%,AND(OFFSET(①申請者情報!$E$58,($A$1-2)*K199,,)=リスト!$C$3,OFFSET(①申請者情報!$E$57,($A$1-2)*K199,,)=リスト!$G$3,OR(OFFSET(①申請者情報!$E$59,($A$1-2)*K199,,)=リスト!$E$5,OFFSET(①申請者情報!$E$59,($A$1-2)*K199,,)=リスト!$E$3)),4.5%,①申請者情報!$E$8=リスト!$G$10,4.5%,TRUE,5%)</f>
        <v>0.05</v>
      </c>
      <c r="K199" s="166">
        <v>9</v>
      </c>
      <c r="L199" s="169" t="e">
        <f>L203</f>
        <v>#N/A</v>
      </c>
      <c r="M199" s="172" t="e">
        <f>HLOOKUP("事業化報告3年目",G52:R88,K203,FALSE)</f>
        <v>#N/A</v>
      </c>
      <c r="N199" s="493" t="e">
        <f>(M199/L199)^(1/3)-1</f>
        <v>#N/A</v>
      </c>
      <c r="O199" s="152"/>
      <c r="P199" s="152"/>
      <c r="Q199" s="571" t="e">
        <f>Q201</f>
        <v>#N/A</v>
      </c>
      <c r="R199" s="152" t="s">
        <v>1294</v>
      </c>
    </row>
    <row r="200" spans="3:18" ht="49.5" hidden="1" customHeight="1" x14ac:dyDescent="0.45">
      <c r="C200"/>
      <c r="D200" s="369" t="s">
        <v>1295</v>
      </c>
      <c r="E200" s="170" t="s">
        <v>1296</v>
      </c>
      <c r="F200" s="171" t="s">
        <v>1290</v>
      </c>
      <c r="G200" s="167" t="e">
        <f t="shared" ca="1" si="38"/>
        <v>#N/A</v>
      </c>
      <c r="H200" s="490" t="e">
        <f>Q200=0</f>
        <v>#N/A</v>
      </c>
      <c r="I200" s="168" t="b">
        <f ca="1">IFERROR(N200&gt;=J200,FALSE)</f>
        <v>0</v>
      </c>
      <c r="J200" s="493" cm="1">
        <f t="array" aca="1" ref="J200" ca="1">_xlfn.IFS(AND($A$1=1,①申請者情報!$E$30=リスト!$C$3,①申請者情報!$E$29=リスト!$G$3,OR(①申請者情報!$E$31=リスト!$E$5,①申請者情報!$E$31=リスト!$E$3)),4.5%,AND(OFFSET(①申請者情報!$E$58,($A$1-2)*K200,,)=リスト!$C$3,OFFSET(①申請者情報!$E$57,($A$1-2)*K200,,)=リスト!$G$3,OR(OFFSET(①申請者情報!$E$59,($A$1-2)*K200,,)=リスト!$E$5,OFFSET(①申請者情報!$E$59,($A$1-2)*K200,,)=リスト!$E$3)),4.5%,①申請者情報!$E$8=リスト!$G$10,4.5%,TRUE,5%)</f>
        <v>0.05</v>
      </c>
      <c r="K200" s="166">
        <v>9</v>
      </c>
      <c r="L200" s="169" t="e">
        <f>L204</f>
        <v>#N/A</v>
      </c>
      <c r="M200" s="172" t="e">
        <f>_xlfn.LET(_xlpm.x,HLOOKUP("事業化報告3年目",G147:R167,K204,FALSE),IF(_xlpm.x=0,"-",_xlpm.x))</f>
        <v>#N/A</v>
      </c>
      <c r="N200" s="493" t="e">
        <f>(M200/L200)^(1/3)-1</f>
        <v>#N/A</v>
      </c>
      <c r="O200" s="152" t="e">
        <f>MATCH("基準年",$E$147:$R$147,0)</f>
        <v>#N/A</v>
      </c>
      <c r="P200" s="152">
        <f>MATCH("常時使用する従業員数（就業時間換算）",$E$147:$E$167,0)</f>
        <v>14</v>
      </c>
      <c r="Q200" s="571" t="e" cm="1">
        <f t="array" ref="Q200">INDEX($E$147:$R$167,P200,O200)</f>
        <v>#N/A</v>
      </c>
      <c r="R200" s="152" t="s">
        <v>1297</v>
      </c>
    </row>
    <row r="201" spans="3:18" ht="49.5" hidden="1" customHeight="1" x14ac:dyDescent="0.45">
      <c r="C201"/>
      <c r="D201" s="369" t="s">
        <v>1298</v>
      </c>
      <c r="E201" s="170" t="s">
        <v>1299</v>
      </c>
      <c r="F201" s="171" t="s">
        <v>1290</v>
      </c>
      <c r="G201" s="167" t="e">
        <f t="shared" ca="1" si="38"/>
        <v>#N/A</v>
      </c>
      <c r="H201" s="490" t="e">
        <f>Q201=0</f>
        <v>#N/A</v>
      </c>
      <c r="I201" s="168" t="b">
        <f ca="1">IFERROR(N201&gt;=J201,FALSE)</f>
        <v>0</v>
      </c>
      <c r="J201" s="493" cm="1">
        <f t="array" aca="1" ref="J201" ca="1">_xlfn.IFS(AND($A$1=1,①申請者情報!$E$30=リスト!$C$3,①申請者情報!$E$29=リスト!$G$3,OR(①申請者情報!$E$31=リスト!$E$5,①申請者情報!$E$31=リスト!$E$3)),4.5%,AND(OFFSET(①申請者情報!$E$58,($A$1-2)*K201,,)=リスト!$C$3,OFFSET(①申請者情報!$E$57,($A$1-2)*K201,,)=リスト!$G$3,OR(OFFSET(①申請者情報!$E$59,($A$1-2)*K201,,)=リスト!$E$5,OFFSET(①申請者情報!$E$59,($A$1-2)*K201,,)=リスト!$E$3)),4.5%,①申請者情報!$E$8=リスト!$G$10,4.5%,TRUE,5%)</f>
        <v>0.05</v>
      </c>
      <c r="K201" s="166">
        <v>9</v>
      </c>
      <c r="L201" s="169" t="e">
        <f>L205</f>
        <v>#N/A</v>
      </c>
      <c r="M201" s="172" t="e">
        <f>HLOOKUP("事業化報告3年目",G52:R88,K205,FALSE)</f>
        <v>#N/A</v>
      </c>
      <c r="N201" s="493" t="e">
        <f>(M201/L201)^(1/3)-1</f>
        <v>#N/A</v>
      </c>
      <c r="O201" s="152" t="e">
        <f>MATCH("基準年",$E$52:$R$52,0)</f>
        <v>#N/A</v>
      </c>
      <c r="P201" s="152">
        <f>MATCH("常時使用する従業員数（就業時間換算）",$E$52:$E$88,0)</f>
        <v>28</v>
      </c>
      <c r="Q201" s="571" t="e" cm="1">
        <f t="array" ref="Q201">INDEX($E$52:$R$88,P201,O201)</f>
        <v>#N/A</v>
      </c>
      <c r="R201" s="152" t="s">
        <v>1300</v>
      </c>
    </row>
    <row r="202" spans="3:18" ht="49.5" hidden="1" customHeight="1" x14ac:dyDescent="0.45">
      <c r="C202"/>
      <c r="D202" s="369" t="s">
        <v>1301</v>
      </c>
      <c r="E202" s="170" t="s">
        <v>1302</v>
      </c>
      <c r="F202" s="171" t="s">
        <v>1290</v>
      </c>
      <c r="G202" s="167" t="e">
        <f t="shared" si="38"/>
        <v>#N/A</v>
      </c>
      <c r="H202" s="490" t="e">
        <f>Q202&gt;0</f>
        <v>#N/A</v>
      </c>
      <c r="I202" s="168" t="b" cm="1">
        <f t="array" ref="I202">_xlfn.IFS($F$9="最新決算値あり",L202&gt;=M202,OR($F$9="最新決算値なし（基準年度変更希望なし）",$F$9="最新決算値なし（基準年度変更希望あり）"),L202&gt;=N202,TRUE,FALSE)</f>
        <v>0</v>
      </c>
      <c r="J202" s="166"/>
      <c r="K202" s="166">
        <f>MATCH("従業員1人当たり給与支給総額",E147:E167,0)</f>
        <v>16</v>
      </c>
      <c r="L202" s="172" t="e">
        <f>HLOOKUP("基準年",G147:R167,K202,FALSE)</f>
        <v>#N/A</v>
      </c>
      <c r="M202" s="172" cm="1">
        <f t="array" ref="M202">INDEX(I147:I167,K202)</f>
        <v>0</v>
      </c>
      <c r="N202" s="172" t="e" cm="1">
        <f t="array" ref="N202">INDEX($E$146:$R$167,K202+1,O202)</f>
        <v>#VALUE!</v>
      </c>
      <c r="O202" s="152" t="e">
        <f>MATCH(P202,$E$146:$R$146,0)</f>
        <v>#VALUE!</v>
      </c>
      <c r="P202" s="603" t="e">
        <f>DATE(YEAR(E7) + (DATE(YEAR(E7),MONTH(E9),DAY(E9)) &lt; E7), MONTH(E9), DAY(E9))</f>
        <v>#VALUE!</v>
      </c>
      <c r="Q202" s="575" t="e">
        <f>Q198</f>
        <v>#N/A</v>
      </c>
      <c r="R202" s="152" t="s">
        <v>1303</v>
      </c>
    </row>
    <row r="203" spans="3:18" ht="49.5" hidden="1" customHeight="1" x14ac:dyDescent="0.45">
      <c r="C203"/>
      <c r="D203" s="369" t="s">
        <v>1304</v>
      </c>
      <c r="E203" s="170" t="s">
        <v>1305</v>
      </c>
      <c r="F203" s="174" t="s">
        <v>1306</v>
      </c>
      <c r="G203" s="167" t="e">
        <f t="shared" si="38"/>
        <v>#N/A</v>
      </c>
      <c r="H203" s="490" t="e">
        <f>Q203&gt;0</f>
        <v>#N/A</v>
      </c>
      <c r="I203" s="168" t="b" cm="1">
        <f t="array" ref="I203">_xlfn.IFS($F$9="最新決算値あり",L203&gt;=M203,OR($F$9="最新決算値なし（基準年度変更希望なし）",$F$9="最新決算値なし（基準年度変更希望あり）"),L203&gt;=N203,TRUE,FALSE)</f>
        <v>0</v>
      </c>
      <c r="J203" s="166"/>
      <c r="K203" s="166">
        <f>MATCH("従業員1人当たり給与支給総額",E52:E88,0)</f>
        <v>30</v>
      </c>
      <c r="L203" s="172" t="e">
        <f>HLOOKUP("基準年",G52:Q88,K203,FALSE)</f>
        <v>#N/A</v>
      </c>
      <c r="M203" s="172" cm="1">
        <f t="array" ref="M203">INDEX(I52:I88,K203)</f>
        <v>0</v>
      </c>
      <c r="N203" s="172" t="e" cm="1">
        <f t="array" ref="N203">INDEX($E$51:$R$88,K203+1,O203)</f>
        <v>#VALUE!</v>
      </c>
      <c r="O203" s="152" t="e">
        <f>MATCH(P203,$E$146:$R$146,0)</f>
        <v>#VALUE!</v>
      </c>
      <c r="P203" s="603" t="e">
        <f>P202</f>
        <v>#VALUE!</v>
      </c>
      <c r="Q203" s="575" t="e">
        <f>Q199</f>
        <v>#N/A</v>
      </c>
      <c r="R203" s="152" t="s">
        <v>1307</v>
      </c>
    </row>
    <row r="204" spans="3:18" ht="49.5" hidden="1" customHeight="1" x14ac:dyDescent="0.45">
      <c r="C204"/>
      <c r="D204" s="369" t="s">
        <v>1308</v>
      </c>
      <c r="E204" s="173" t="s">
        <v>1309</v>
      </c>
      <c r="F204" s="174" t="s">
        <v>1306</v>
      </c>
      <c r="G204" s="167" t="e">
        <f t="shared" si="38"/>
        <v>#N/A</v>
      </c>
      <c r="H204" s="490" t="e">
        <f>Q204=0</f>
        <v>#N/A</v>
      </c>
      <c r="I204" s="168" t="b" cm="1">
        <f t="array" ref="I204">_xlfn.IFS($F$9="最新決算値あり",L204&gt;=M204,OR($F$9="最新決算値なし（基準年度変更希望なし）",$F$9="最新決算値なし（基準年度変更希望あり）"),L204&gt;=N204,TRUE,FALSE)</f>
        <v>0</v>
      </c>
      <c r="J204" s="166"/>
      <c r="K204" s="166">
        <f>MATCH("役員1人当たり給与支給総額",E147:E167,0)</f>
        <v>18</v>
      </c>
      <c r="L204" s="172" t="e">
        <f>_xlfn.LET(_xlpm.x,HLOOKUP("基準年",G147:R167,K204,FALSE),IF(_xlpm.x=0,"-",_xlpm.x))</f>
        <v>#N/A</v>
      </c>
      <c r="M204" s="172" cm="1">
        <f t="array" ref="M204">INDEX(I147:I167,K204)</f>
        <v>0</v>
      </c>
      <c r="N204" s="172" t="e" cm="1">
        <f t="array" ref="N204">INDEX($E$146:$R$167,K204+1,O204)</f>
        <v>#VALUE!</v>
      </c>
      <c r="O204" s="152" t="e">
        <f>MATCH(P204,$E$146:$R$146,0)</f>
        <v>#VALUE!</v>
      </c>
      <c r="P204" s="603" t="e">
        <f>P203</f>
        <v>#VALUE!</v>
      </c>
      <c r="Q204" s="575" t="e">
        <f>Q200</f>
        <v>#N/A</v>
      </c>
      <c r="R204" s="152" t="s">
        <v>1310</v>
      </c>
    </row>
    <row r="205" spans="3:18" ht="49.5" hidden="1" customHeight="1" x14ac:dyDescent="0.45">
      <c r="C205"/>
      <c r="D205" s="369" t="s">
        <v>1311</v>
      </c>
      <c r="E205" s="370" t="s">
        <v>1312</v>
      </c>
      <c r="F205" s="371" t="s">
        <v>1306</v>
      </c>
      <c r="G205" s="372" t="e">
        <f t="shared" si="38"/>
        <v>#N/A</v>
      </c>
      <c r="H205" s="490" t="e">
        <f>Q205=0</f>
        <v>#N/A</v>
      </c>
      <c r="I205" s="168" t="b" cm="1">
        <f t="array" ref="I205">_xlfn.IFS($F$9="最新決算値あり",L205&gt;=M205,OR($F$9="最新決算値なし（基準年度変更希望なし）",$F$9="最新決算値なし（基準年度変更希望あり）"),L205&gt;=N205,TRUE,FALSE)</f>
        <v>0</v>
      </c>
      <c r="J205" s="166"/>
      <c r="K205" s="166">
        <f>MATCH("役員1人当たり給与支給総額",E52:E88,0)</f>
        <v>32</v>
      </c>
      <c r="L205" s="172" t="e">
        <f>HLOOKUP("基準年",G52:R88,K205,FALSE)</f>
        <v>#N/A</v>
      </c>
      <c r="M205" s="172" cm="1">
        <f t="array" ref="M205">INDEX(I52:I88,K205)</f>
        <v>0</v>
      </c>
      <c r="N205" s="172" t="e" cm="1">
        <f t="array" ref="N205">INDEX($E$51:$R$88,K205+1,O205)</f>
        <v>#VALUE!</v>
      </c>
      <c r="O205" s="152" t="e">
        <f>MATCH(P205,$E$146:$R$146,0)</f>
        <v>#VALUE!</v>
      </c>
      <c r="P205" s="603" t="e">
        <f>P204</f>
        <v>#VALUE!</v>
      </c>
      <c r="Q205" s="575" t="e">
        <f>Q201</f>
        <v>#N/A</v>
      </c>
      <c r="R205" s="152" t="s">
        <v>1313</v>
      </c>
    </row>
    <row r="206" spans="3:18" x14ac:dyDescent="0.45">
      <c r="C206"/>
      <c r="D206" s="157"/>
      <c r="E206" s="39"/>
      <c r="F206"/>
      <c r="G206"/>
      <c r="H206"/>
      <c r="I206"/>
      <c r="J206"/>
      <c r="K206"/>
      <c r="L206"/>
      <c r="M206"/>
      <c r="N206"/>
    </row>
    <row r="207" spans="3:18" x14ac:dyDescent="0.45">
      <c r="C207"/>
      <c r="D207"/>
      <c r="E207" s="39"/>
      <c r="F207"/>
      <c r="G207"/>
      <c r="H207"/>
      <c r="I207"/>
      <c r="J207"/>
      <c r="K207"/>
      <c r="L207"/>
      <c r="M207"/>
      <c r="N207"/>
    </row>
    <row r="208" spans="3:18" x14ac:dyDescent="0.45">
      <c r="C208"/>
      <c r="D208"/>
      <c r="E208" s="39"/>
      <c r="F208"/>
      <c r="G208"/>
      <c r="H208"/>
      <c r="I208"/>
      <c r="J208"/>
      <c r="K208"/>
      <c r="L208"/>
      <c r="M208"/>
      <c r="N208"/>
    </row>
    <row r="209" spans="4:5" x14ac:dyDescent="0.45">
      <c r="D209" s="157"/>
      <c r="E209" s="39"/>
    </row>
    <row r="210" spans="4:5" x14ac:dyDescent="0.45">
      <c r="D210" s="157"/>
      <c r="E210" s="39"/>
    </row>
    <row r="211" spans="4:5" x14ac:dyDescent="0.45">
      <c r="D211" s="157"/>
      <c r="E211" s="39"/>
    </row>
    <row r="212" spans="4:5" x14ac:dyDescent="0.45">
      <c r="D212" s="157"/>
      <c r="E212" s="39"/>
    </row>
    <row r="214" spans="4:5" x14ac:dyDescent="0.45">
      <c r="D214" s="157"/>
      <c r="E214" s="39"/>
    </row>
    <row r="215" spans="4:5" x14ac:dyDescent="0.45">
      <c r="D215" s="157"/>
      <c r="E215" s="39"/>
    </row>
  </sheetData>
  <sheetProtection algorithmName="SHA-512" hashValue="YXBgRbieIrscHvHpbiZya//zvSf5iLoStSjfNwdPZ2NHaDdLHmzdRO6hC8xUyS6xvxI9Dky6V/mx/E+4DKY8yw==" saltValue="UTtpVfd+3ptcfCnFj+Io3A==" spinCount="100000" sheet="1" selectLockedCells="1"/>
  <dataConsolidate/>
  <phoneticPr fontId="1"/>
  <conditionalFormatting sqref="A1:XFD1 B2:XFD2 A3:G4 H3:XFD5 A5:C5 E5:G5 A6:XFD6 A7:C13 E7:XFD13 A14:XFD101 A102:H103 AC102:XFD103 A104:G104 AC104:AM104 AP104:XFD104 AC105:AF105 AH105:AK105 AM105:AP105 AR105:AU105 AX105:XFD105 A105:H107 AC106:XFD106 AD107:AF107 AH107:XFD107 A108:G108 AC108:XFD108 A109:XFD201 A202:N205 P202:XFD205 A206:XFD1048576">
    <cfRule type="expression" dxfId="841" priority="7">
      <formula>ISERROR(A1)</formula>
    </cfRule>
  </conditionalFormatting>
  <conditionalFormatting sqref="E10">
    <cfRule type="expression" dxfId="840" priority="52">
      <formula>E10&gt;DATE(2028,12,31)</formula>
    </cfRule>
  </conditionalFormatting>
  <conditionalFormatting sqref="E12">
    <cfRule type="expression" dxfId="839" priority="61">
      <formula>OR(E10&lt;E9, E12&lt;E10, E12&lt;E9)</formula>
    </cfRule>
  </conditionalFormatting>
  <conditionalFormatting sqref="E12:E13 E9:E10">
    <cfRule type="containsBlanks" dxfId="838" priority="68">
      <formula>LEN(TRIM(E9))=0</formula>
    </cfRule>
  </conditionalFormatting>
  <conditionalFormatting sqref="F9">
    <cfRule type="containsBlanks" dxfId="837" priority="35">
      <formula>LEN(TRIM(F9))=0</formula>
    </cfRule>
  </conditionalFormatting>
  <conditionalFormatting sqref="F13:I13">
    <cfRule type="expression" dxfId="836" priority="27">
      <formula>$F$13&lt;&gt;""</formula>
    </cfRule>
  </conditionalFormatting>
  <conditionalFormatting sqref="G77">
    <cfRule type="expression" dxfId="835" priority="51">
      <formula>G$14="－"</formula>
    </cfRule>
  </conditionalFormatting>
  <conditionalFormatting sqref="G118:G129">
    <cfRule type="containsBlanks" dxfId="834" priority="30">
      <formula>LEN(TRIM(G118))=0</formula>
    </cfRule>
  </conditionalFormatting>
  <conditionalFormatting sqref="G120">
    <cfRule type="containsBlanks" dxfId="832" priority="31">
      <formula>LEN(TRIM(G120))=0</formula>
    </cfRule>
  </conditionalFormatting>
  <conditionalFormatting sqref="G135:G137">
    <cfRule type="containsBlanks" dxfId="830" priority="41">
      <formula>LEN(TRIM(G135))=0</formula>
    </cfRule>
  </conditionalFormatting>
  <conditionalFormatting sqref="G138">
    <cfRule type="expression" dxfId="826" priority="67">
      <formula>AND(OR($G135="T_分類不能の産業",COUNTIF($G137,"*_その他*"),COUNTIF($G137,"*他に分類されない*")),G138="")</formula>
    </cfRule>
  </conditionalFormatting>
  <conditionalFormatting sqref="G170:G172">
    <cfRule type="containsBlanks" dxfId="824" priority="36">
      <formula>LEN(TRIM(G170))=0</formula>
    </cfRule>
  </conditionalFormatting>
  <conditionalFormatting sqref="G173">
    <cfRule type="expression" dxfId="820" priority="66">
      <formula>AND(OR($G170="T_分類不能の産業",COUNTIF($G172,"*_その他*"),COUNTIF($G172,"*他に分類されない*")),G173="")</formula>
    </cfRule>
  </conditionalFormatting>
  <conditionalFormatting sqref="G175:G176">
    <cfRule type="containsBlanks" dxfId="819" priority="34">
      <formula>LEN(TRIM(G175))=0</formula>
    </cfRule>
  </conditionalFormatting>
  <conditionalFormatting sqref="G192:G195">
    <cfRule type="containsText" dxfId="818" priority="62" operator="containsText" text="非該当">
      <formula>NOT(ISERROR(SEARCH("非該当",G192)))</formula>
    </cfRule>
  </conditionalFormatting>
  <conditionalFormatting sqref="G106:H106">
    <cfRule type="expression" dxfId="817" priority="25">
      <formula>$G$106="賃上げ要件をご確認ください"</formula>
    </cfRule>
  </conditionalFormatting>
  <conditionalFormatting sqref="G130:H130">
    <cfRule type="expression" dxfId="816" priority="53">
      <formula>AND($G$129="該当",G130="")</formula>
    </cfRule>
  </conditionalFormatting>
  <conditionalFormatting sqref="G130:H134">
    <cfRule type="expression" dxfId="815" priority="65">
      <formula>$G$129="非該当"</formula>
    </cfRule>
  </conditionalFormatting>
  <conditionalFormatting sqref="G19:I19">
    <cfRule type="expression" dxfId="814" priority="8">
      <formula>OR(AND($G$19="決算値あり",$H$19="決算値なし"),AND($H$19="決算値あり",$I$19="決算値なし"),AND($G$19="決算値あり",$I$19="決算値なし"))</formula>
    </cfRule>
  </conditionalFormatting>
  <conditionalFormatting sqref="G19:I29">
    <cfRule type="containsBlanks" dxfId="813" priority="23">
      <formula>LEN(TRIM(G19))=0</formula>
    </cfRule>
  </conditionalFormatting>
  <conditionalFormatting sqref="G20:I29 G32:I36 G38:I40 G43:I43">
    <cfRule type="expression" dxfId="812" priority="14">
      <formula>AND(G$19="決算値なし",G20&gt;0)</formula>
    </cfRule>
  </conditionalFormatting>
  <conditionalFormatting sqref="G32:I36">
    <cfRule type="containsBlanks" dxfId="811" priority="57">
      <formula>LEN(TRIM(G32))=0</formula>
    </cfRule>
  </conditionalFormatting>
  <conditionalFormatting sqref="G38:I40">
    <cfRule type="containsBlanks" dxfId="810" priority="56">
      <formula>LEN(TRIM(G38))=0</formula>
    </cfRule>
  </conditionalFormatting>
  <conditionalFormatting sqref="G52:I52">
    <cfRule type="expression" dxfId="809" priority="17">
      <formula>OR(AND($G$52="決算値あり",$H$52="決算値なし"),AND($H$52="決算値あり",$I$52="決算値なし"),AND($G$52="決算値あり",$I$52="決算値なし"))</formula>
    </cfRule>
  </conditionalFormatting>
  <conditionalFormatting sqref="G53:I53 G55:I56 G59:I59 G61:I62 G64:I67 G70:I74">
    <cfRule type="expression" dxfId="808" priority="13">
      <formula>AND(G$52="決算値なし",G53&gt;0)</formula>
    </cfRule>
  </conditionalFormatting>
  <conditionalFormatting sqref="G94:I94">
    <cfRule type="expression" dxfId="807" priority="16">
      <formula>OR(AND($G$94="決算値あり",$H$94="決算値なし"),AND($H$94="決算値あり",$I$94="決算値なし"),AND($G$94="決算値あり",$I$94="決算値なし"))</formula>
    </cfRule>
  </conditionalFormatting>
  <conditionalFormatting sqref="G95:I95 G98:I100">
    <cfRule type="expression" dxfId="806" priority="12">
      <formula>AND(G$94="決算値なし",G95&gt;0)</formula>
    </cfRule>
  </conditionalFormatting>
  <conditionalFormatting sqref="G99:I100">
    <cfRule type="containsBlanks" dxfId="805" priority="70">
      <formula>LEN(TRIM(G99))=0</formula>
    </cfRule>
  </conditionalFormatting>
  <conditionalFormatting sqref="G112:I112">
    <cfRule type="containsBlanks" dxfId="804" priority="28">
      <formula>LEN(TRIM(G112))=0</formula>
    </cfRule>
  </conditionalFormatting>
  <conditionalFormatting sqref="G147:I147">
    <cfRule type="expression" dxfId="803" priority="15">
      <formula>OR(AND($G$147="決算値あり",$H$147="決算値なし"),AND($H$147="決算値あり",$I$147="決算値なし"),AND($G$147="決算値あり",$I$148="決算値なし"))</formula>
    </cfRule>
  </conditionalFormatting>
  <conditionalFormatting sqref="G148:I148 G151:I151 G153:I153 G155:I157 G160:I161">
    <cfRule type="expression" dxfId="802" priority="10">
      <formula>AND(G$147="決算値なし",G148&gt;0)</formula>
    </cfRule>
  </conditionalFormatting>
  <conditionalFormatting sqref="G43:R43">
    <cfRule type="containsBlanks" dxfId="801" priority="55">
      <formula>LEN(TRIM(G43))=0</formula>
    </cfRule>
  </conditionalFormatting>
  <conditionalFormatting sqref="G53:R53">
    <cfRule type="expression" dxfId="800" priority="33">
      <formula>G148&gt;G53</formula>
    </cfRule>
  </conditionalFormatting>
  <conditionalFormatting sqref="G70:R74 G53:R53 G55:R57 G59:R59 G61:R62 G64:R67 G79:R80">
    <cfRule type="containsBlanks" dxfId="799" priority="69">
      <formula>LEN(TRIM(G53))=0</formula>
    </cfRule>
  </conditionalFormatting>
  <conditionalFormatting sqref="G73:R74">
    <cfRule type="expression" dxfId="798" priority="63">
      <formula>G73&lt;G155</formula>
    </cfRule>
  </conditionalFormatting>
  <conditionalFormatting sqref="G79:R80">
    <cfRule type="expression" dxfId="797" priority="11">
      <formula>G79&lt;G160</formula>
    </cfRule>
  </conditionalFormatting>
  <conditionalFormatting sqref="G95:R95">
    <cfRule type="containsBlanks" dxfId="796" priority="49">
      <formula>LEN(TRIM(G95))=0</formula>
    </cfRule>
  </conditionalFormatting>
  <conditionalFormatting sqref="G98:R98">
    <cfRule type="containsBlanks" dxfId="795" priority="47">
      <formula>LEN(TRIM(G98))=0</formula>
    </cfRule>
  </conditionalFormatting>
  <conditionalFormatting sqref="G148:R148">
    <cfRule type="expression" dxfId="794" priority="73">
      <formula>G53&lt;G148</formula>
    </cfRule>
  </conditionalFormatting>
  <conditionalFormatting sqref="G151:R151">
    <cfRule type="expression" dxfId="793" priority="26">
      <formula>G151&lt;G153</formula>
    </cfRule>
  </conditionalFormatting>
  <conditionalFormatting sqref="G160:R161 G151:R151 G148:R148 G153:R153 G155:R157 G167">
    <cfRule type="containsBlanks" dxfId="792" priority="72">
      <formula>LEN(TRIM(G148))=0</formula>
    </cfRule>
  </conditionalFormatting>
  <conditionalFormatting sqref="G160:R161">
    <cfRule type="expression" dxfId="791" priority="29">
      <formula>G79&lt;G160</formula>
    </cfRule>
  </conditionalFormatting>
  <conditionalFormatting sqref="H105">
    <cfRule type="expression" dxfId="790" priority="24">
      <formula>$G$106="賃上げ要件をご確認ください"</formula>
    </cfRule>
  </conditionalFormatting>
  <conditionalFormatting sqref="H118:H119 H123:H128">
    <cfRule type="expression" dxfId="789" priority="54">
      <formula>AND(G118&lt;&gt;"非該当",H118="")</formula>
    </cfRule>
    <cfRule type="expression" dxfId="788" priority="64">
      <formula>$G118="非該当"</formula>
    </cfRule>
  </conditionalFormatting>
  <conditionalFormatting sqref="I19">
    <cfRule type="expression" dxfId="787" priority="19">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786" priority="22">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785" priority="21">
      <formula>OR(AND($F$9="最新決算値あり",I94="決算値なし"),AND($F$9="最新決算値なし（基準年度変更希望あり）",I94="決算値あり"),AND($F$9="最新決算値なし（基準年度変更希望なし）",I94="決算値あり"))</formula>
    </cfRule>
  </conditionalFormatting>
  <conditionalFormatting sqref="I147">
    <cfRule type="expression" dxfId="784" priority="20">
      <formula>OR(AND($F$9="最新決算値あり",I147="決算値なし"),AND($F$9="最新決算値なし（基準年度変更希望あり）",I147="決算値あり"),AND($F$9="最新決算値なし（基準年度変更希望なし）",I147="決算値あり"))</formula>
    </cfRule>
  </conditionalFormatting>
  <conditionalFormatting sqref="J73:O74">
    <cfRule type="expression" dxfId="783" priority="3">
      <formula>AND(J$52="決算値なし",J73&gt;0)</formula>
    </cfRule>
  </conditionalFormatting>
  <conditionalFormatting sqref="J53:R76 H77:R77 J78:R88 J95:R98 J148:R166">
    <cfRule type="expression" dxfId="782" priority="9">
      <formula>H$19="－"</formula>
    </cfRule>
  </conditionalFormatting>
  <dataValidations count="13">
    <dataValidation type="list" allowBlank="1" showInputMessage="1" showErrorMessage="1" sqref="G175:G176 H176:K176" xr:uid="{6081F8AD-8260-4D12-A34C-256519A32886}">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sqref="G124" xr:uid="{4983C03C-5D35-4D68-BA3C-4DF5C86515A5}">
      <formula1>INDIRECT("えるぼし")</formula1>
    </dataValidation>
    <dataValidation operator="greaterThanOrEqual" allowBlank="1" showInputMessage="1" showErrorMessage="1" error="2024年3月1日以降の日付を入力ください" sqref="E7" xr:uid="{8B0FD1B3-2207-45FF-A724-F73994F5CFF7}"/>
    <dataValidation type="date" allowBlank="1" showInputMessage="1" showErrorMessage="1" error="申請受付期間以前の日付を入力してください" sqref="E9" xr:uid="{8388126E-7968-4A05-A5E6-496568BB8D2E}">
      <formula1>45378</formula1>
      <formula2>46108</formula2>
    </dataValidation>
    <dataValidation type="date" allowBlank="1" showInputMessage="1" showErrorMessage="1" error="補助事業期間内（2028年12月31日まで）の日付を入力してください" sqref="E10" xr:uid="{DEB12296-D4EF-4A73-A202-A0D0314ED29E}">
      <formula1>46026</formula1>
      <formula2>47118</formula2>
    </dataValidation>
    <dataValidation imeMode="halfAlpha" allowBlank="1" showInputMessage="1" showErrorMessage="1" sqref="G83:R83 G164:R164 H95:R97 G112:I112 G167 H98:I100 J98:R98 R86:R88 G86:Q89 G20:I44 G95:G100 G151:R157 G159:G161 H160:R161 G77 G148:R149 G78:R80 J43:R43 G53:R75" xr:uid="{DCFCF4C1-1DDF-4F1A-9F41-7B2BD6347B91}"/>
    <dataValidation type="list" allowBlank="1" showInputMessage="1" showErrorMessage="1" sqref="G126:G129 G118:G119 G121:G122" xr:uid="{F46C2107-CFCA-47F0-B5FD-2AE15F2E596D}">
      <formula1>"該当,非該当"</formula1>
    </dataValidation>
    <dataValidation type="list" allowBlank="1" showInputMessage="1" showErrorMessage="1" sqref="G125" xr:uid="{72CD7043-6362-44C8-9AB4-D8C3F0874666}">
      <formula1>INDIRECT("くるみん")</formula1>
    </dataValidation>
    <dataValidation type="list" allowBlank="1" showInputMessage="1" showErrorMessage="1" sqref="F9" xr:uid="{D6030209-97E7-4862-9B8B-AA634B63452C}">
      <formula1>"最新決算値あり,最新決算値なし（基準年度変更希望あり）,最新決算値なし（基準年度変更希望なし）"</formula1>
    </dataValidation>
    <dataValidation type="list" allowBlank="1" showInputMessage="1" showErrorMessage="1" sqref="G174 G120" xr:uid="{60C3072C-5009-4BB5-ACB7-86F9690D3C22}">
      <formula1>INDIRECT("戦略17分野")</formula1>
    </dataValidation>
    <dataValidation type="list" allowBlank="1" showInputMessage="1" showErrorMessage="1" sqref="H123" xr:uid="{B8AFB21E-7E5C-4130-BA5C-9F5AFFF6BBFF}">
      <formula1>INDIRECT("健康経営選定年度")</formula1>
    </dataValidation>
    <dataValidation type="list" allowBlank="1" showInputMessage="1" showErrorMessage="1" sqref="G123" xr:uid="{AA99C763-1610-4DD3-B052-2141E8642581}">
      <formula1>INDIRECT("健康経営優良法人")</formula1>
    </dataValidation>
    <dataValidation type="list" allowBlank="1" showInputMessage="1" showErrorMessage="1" sqref="G19:I19" xr:uid="{F10C9570-F2AF-4826-A4D9-2752CCAF77A9}">
      <formula1>"決算値あり,決算値なし"</formula1>
    </dataValidation>
  </dataValidations>
  <hyperlinks>
    <hyperlink ref="K118" r:id="rId1" xr:uid="{4B84180E-7210-401C-A49C-B45A866A9D0D}"/>
    <hyperlink ref="R119" r:id="rId2" xr:uid="{D0CA1227-59EC-43D3-97B9-C35B6C500D71}"/>
    <hyperlink ref="L123" r:id="rId3" xr:uid="{BD1CC0E2-8FCC-44AE-8466-1CA0709D5B56}"/>
    <hyperlink ref="K123" r:id="rId4" xr:uid="{BEFADF6E-DCAE-4F87-865F-FF75C752CF93}"/>
    <hyperlink ref="K120" r:id="rId5" display="https://www.kantei.go.jp/jp/headline/sougoukeizaitaisaku2025/tsuyoikeizai.html" xr:uid="{6B874B00-F9E9-42B2-AB51-D618291543D1}"/>
    <hyperlink ref="L124" r:id="rId6" display="https://www.mhlw.go.jp/stf/seisakunitsuite/bunya/0000091025.html" xr:uid="{EACDDBAC-060F-420B-ACED-854B836F07E2}"/>
    <hyperlink ref="K128" r:id="rId7" xr:uid="{E4286DEC-4B0E-4BF2-B130-DBDCE8E68A42}"/>
    <hyperlink ref="K138" r:id="rId8" xr:uid="{73ADC7EF-A297-4463-ABAB-CD7CC88574B0}"/>
    <hyperlink ref="Q119" r:id="rId9" xr:uid="{7D0D71F4-874D-4818-A88D-385B9EFCC5F2}"/>
    <hyperlink ref="P119" r:id="rId10" xr:uid="{B3CF2C2F-B615-4DF9-89A9-B0FDBAAAE598}"/>
    <hyperlink ref="O119" r:id="rId11" xr:uid="{D095AF9C-A1A0-486D-BE77-CEA604459354}"/>
    <hyperlink ref="N119" r:id="rId12" xr:uid="{0B8C7551-8154-4D5C-96C6-1E8983AB27EE}"/>
    <hyperlink ref="M119" r:id="rId13" xr:uid="{C95CC8FD-04E0-4E42-A5FF-F60FA064AEB3}"/>
    <hyperlink ref="L119" r:id="rId14" xr:uid="{3DC966AC-15C8-4FDF-9AFE-2CB4F5DB2964}"/>
    <hyperlink ref="K119" r:id="rId15" xr:uid="{CC98D52D-E232-4FEF-B3DE-75D8A32A094F}"/>
    <hyperlink ref="K129" r:id="rId16" display="参考：「地域企業経営人材マッチング促進事業｜REVICareer（レビキャリ）」" xr:uid="{60AC0B6E-6E56-4BDB-85ED-710FCE1DB111}"/>
    <hyperlink ref="K124" r:id="rId17" display="参考：" xr:uid="{8A838762-7325-4B23-AE36-1BDC3CA5BD09}"/>
    <hyperlink ref="K125" r:id="rId18" display="https://www.mhlw.go.jp/stf/seisakunitsuite/bunya/kodomo/shokuba_kosodate/kurumin/index.html" xr:uid="{DBE0D7D0-273D-4860-AC92-FB6DFDA8FF69}"/>
    <hyperlink ref="K127" r:id="rId19" xr:uid="{C3E58371-3531-4C0A-83B3-1CF2F6D73AB6}"/>
    <hyperlink ref="K126" r:id="rId20" display="参考：「地域未来牽引企業」特設サイト" xr:uid="{8DF4D104-3396-475A-B5C4-F9D300304E0C}"/>
    <hyperlink ref="S98" r:id="rId21" display="参考：" xr:uid="{F0E245F5-B083-4F66-BCAC-A462AA4C1A0D}"/>
    <hyperlink ref="S95" r:id="rId22" xr:uid="{01636E0E-B480-4C62-A69A-D172CB60E22C}"/>
    <hyperlink ref="S100" r:id="rId23" xr:uid="{1E34616E-03B2-4534-B732-8D274A9C6644}"/>
    <hyperlink ref="S99" r:id="rId24" xr:uid="{81D7AA0E-64BF-474D-803C-573903222992}"/>
  </hyperlinks>
  <pageMargins left="0.7" right="0.7" top="0.75" bottom="0.75" header="0.3" footer="0.3"/>
  <pageSetup paperSize="13" scale="10" fitToWidth="0" orientation="portrait" r:id="rId25"/>
  <extLst>
    <ext xmlns:x14="http://schemas.microsoft.com/office/spreadsheetml/2009/9/main" uri="{78C0D931-6437-407d-A8EE-F0AAD7539E65}">
      <x14:conditionalFormattings>
        <x14:conditionalFormatting xmlns:xm="http://schemas.microsoft.com/office/excel/2006/main">
          <x14:cfRule type="expression" priority="32" id="{00000000-000E-0000-0800-000020000000}">
            <xm:f>OR(【参考】業種!$F:$Z="T_分類不能の産業",COUNTIF(【参考】業種!$F:$Z,"*_その他*")&gt;0,COUNTIF(【参考】業種!$F:$Z,"*他に分類されない*")&gt;0)</xm:f>
            <x14:dxf>
              <fill>
                <patternFill>
                  <bgColor theme="7" tint="0.39994506668294322"/>
                </patternFill>
              </fill>
            </x14:dxf>
          </x14:cfRule>
          <xm:sqref>G120</xm:sqref>
        </x14:conditionalFormatting>
        <x14:conditionalFormatting xmlns:xm="http://schemas.microsoft.com/office/excel/2006/main">
          <x14:cfRule type="expression" priority="45" id="{E3293873-A708-45AA-8239-BE403409045C}">
            <xm:f>COUNTIFS(【参考】業種!$B:$B,G135,【参考】業種!$C:$C,G136)=0</xm:f>
            <x14:dxf>
              <fill>
                <patternFill>
                  <bgColor theme="8"/>
                </patternFill>
              </fill>
            </x14:dxf>
          </x14:cfRule>
          <xm:sqref>G135</xm:sqref>
        </x14:conditionalFormatting>
        <x14:conditionalFormatting xmlns:xm="http://schemas.microsoft.com/office/excel/2006/main">
          <x14:cfRule type="expression" priority="44" id="{596E961F-C9FE-4B1B-9147-48685DD22442}">
            <xm:f>COUNTIFS(【参考】業種!$B:$B,G135,【参考】業種!$C:$C,G136)=0</xm:f>
            <x14:dxf>
              <fill>
                <patternFill>
                  <bgColor theme="8"/>
                </patternFill>
              </fill>
            </x14:dxf>
          </x14:cfRule>
          <x14:cfRule type="expression" priority="43" id="{3F0CDB17-C35A-4AB8-B1AE-51C31BF22295}">
            <xm:f>COUNTIFS(【参考】業種!$C:$C,G136,【参考】業種!$D:$D,G137)=0</xm:f>
            <x14:dxf>
              <fill>
                <patternFill>
                  <bgColor theme="8"/>
                </patternFill>
              </fill>
            </x14:dxf>
          </x14:cfRule>
          <xm:sqref>G136</xm:sqref>
        </x14:conditionalFormatting>
        <x14:conditionalFormatting xmlns:xm="http://schemas.microsoft.com/office/excel/2006/main">
          <x14:cfRule type="expression" priority="42" id="{4EF517F7-235E-494B-9F7A-AD5C4E748E4A}">
            <xm:f>COUNTIFS(【参考】業種!$C:$C,G136,【参考】業種!$D:$D,G137)=0</xm:f>
            <x14:dxf>
              <fill>
                <patternFill>
                  <bgColor theme="8"/>
                </patternFill>
              </fill>
            </x14:dxf>
          </x14:cfRule>
          <xm:sqref>G137</xm:sqref>
        </x14:conditionalFormatting>
        <x14:conditionalFormatting xmlns:xm="http://schemas.microsoft.com/office/excel/2006/main">
          <x14:cfRule type="expression" priority="40" id="{39C6C35F-33D5-4B7F-B9A3-29FA7991161B}">
            <xm:f>COUNTIFS(【参考】業種!$B:$B,G170,【参考】業種!$C:$C,G171)=0</xm:f>
            <x14:dxf>
              <fill>
                <patternFill>
                  <bgColor theme="8"/>
                </patternFill>
              </fill>
            </x14:dxf>
          </x14:cfRule>
          <xm:sqref>G170</xm:sqref>
        </x14:conditionalFormatting>
        <x14:conditionalFormatting xmlns:xm="http://schemas.microsoft.com/office/excel/2006/main">
          <x14:cfRule type="expression" priority="39" id="{2207085C-9472-4D22-AD90-272C55016805}">
            <xm:f>COUNTIFS(【参考】業種!$B:$B,G170,【参考】業種!$C:$C,G171)=0</xm:f>
            <x14:dxf>
              <fill>
                <patternFill>
                  <bgColor theme="8"/>
                </patternFill>
              </fill>
            </x14:dxf>
          </x14:cfRule>
          <x14:cfRule type="expression" priority="38" id="{47C3A19D-7819-4945-9F32-A2136CEF8F7D}">
            <xm:f>COUNTIFS(【参考】業種!$C:$C,G171,【参考】業種!$D:$D,G172)=0</xm:f>
            <x14:dxf>
              <fill>
                <patternFill>
                  <bgColor theme="8"/>
                </patternFill>
              </fill>
            </x14:dxf>
          </x14:cfRule>
          <xm:sqref>G171</xm:sqref>
        </x14:conditionalFormatting>
        <x14:conditionalFormatting xmlns:xm="http://schemas.microsoft.com/office/excel/2006/main">
          <x14:cfRule type="expression" priority="37" id="{B4575829-9B8C-4B74-9604-2E7F38A3EF8E}">
            <xm:f>COUNTIFS(【参考】業種!$C:$C,G171,【参考】業種!$D:$D,G172)=0</xm:f>
            <x14:dxf>
              <fill>
                <patternFill>
                  <bgColor theme="8"/>
                </patternFill>
              </fill>
            </x14:dxf>
          </x14:cfRule>
          <xm:sqref>G172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4121B40-0162-4656-8606-DA238471D2F5}">
          <x14:formula1>
            <xm:f>【参考】業種!$B$3:$B$538</xm:f>
          </x14:formula1>
          <xm:sqref>G135 G170</xm:sqref>
        </x14:dataValidation>
        <x14:dataValidation type="list" allowBlank="1" showInputMessage="1" showErrorMessage="1" xr:uid="{1AEB946A-F79B-4073-B4CB-9D03BD2B268C}">
          <x14:formula1>
            <xm:f>OFFSET(【参考】業種!$C$3,MATCH(G135,【参考】業種!$B$3:$B$538,0)-1,0,COUNTIF(【参考】業種!$B$3:$B$538,G135))</xm:f>
          </x14:formula1>
          <xm:sqref>G136 G171</xm:sqref>
        </x14:dataValidation>
        <x14:dataValidation type="list" allowBlank="1" showInputMessage="1" showErrorMessage="1" xr:uid="{4A025475-BF67-42A3-AD3B-0783AEC89715}">
          <x14:formula1>
            <xm:f>OFFSET(【参考】業種!$D$3,MATCH(G136,【参考】業種!$C$3:$C$538,0)-1,0,COUNTIF(【参考】業種!$C$3:$C$538,G136))</xm:f>
          </x14:formula1>
          <xm:sqref>G137 G172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325F9-0F48-473D-866D-474DFE72D9AF}">
  <sheetPr codeName="Sheet20">
    <pageSetUpPr fitToPage="1"/>
  </sheetPr>
  <dimension ref="A1:AI145"/>
  <sheetViews>
    <sheetView zoomScale="80" zoomScaleNormal="80" workbookViewId="0"/>
  </sheetViews>
  <sheetFormatPr defaultRowHeight="26" x14ac:dyDescent="0.45"/>
  <cols>
    <col min="1" max="1" width="4.83203125" bestFit="1" customWidth="1"/>
    <col min="2" max="2" width="1.58203125" customWidth="1"/>
    <col min="3" max="5" width="1.58203125" style="255" customWidth="1"/>
    <col min="6" max="6" width="89.58203125" style="255" customWidth="1"/>
    <col min="7" max="18" width="15.58203125" customWidth="1"/>
    <col min="20" max="22" width="1.58203125" customWidth="1"/>
    <col min="23" max="23" width="89.58203125" customWidth="1"/>
    <col min="24" max="35" width="15.58203125" customWidth="1"/>
  </cols>
  <sheetData>
    <row r="1" spans="1:18" x14ac:dyDescent="0.45">
      <c r="A1" s="179" cm="1">
        <f t="array" aca="1" ref="A1" ca="1">IFERROR(SUBSTITUTE(SUBSTITUTE(RIGHT(CELL("filename",A1),LEN(CELL("filename",A1))-FIND("]",CELL("filename",A1))),"⓪貼り付け用_補助事業情報(事業者",""),")","")*1, 1)</f>
        <v>1</v>
      </c>
    </row>
    <row r="2" spans="1:18" x14ac:dyDescent="0.45">
      <c r="A2" s="385" t="str">
        <f>記入要領!A2</f>
        <v>v5.51</v>
      </c>
      <c r="B2" s="137" t="s">
        <v>1314</v>
      </c>
    </row>
    <row r="3" spans="1:18" ht="26.5" thickBot="1" x14ac:dyDescent="0.5"/>
    <row r="4" spans="1:18" ht="26.5" thickTop="1" x14ac:dyDescent="0.45">
      <c r="C4" s="256"/>
      <c r="D4" s="257"/>
      <c r="E4" s="257"/>
      <c r="F4" s="257"/>
      <c r="G4" s="138" t="str">
        <f>IF(②補助事業情報!G16="","",②補助事業情報!G16)</f>
        <v>（金額単位：千円）</v>
      </c>
      <c r="H4" s="138"/>
      <c r="I4" s="138" t="str">
        <f>IF(②補助事業情報!I16="","",②補助事業情報!I16)</f>
        <v/>
      </c>
      <c r="J4" s="138" t="str">
        <f>IF(②補助事業情報!J16="","",②補助事業情報!J16)</f>
        <v/>
      </c>
      <c r="K4" s="138" t="str">
        <f>IF(②補助事業情報!K16="","",②補助事業情報!K16)</f>
        <v/>
      </c>
      <c r="L4" s="138" t="str">
        <f>IF(②補助事業情報!L16="","",②補助事業情報!L16)</f>
        <v/>
      </c>
      <c r="M4" s="138" t="str">
        <f>IF(②補助事業情報!M16="","",②補助事業情報!M16)</f>
        <v/>
      </c>
      <c r="N4" s="138" t="str">
        <f>IF(②補助事業情報!N16="","",②補助事業情報!N16)</f>
        <v/>
      </c>
      <c r="O4" s="138" t="str">
        <f>IF(②補助事業情報!O16="","",②補助事業情報!O16)</f>
        <v/>
      </c>
      <c r="P4" s="138" t="str">
        <f>IF(②補助事業情報!P16="","",②補助事業情報!P16)</f>
        <v/>
      </c>
      <c r="Q4" s="138" t="str">
        <f>IF(②補助事業情報!Q16="","",②補助事業情報!Q16)</f>
        <v/>
      </c>
      <c r="R4" s="139" t="str">
        <f>IF(②補助事業情報!R16="","",②補助事業情報!R16)</f>
        <v/>
      </c>
    </row>
    <row r="5" spans="1:18" x14ac:dyDescent="0.45">
      <c r="C5" s="258"/>
      <c r="G5" s="59" t="str">
        <f>IF(②補助事業情報!G17="","",②補助事業情報!G17)</f>
        <v>前々期決算期</v>
      </c>
      <c r="H5" s="237" t="str">
        <f>IF(②補助事業情報!H17="","",②補助事業情報!H17)</f>
        <v>前期決算期</v>
      </c>
      <c r="I5" s="59" t="str">
        <f>IF(②補助事業情報!I17="","",②補助事業情報!I17)</f>
        <v>最新決算期</v>
      </c>
      <c r="J5" s="60" t="str">
        <f>IF(②補助事業情報!J17="","",②補助事業情報!J17)</f>
        <v>補助事業期間＋事業化報告期間</v>
      </c>
      <c r="K5" s="60"/>
      <c r="L5" s="60"/>
      <c r="M5" s="60"/>
      <c r="N5" s="60"/>
      <c r="O5" s="60"/>
      <c r="P5" s="424"/>
      <c r="Q5" s="428"/>
      <c r="R5" s="429"/>
    </row>
    <row r="6" spans="1:18" s="228" customFormat="1" x14ac:dyDescent="0.45">
      <c r="C6" s="259"/>
      <c r="D6" s="260"/>
      <c r="E6" s="260"/>
      <c r="F6" s="260"/>
      <c r="G6" s="61" t="str">
        <f>IF(②補助事業情報!G18="","",②補助事業情報!G18)</f>
        <v/>
      </c>
      <c r="H6" s="238" t="str">
        <f>IF(②補助事業情報!H18="","",②補助事業情報!H18)</f>
        <v/>
      </c>
      <c r="I6" s="61" t="str">
        <f>IF(②補助事業情報!I18="","",②補助事業情報!I18)</f>
        <v/>
      </c>
      <c r="J6" s="61" t="str">
        <f>IF(②補助事業情報!J18="","",②補助事業情報!J18)</f>
        <v/>
      </c>
      <c r="K6" s="61" t="str">
        <f>IF(②補助事業情報!K18="","",②補助事業情報!K18)</f>
        <v/>
      </c>
      <c r="L6" s="61" t="str">
        <f>IF(②補助事業情報!L18="","",②補助事業情報!L18)</f>
        <v/>
      </c>
      <c r="M6" s="61" t="str">
        <f>IF(②補助事業情報!M18="","",②補助事業情報!M18)</f>
        <v/>
      </c>
      <c r="N6" s="61" t="str">
        <f>IF(②補助事業情報!N18="","",②補助事業情報!N18)</f>
        <v/>
      </c>
      <c r="O6" s="61" t="str">
        <f>IF(②補助事業情報!O18="","",②補助事業情報!O18)</f>
        <v/>
      </c>
      <c r="P6" s="425" t="str">
        <f>IF(②補助事業情報!P18="","",②補助事業情報!P18)</f>
        <v/>
      </c>
      <c r="Q6" s="61" t="str">
        <f>IF(②補助事業情報!Q18="","",②補助事業情報!Q18)</f>
        <v/>
      </c>
      <c r="R6" s="140" t="str">
        <f>IF(②補助事業情報!R18="","",②補助事業情報!R18)</f>
        <v/>
      </c>
    </row>
    <row r="7" spans="1:18" x14ac:dyDescent="0.45">
      <c r="C7" s="258"/>
      <c r="G7" s="240" t="str">
        <f>IF(②補助事業情報!G19="","",②補助事業情報!G19)</f>
        <v/>
      </c>
      <c r="H7" s="238" t="str">
        <f>IF(②補助事業情報!H19="","",②補助事業情報!H19)</f>
        <v/>
      </c>
      <c r="I7" s="61" t="str">
        <f>IF(②補助事業情報!I19="","",②補助事業情報!I19)</f>
        <v/>
      </c>
      <c r="J7" s="61" t="str">
        <f>IF(②補助事業情報!J19="","",②補助事業情報!J19)</f>
        <v/>
      </c>
      <c r="K7" s="61" t="str">
        <f>IF(②補助事業情報!K19="","",②補助事業情報!K19)</f>
        <v/>
      </c>
      <c r="L7" s="61" t="str">
        <f>IF(②補助事業情報!L19="","",②補助事業情報!L19)</f>
        <v/>
      </c>
      <c r="M7" s="61" t="str">
        <f>IF(②補助事業情報!M19="","",②補助事業情報!M19)</f>
        <v/>
      </c>
      <c r="N7" s="61" t="str">
        <f>IF(②補助事業情報!N19="","",②補助事業情報!N19)</f>
        <v/>
      </c>
      <c r="O7" s="61" t="str">
        <f>IF(②補助事業情報!O19="","",②補助事業情報!O19)</f>
        <v/>
      </c>
      <c r="P7" s="425" t="str">
        <f>IF(②補助事業情報!P19="","",②補助事業情報!P19)</f>
        <v/>
      </c>
      <c r="Q7" s="61" t="str">
        <f>IF(②補助事業情報!Q19="","",②補助事業情報!Q19)</f>
        <v/>
      </c>
      <c r="R7" s="140" t="str">
        <f>IF(②補助事業情報!R19="","",②補助事業情報!R19)</f>
        <v/>
      </c>
    </row>
    <row r="8" spans="1:18" ht="25.4" customHeight="1" x14ac:dyDescent="0.45">
      <c r="C8" s="243" t="s">
        <v>1315</v>
      </c>
      <c r="D8" s="244"/>
      <c r="E8" s="244"/>
      <c r="F8" s="244"/>
      <c r="G8" s="563"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564"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518"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518"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518"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518"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518"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518"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518"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518"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539"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540"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4" customHeight="1" x14ac:dyDescent="0.45">
      <c r="C9" s="243"/>
      <c r="D9" s="245" t="s">
        <v>1316</v>
      </c>
      <c r="E9" s="245"/>
      <c r="F9" s="245"/>
      <c r="G9" s="508"/>
      <c r="H9" s="509"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509"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509"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509"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509"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509"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509"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509"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509"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509"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510"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4" customHeight="1" x14ac:dyDescent="0.45">
      <c r="C10" s="243" t="s">
        <v>1111</v>
      </c>
      <c r="D10" s="244"/>
      <c r="E10" s="244"/>
      <c r="F10" s="244"/>
      <c r="G10" s="511"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507"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507"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507"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507"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507"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507"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507"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507"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507"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507"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512"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4" customHeight="1" x14ac:dyDescent="0.45">
      <c r="C11" s="243"/>
      <c r="D11" s="245" t="s">
        <v>1317</v>
      </c>
      <c r="E11" s="245"/>
      <c r="F11" s="245"/>
      <c r="G11" s="511"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507"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507"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507"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507"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507"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507"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507"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507"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507"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507"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512"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4" customHeight="1" x14ac:dyDescent="0.45">
      <c r="C12" s="243" t="s">
        <v>1113</v>
      </c>
      <c r="D12" s="244"/>
      <c r="E12" s="244"/>
      <c r="F12" s="244"/>
      <c r="G12" s="511"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507"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507"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507"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507"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507"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507"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507"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507"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507"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507"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512"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4" customHeight="1" x14ac:dyDescent="0.45">
      <c r="C13" s="243"/>
      <c r="D13" s="245" t="s">
        <v>1318</v>
      </c>
      <c r="E13" s="245"/>
      <c r="F13" s="245"/>
      <c r="G13" s="513"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509"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509"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509"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509"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509"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509"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509"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509"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509"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509"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510"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4" customHeight="1" x14ac:dyDescent="0.45">
      <c r="C14" s="243" t="s">
        <v>1319</v>
      </c>
      <c r="D14" s="244"/>
      <c r="E14" s="244"/>
      <c r="F14" s="244"/>
      <c r="G14" s="511"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507"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507"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507"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507"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507"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507"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507"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507"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507"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507"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512"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4" customHeight="1" x14ac:dyDescent="0.45">
      <c r="C15" s="243"/>
      <c r="D15" s="245" t="s">
        <v>1320</v>
      </c>
      <c r="E15" s="245"/>
      <c r="F15" s="245"/>
      <c r="G15" s="511"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507"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507"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507"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507"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507"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507"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507"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507"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507"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507"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512"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4" customHeight="1" x14ac:dyDescent="0.45">
      <c r="C16" s="243"/>
      <c r="D16" s="245"/>
      <c r="E16" s="246" t="s">
        <v>1321</v>
      </c>
      <c r="F16" s="246"/>
      <c r="G16" s="511"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507"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507"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507"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507"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507"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507"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507"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507"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507"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507"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512"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4" customHeight="1" x14ac:dyDescent="0.45">
      <c r="C17" s="243"/>
      <c r="D17" s="245"/>
      <c r="E17" s="246" t="s">
        <v>1322</v>
      </c>
      <c r="F17" s="246"/>
      <c r="G17" s="511"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507"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507"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507"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507"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507"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507"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507"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507"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507"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507"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512"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4" customHeight="1" x14ac:dyDescent="0.45">
      <c r="C18" s="243"/>
      <c r="D18" s="245" t="s">
        <v>1323</v>
      </c>
      <c r="E18" s="245"/>
      <c r="F18" s="245"/>
      <c r="G18" s="511"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507"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507"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507"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507"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507"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507"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507"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507"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507"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507"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512"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4" customHeight="1" x14ac:dyDescent="0.45">
      <c r="C19" s="243"/>
      <c r="D19" s="245"/>
      <c r="E19" s="246" t="s">
        <v>1324</v>
      </c>
      <c r="F19" s="246"/>
      <c r="G19" s="511"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507"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507"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507"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507"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507"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507"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507"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507"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507"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507"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512"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4" customHeight="1" x14ac:dyDescent="0.45">
      <c r="C20" s="243"/>
      <c r="D20" s="245"/>
      <c r="E20" s="246" t="s">
        <v>1325</v>
      </c>
      <c r="F20" s="246"/>
      <c r="G20" s="511"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507"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507"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507"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507"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507"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507"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507"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507"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507"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507"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512"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4" customHeight="1" x14ac:dyDescent="0.45">
      <c r="C21" s="243"/>
      <c r="D21" s="245" t="s">
        <v>1317</v>
      </c>
      <c r="E21" s="245"/>
      <c r="F21" s="245"/>
      <c r="G21" s="511"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507"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507"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507"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507"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507"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507"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507"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507"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507"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507"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512"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4" customHeight="1" x14ac:dyDescent="0.45">
      <c r="C22" s="243"/>
      <c r="D22" s="245" t="s">
        <v>1326</v>
      </c>
      <c r="E22" s="245"/>
      <c r="F22" s="245"/>
      <c r="G22" s="511"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507"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507"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507"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507"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507"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507"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507"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507"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507"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507"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512"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4" customHeight="1" x14ac:dyDescent="0.45">
      <c r="C23" s="243" t="s">
        <v>1124</v>
      </c>
      <c r="D23" s="244"/>
      <c r="E23" s="244"/>
      <c r="F23" s="244"/>
      <c r="G23" s="511"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507"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507"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507"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507"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507"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507"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507"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507"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507"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507"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512"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4" customHeight="1" x14ac:dyDescent="0.45">
      <c r="C24" s="243"/>
      <c r="D24" s="245" t="s">
        <v>1327</v>
      </c>
      <c r="E24" s="245"/>
      <c r="F24" s="245"/>
      <c r="G24" s="513"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509"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509"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509"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509"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509"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509"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509"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509"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509"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509"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510"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4" customHeight="1" x14ac:dyDescent="0.45">
      <c r="C25" s="243" t="s">
        <v>1126</v>
      </c>
      <c r="D25" s="244"/>
      <c r="E25" s="244"/>
      <c r="F25" s="244"/>
      <c r="G25" s="511"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507"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507"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507"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507"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507"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507"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507"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507"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507"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507"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512"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4" customHeight="1" x14ac:dyDescent="0.45">
      <c r="C26" s="243" t="s">
        <v>1127</v>
      </c>
      <c r="D26" s="244"/>
      <c r="E26" s="244"/>
      <c r="F26" s="244"/>
      <c r="G26" s="511"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507"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507"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507"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507"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507"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507"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507"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507"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507"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507"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512"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4" customHeight="1" x14ac:dyDescent="0.45">
      <c r="C27" s="243" t="s">
        <v>1128</v>
      </c>
      <c r="D27" s="244"/>
      <c r="E27" s="244"/>
      <c r="F27" s="244"/>
      <c r="G27" s="511"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507"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507"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507"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507"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507"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507"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507"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507"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507"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507"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512"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4" customHeight="1" x14ac:dyDescent="0.45">
      <c r="C28" s="243" t="s">
        <v>1328</v>
      </c>
      <c r="D28" s="244"/>
      <c r="E28" s="244"/>
      <c r="F28" s="244"/>
      <c r="G28" s="511"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507"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507"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507"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507"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507"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507"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507"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507"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507"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507"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512"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4" customHeight="1" x14ac:dyDescent="0.45">
      <c r="C29" s="243" t="s">
        <v>1329</v>
      </c>
      <c r="D29" s="244"/>
      <c r="E29" s="244"/>
      <c r="F29" s="244"/>
      <c r="G29" s="511"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507"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507"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507"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507"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507"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507"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507"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507"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507"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507"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512"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4" customHeight="1" x14ac:dyDescent="0.45">
      <c r="C30" s="243" t="s">
        <v>1330</v>
      </c>
      <c r="D30" s="244"/>
      <c r="E30" s="244"/>
      <c r="F30" s="244"/>
      <c r="G30" s="511"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507"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507"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507"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507"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507"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507"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507"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507"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507"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507"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512"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4" customHeight="1" x14ac:dyDescent="0.45">
      <c r="C31" s="243" t="s">
        <v>1331</v>
      </c>
      <c r="D31" s="244"/>
      <c r="E31" s="244"/>
      <c r="F31" s="244"/>
      <c r="G31" s="511"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507"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507"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507"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507"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507"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507"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507"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507"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507"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507"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512"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4" customHeight="1" x14ac:dyDescent="0.45">
      <c r="C32" s="243"/>
      <c r="D32" s="245" t="s">
        <v>1332</v>
      </c>
      <c r="E32" s="245"/>
      <c r="F32" s="245"/>
      <c r="G32" s="508"/>
      <c r="H32" s="509"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509"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509"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509"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509"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509"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509"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509"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509"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509"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510"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4" customHeight="1" x14ac:dyDescent="0.45">
      <c r="C33" s="243" t="s">
        <v>1333</v>
      </c>
      <c r="D33" s="244"/>
      <c r="E33" s="244"/>
      <c r="F33" s="244"/>
      <c r="G33" s="513"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509"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509"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509"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509"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509"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509"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509"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509"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509"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509"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510"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4" customHeight="1" x14ac:dyDescent="0.45">
      <c r="C34" s="243" t="s">
        <v>1334</v>
      </c>
      <c r="D34" s="244"/>
      <c r="E34" s="244"/>
      <c r="F34" s="244"/>
      <c r="G34" s="511"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507"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507"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507"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507"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507"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507"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507"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507"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507"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507"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512"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4" customHeight="1" x14ac:dyDescent="0.45">
      <c r="C35" s="243" t="s">
        <v>1335</v>
      </c>
      <c r="D35" s="244"/>
      <c r="E35" s="244"/>
      <c r="F35" s="244"/>
      <c r="G35" s="511"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507"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507"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507"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507"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507"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507"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507"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507"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507"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507"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512"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4" customHeight="1" x14ac:dyDescent="0.45">
      <c r="C36" s="243" t="s">
        <v>1336</v>
      </c>
      <c r="D36" s="244"/>
      <c r="E36" s="244"/>
      <c r="F36" s="244"/>
      <c r="G36" s="511"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507"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507"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507"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507"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507"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507"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507"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507"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507"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507"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512"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4" customHeight="1" x14ac:dyDescent="0.45">
      <c r="C37" s="243"/>
      <c r="D37" s="245" t="s">
        <v>1337</v>
      </c>
      <c r="E37" s="245"/>
      <c r="F37" s="245"/>
      <c r="G37" s="508"/>
      <c r="H37" s="509"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509"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509"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509"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509"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509"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509"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509"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509"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509"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510"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4" customHeight="1" x14ac:dyDescent="0.45">
      <c r="C38" s="243" t="s">
        <v>1338</v>
      </c>
      <c r="D38" s="244"/>
      <c r="E38" s="244"/>
      <c r="F38" s="244"/>
      <c r="G38" s="511"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507"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507"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507"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507"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507"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507"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507"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507"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507"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507"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512"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4" customHeight="1" x14ac:dyDescent="0.45">
      <c r="C39" s="243"/>
      <c r="D39" s="245" t="s">
        <v>1339</v>
      </c>
      <c r="E39" s="245"/>
      <c r="F39" s="245"/>
      <c r="G39" s="508"/>
      <c r="H39" s="509"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509"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509"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509"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509"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509"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509"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509"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509"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509"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510"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4" customHeight="1" x14ac:dyDescent="0.45">
      <c r="C40" s="243" t="s">
        <v>1340</v>
      </c>
      <c r="D40" s="244"/>
      <c r="E40" s="244"/>
      <c r="F40" s="244"/>
      <c r="G40" s="511"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507"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507"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507"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507"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507"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507"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507"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507"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507"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507"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512"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4" customHeight="1" x14ac:dyDescent="0.45">
      <c r="C41" s="243" t="s">
        <v>1341</v>
      </c>
      <c r="D41" s="244"/>
      <c r="E41" s="244"/>
      <c r="F41" s="244"/>
      <c r="G41" s="511"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507"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507"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507"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507"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507"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507"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507"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507"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507"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507"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512"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4" customHeight="1" x14ac:dyDescent="0.45">
      <c r="C42" s="243"/>
      <c r="D42" s="245" t="s">
        <v>1342</v>
      </c>
      <c r="E42" s="245"/>
      <c r="F42" s="245"/>
      <c r="G42" s="513"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509"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509"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509"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509"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509"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509"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509"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509"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509"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509"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510"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4" customHeight="1" thickBot="1" x14ac:dyDescent="0.5">
      <c r="C43" s="247"/>
      <c r="D43" s="248" t="s">
        <v>1343</v>
      </c>
      <c r="E43" s="248"/>
      <c r="F43" s="248"/>
      <c r="G43" s="514"/>
      <c r="H43" s="515"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515"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515"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515"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515"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515"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515"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515"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515"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515"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516"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6.5" thickTop="1" x14ac:dyDescent="0.45"/>
    <row r="45" spans="2:18" x14ac:dyDescent="0.45">
      <c r="B45" s="137" t="s">
        <v>1344</v>
      </c>
    </row>
    <row r="46" spans="2:18" ht="26.5" thickBot="1" x14ac:dyDescent="0.5"/>
    <row r="47" spans="2:18" ht="26.5" thickTop="1" x14ac:dyDescent="0.45">
      <c r="B47" s="137"/>
      <c r="C47" s="256"/>
      <c r="D47" s="257"/>
      <c r="E47" s="257"/>
      <c r="F47" s="257"/>
      <c r="G47" s="138" t="str">
        <f>G4</f>
        <v>（金額単位：千円）</v>
      </c>
      <c r="H47" s="138"/>
      <c r="I47" s="138"/>
      <c r="J47" s="138"/>
      <c r="K47" s="138"/>
      <c r="L47" s="138"/>
      <c r="M47" s="138"/>
      <c r="N47" s="138"/>
      <c r="O47" s="138"/>
      <c r="P47" s="138"/>
      <c r="Q47" s="138"/>
      <c r="R47" s="139"/>
    </row>
    <row r="48" spans="2:18" x14ac:dyDescent="0.45">
      <c r="C48" s="258"/>
      <c r="G48" s="59" t="str">
        <f>G5</f>
        <v>前々期決算期</v>
      </c>
      <c r="H48" s="237" t="str">
        <f t="shared" ref="H48:R50" si="0">H5</f>
        <v>前期決算期</v>
      </c>
      <c r="I48" s="59" t="str">
        <f t="shared" si="0"/>
        <v>最新決算期</v>
      </c>
      <c r="J48" s="60" t="str">
        <f t="shared" si="0"/>
        <v>補助事業期間＋事業化報告期間</v>
      </c>
      <c r="K48" s="60"/>
      <c r="L48" s="60"/>
      <c r="M48" s="60"/>
      <c r="N48" s="60"/>
      <c r="O48" s="60"/>
      <c r="P48" s="424"/>
      <c r="Q48" s="428"/>
      <c r="R48" s="429"/>
    </row>
    <row r="49" spans="3:18" s="228" customFormat="1" x14ac:dyDescent="0.45">
      <c r="C49" s="259"/>
      <c r="D49" s="260"/>
      <c r="E49" s="260"/>
      <c r="F49" s="260"/>
      <c r="G49" s="61" t="str">
        <f>G6</f>
        <v/>
      </c>
      <c r="H49" s="238" t="str">
        <f t="shared" si="0"/>
        <v/>
      </c>
      <c r="I49" s="61" t="str">
        <f t="shared" si="0"/>
        <v/>
      </c>
      <c r="J49" s="61" t="str">
        <f t="shared" si="0"/>
        <v/>
      </c>
      <c r="K49" s="61" t="str">
        <f t="shared" si="0"/>
        <v/>
      </c>
      <c r="L49" s="61" t="str">
        <f t="shared" si="0"/>
        <v/>
      </c>
      <c r="M49" s="61" t="str">
        <f t="shared" si="0"/>
        <v/>
      </c>
      <c r="N49" s="61" t="str">
        <f t="shared" si="0"/>
        <v/>
      </c>
      <c r="O49" s="61" t="str">
        <f t="shared" si="0"/>
        <v/>
      </c>
      <c r="P49" s="425" t="str">
        <f t="shared" si="0"/>
        <v/>
      </c>
      <c r="Q49" s="61" t="str">
        <f t="shared" si="0"/>
        <v/>
      </c>
      <c r="R49" s="140" t="str">
        <f t="shared" si="0"/>
        <v/>
      </c>
    </row>
    <row r="50" spans="3:18" x14ac:dyDescent="0.45">
      <c r="C50" s="258"/>
      <c r="G50" s="240" t="str">
        <f>G7</f>
        <v/>
      </c>
      <c r="H50" s="238" t="str">
        <f t="shared" si="0"/>
        <v/>
      </c>
      <c r="I50" s="240" t="str">
        <f t="shared" si="0"/>
        <v/>
      </c>
      <c r="J50" s="240" t="str">
        <f t="shared" si="0"/>
        <v/>
      </c>
      <c r="K50" s="240" t="str">
        <f t="shared" si="0"/>
        <v/>
      </c>
      <c r="L50" s="240" t="str">
        <f t="shared" si="0"/>
        <v/>
      </c>
      <c r="M50" s="240" t="str">
        <f t="shared" si="0"/>
        <v/>
      </c>
      <c r="N50" s="240" t="str">
        <f t="shared" si="0"/>
        <v/>
      </c>
      <c r="O50" s="240" t="str">
        <f t="shared" si="0"/>
        <v/>
      </c>
      <c r="P50" s="242" t="str">
        <f t="shared" si="0"/>
        <v/>
      </c>
      <c r="Q50" s="61" t="str">
        <f t="shared" si="0"/>
        <v/>
      </c>
      <c r="R50" s="492" t="str">
        <f t="shared" si="0"/>
        <v/>
      </c>
    </row>
    <row r="51" spans="3:18" ht="30" customHeight="1" x14ac:dyDescent="0.45">
      <c r="C51" s="243" t="s">
        <v>1345</v>
      </c>
      <c r="D51" s="249"/>
      <c r="E51" s="249"/>
      <c r="F51" s="249"/>
      <c r="G51" s="517"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518"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518"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519"/>
      <c r="K51" s="520"/>
      <c r="L51" s="520"/>
      <c r="M51" s="520"/>
      <c r="N51" s="520"/>
      <c r="O51" s="520"/>
      <c r="P51" s="520"/>
      <c r="Q51" s="521"/>
      <c r="R51" s="522"/>
    </row>
    <row r="52" spans="3:18" ht="30" customHeight="1" x14ac:dyDescent="0.45">
      <c r="C52" s="243"/>
      <c r="D52" s="245" t="s">
        <v>1346</v>
      </c>
      <c r="E52" s="245"/>
      <c r="F52" s="250"/>
      <c r="G52" s="517"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518"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518"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519"/>
      <c r="K52" s="520"/>
      <c r="L52" s="520"/>
      <c r="M52" s="520"/>
      <c r="N52" s="520"/>
      <c r="O52" s="520"/>
      <c r="P52" s="520"/>
      <c r="Q52" s="520"/>
      <c r="R52" s="522"/>
    </row>
    <row r="53" spans="3:18" ht="30" customHeight="1" x14ac:dyDescent="0.45">
      <c r="C53" s="243"/>
      <c r="D53" s="245"/>
      <c r="E53" s="246" t="s">
        <v>1347</v>
      </c>
      <c r="F53" s="246"/>
      <c r="G53" s="517"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518"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518"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519"/>
      <c r="K53" s="520"/>
      <c r="L53" s="520"/>
      <c r="M53" s="520"/>
      <c r="N53" s="520"/>
      <c r="O53" s="520"/>
      <c r="P53" s="520"/>
      <c r="Q53" s="520"/>
      <c r="R53" s="522"/>
    </row>
    <row r="54" spans="3:18" ht="30" customHeight="1" x14ac:dyDescent="0.45">
      <c r="C54" s="243"/>
      <c r="D54" s="245" t="s">
        <v>1348</v>
      </c>
      <c r="E54" s="245"/>
      <c r="F54" s="250"/>
      <c r="G54" s="517"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518"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518"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519"/>
      <c r="K54" s="520"/>
      <c r="L54" s="520"/>
      <c r="M54" s="520"/>
      <c r="N54" s="520"/>
      <c r="O54" s="520"/>
      <c r="P54" s="520"/>
      <c r="Q54" s="520"/>
      <c r="R54" s="522"/>
    </row>
    <row r="55" spans="3:18" ht="30" customHeight="1" x14ac:dyDescent="0.45">
      <c r="C55" s="243"/>
      <c r="D55" s="245"/>
      <c r="E55" s="246" t="s">
        <v>1349</v>
      </c>
      <c r="F55" s="251"/>
      <c r="G55" s="517"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518"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518"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519"/>
      <c r="K55" s="520"/>
      <c r="L55" s="520"/>
      <c r="M55" s="520"/>
      <c r="N55" s="520"/>
      <c r="O55" s="520"/>
      <c r="P55" s="520"/>
      <c r="Q55" s="520"/>
      <c r="R55" s="522"/>
    </row>
    <row r="56" spans="3:18" ht="30" customHeight="1" x14ac:dyDescent="0.45">
      <c r="C56" s="243"/>
      <c r="D56" s="245"/>
      <c r="E56" s="246"/>
      <c r="F56" s="252" t="s">
        <v>1350</v>
      </c>
      <c r="G56" s="517"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518"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518"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519"/>
      <c r="K56" s="520"/>
      <c r="L56" s="520"/>
      <c r="M56" s="520"/>
      <c r="N56" s="520"/>
      <c r="O56" s="520"/>
      <c r="P56" s="520"/>
      <c r="Q56" s="520"/>
      <c r="R56" s="522"/>
    </row>
    <row r="57" spans="3:18" ht="30" customHeight="1" x14ac:dyDescent="0.45">
      <c r="C57" s="243"/>
      <c r="D57" s="245"/>
      <c r="E57" s="246"/>
      <c r="F57" s="252" t="s">
        <v>1351</v>
      </c>
      <c r="G57" s="517"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518"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518"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519"/>
      <c r="K57" s="520"/>
      <c r="L57" s="520"/>
      <c r="M57" s="520"/>
      <c r="N57" s="520"/>
      <c r="O57" s="520"/>
      <c r="P57" s="520"/>
      <c r="Q57" s="520"/>
      <c r="R57" s="522"/>
    </row>
    <row r="58" spans="3:18" ht="30" customHeight="1" x14ac:dyDescent="0.45">
      <c r="C58" s="243"/>
      <c r="D58" s="245"/>
      <c r="E58" s="246"/>
      <c r="F58" s="252" t="s">
        <v>1352</v>
      </c>
      <c r="G58" s="517"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518"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518"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519"/>
      <c r="K58" s="520"/>
      <c r="L58" s="520"/>
      <c r="M58" s="520"/>
      <c r="N58" s="520"/>
      <c r="O58" s="520"/>
      <c r="P58" s="520"/>
      <c r="Q58" s="520"/>
      <c r="R58" s="522"/>
    </row>
    <row r="59" spans="3:18" ht="30" customHeight="1" x14ac:dyDescent="0.45">
      <c r="C59" s="243"/>
      <c r="D59" s="245"/>
      <c r="E59" s="246" t="s">
        <v>1353</v>
      </c>
      <c r="F59" s="251"/>
      <c r="G59" s="517"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518"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518"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519"/>
      <c r="K59" s="520"/>
      <c r="L59" s="520"/>
      <c r="M59" s="520"/>
      <c r="N59" s="520"/>
      <c r="O59" s="520"/>
      <c r="P59" s="520"/>
      <c r="Q59" s="520"/>
      <c r="R59" s="522"/>
    </row>
    <row r="60" spans="3:18" ht="30" customHeight="1" x14ac:dyDescent="0.45">
      <c r="C60" s="253"/>
      <c r="D60" s="250"/>
      <c r="E60" s="251"/>
      <c r="F60" s="252" t="s">
        <v>1354</v>
      </c>
      <c r="G60" s="517"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518"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518"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519"/>
      <c r="K60" s="520"/>
      <c r="L60" s="520"/>
      <c r="M60" s="520"/>
      <c r="N60" s="520"/>
      <c r="O60" s="520"/>
      <c r="P60" s="520"/>
      <c r="Q60" s="520"/>
      <c r="R60" s="522"/>
    </row>
    <row r="61" spans="3:18" ht="30" customHeight="1" x14ac:dyDescent="0.45">
      <c r="C61" s="243"/>
      <c r="D61" s="245" t="s">
        <v>1355</v>
      </c>
      <c r="E61" s="250"/>
      <c r="F61" s="250"/>
      <c r="G61" s="517"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518"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518"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519"/>
      <c r="K61" s="520"/>
      <c r="L61" s="520"/>
      <c r="M61" s="520"/>
      <c r="N61" s="520"/>
      <c r="O61" s="520"/>
      <c r="P61" s="520"/>
      <c r="Q61" s="520"/>
      <c r="R61" s="522"/>
    </row>
    <row r="62" spans="3:18" ht="30" customHeight="1" x14ac:dyDescent="0.45">
      <c r="C62" s="243" t="s">
        <v>1092</v>
      </c>
      <c r="D62" s="249"/>
      <c r="E62" s="249"/>
      <c r="F62" s="249"/>
      <c r="G62" s="517"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518"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518"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523"/>
      <c r="K62" s="524"/>
      <c r="L62" s="524"/>
      <c r="M62" s="524"/>
      <c r="N62" s="524"/>
      <c r="O62" s="524"/>
      <c r="P62" s="524"/>
      <c r="Q62" s="524"/>
      <c r="R62" s="525"/>
    </row>
    <row r="63" spans="3:18" ht="30" customHeight="1" x14ac:dyDescent="0.45">
      <c r="C63" s="243"/>
      <c r="D63" s="245" t="s">
        <v>1356</v>
      </c>
      <c r="E63" s="250"/>
      <c r="F63" s="250"/>
      <c r="G63" s="517"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518"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518"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519"/>
      <c r="K63" s="520"/>
      <c r="L63" s="520"/>
      <c r="M63" s="520"/>
      <c r="N63" s="520"/>
      <c r="O63" s="520"/>
      <c r="P63" s="520"/>
      <c r="Q63" s="520"/>
      <c r="R63" s="522"/>
    </row>
    <row r="64" spans="3:18" ht="30" customHeight="1" x14ac:dyDescent="0.45">
      <c r="C64" s="253"/>
      <c r="D64" s="250"/>
      <c r="E64" s="246" t="s">
        <v>1357</v>
      </c>
      <c r="F64" s="251"/>
      <c r="G64" s="517"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518"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518"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519"/>
      <c r="K64" s="520"/>
      <c r="L64" s="520"/>
      <c r="M64" s="520"/>
      <c r="N64" s="520"/>
      <c r="O64" s="520"/>
      <c r="P64" s="520"/>
      <c r="Q64" s="520"/>
      <c r="R64" s="522"/>
    </row>
    <row r="65" spans="2:18" ht="30" customHeight="1" x14ac:dyDescent="0.45">
      <c r="C65" s="253"/>
      <c r="D65" s="250"/>
      <c r="E65" s="251"/>
      <c r="F65" s="252" t="s">
        <v>1358</v>
      </c>
      <c r="G65" s="517"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518"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518"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519"/>
      <c r="K65" s="520"/>
      <c r="L65" s="520"/>
      <c r="M65" s="520"/>
      <c r="N65" s="520"/>
      <c r="O65" s="520"/>
      <c r="P65" s="520"/>
      <c r="Q65" s="520"/>
      <c r="R65" s="522"/>
    </row>
    <row r="66" spans="2:18" ht="30" customHeight="1" x14ac:dyDescent="0.45">
      <c r="C66" s="253"/>
      <c r="D66" s="250"/>
      <c r="E66" s="246" t="s">
        <v>1359</v>
      </c>
      <c r="F66" s="251"/>
      <c r="G66" s="517"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518"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518"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519"/>
      <c r="K66" s="520"/>
      <c r="L66" s="520"/>
      <c r="M66" s="520"/>
      <c r="N66" s="520"/>
      <c r="O66" s="520"/>
      <c r="P66" s="520"/>
      <c r="Q66" s="520"/>
      <c r="R66" s="522"/>
    </row>
    <row r="67" spans="2:18" ht="30" customHeight="1" x14ac:dyDescent="0.45">
      <c r="C67" s="253"/>
      <c r="D67" s="250"/>
      <c r="E67" s="251"/>
      <c r="F67" s="252" t="s">
        <v>1360</v>
      </c>
      <c r="G67" s="517"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518"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518"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519"/>
      <c r="K67" s="520"/>
      <c r="L67" s="520"/>
      <c r="M67" s="520"/>
      <c r="N67" s="520"/>
      <c r="O67" s="520"/>
      <c r="P67" s="520"/>
      <c r="Q67" s="520"/>
      <c r="R67" s="522"/>
    </row>
    <row r="68" spans="2:18" ht="30" customHeight="1" x14ac:dyDescent="0.45">
      <c r="C68" s="253"/>
      <c r="D68" s="245" t="s">
        <v>1361</v>
      </c>
      <c r="E68" s="250"/>
      <c r="F68" s="250"/>
      <c r="G68" s="517"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518"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518"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526"/>
      <c r="K68" s="527"/>
      <c r="L68" s="527"/>
      <c r="M68" s="527"/>
      <c r="N68" s="527"/>
      <c r="O68" s="527"/>
      <c r="P68" s="527"/>
      <c r="Q68" s="527"/>
      <c r="R68" s="528"/>
    </row>
    <row r="69" spans="2:18" ht="30" customHeight="1" x14ac:dyDescent="0.45">
      <c r="C69" s="243" t="s">
        <v>1362</v>
      </c>
      <c r="D69" s="249"/>
      <c r="E69" s="249"/>
      <c r="F69" s="249"/>
      <c r="G69" s="517"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518"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518"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523"/>
      <c r="K69" s="524"/>
      <c r="L69" s="524"/>
      <c r="M69" s="524"/>
      <c r="N69" s="524"/>
      <c r="O69" s="524"/>
      <c r="P69" s="524"/>
      <c r="Q69" s="524"/>
      <c r="R69" s="525"/>
    </row>
    <row r="70" spans="2:18" ht="30" customHeight="1" x14ac:dyDescent="0.45">
      <c r="C70" s="243"/>
      <c r="D70" s="245" t="s">
        <v>1363</v>
      </c>
      <c r="E70" s="250"/>
      <c r="F70" s="250"/>
      <c r="G70" s="517"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518"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518"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523"/>
      <c r="K70" s="524"/>
      <c r="L70" s="524"/>
      <c r="M70" s="524"/>
      <c r="N70" s="524"/>
      <c r="O70" s="524"/>
      <c r="P70" s="524"/>
      <c r="Q70" s="524"/>
      <c r="R70" s="525"/>
    </row>
    <row r="71" spans="2:18" ht="30" customHeight="1" x14ac:dyDescent="0.45">
      <c r="C71" s="253"/>
      <c r="D71" s="250"/>
      <c r="E71" s="246" t="s">
        <v>1364</v>
      </c>
      <c r="F71" s="251"/>
      <c r="G71" s="517"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518"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518"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523"/>
      <c r="K71" s="524"/>
      <c r="L71" s="524"/>
      <c r="M71" s="524"/>
      <c r="N71" s="524"/>
      <c r="O71" s="524"/>
      <c r="P71" s="524"/>
      <c r="Q71" s="524"/>
      <c r="R71" s="525"/>
    </row>
    <row r="72" spans="2:18" ht="30" customHeight="1" x14ac:dyDescent="0.45">
      <c r="C72" s="253"/>
      <c r="D72" s="245" t="s">
        <v>1365</v>
      </c>
      <c r="E72" s="250"/>
      <c r="F72" s="250"/>
      <c r="G72" s="517"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518"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518"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523"/>
      <c r="K72" s="524"/>
      <c r="L72" s="524"/>
      <c r="M72" s="524"/>
      <c r="N72" s="524"/>
      <c r="O72" s="524"/>
      <c r="P72" s="524"/>
      <c r="Q72" s="524"/>
      <c r="R72" s="525"/>
    </row>
    <row r="73" spans="2:18" ht="30" customHeight="1" x14ac:dyDescent="0.45">
      <c r="C73" s="243" t="s">
        <v>1366</v>
      </c>
      <c r="D73" s="249"/>
      <c r="E73" s="249"/>
      <c r="F73" s="249"/>
      <c r="G73" s="513"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509"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529"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523"/>
      <c r="K73" s="524"/>
      <c r="L73" s="524"/>
      <c r="M73" s="524"/>
      <c r="N73" s="524"/>
      <c r="O73" s="524"/>
      <c r="P73" s="524"/>
      <c r="Q73" s="524"/>
      <c r="R73" s="525"/>
    </row>
    <row r="74" spans="2:18" ht="30" customHeight="1" x14ac:dyDescent="0.45">
      <c r="C74" s="243" t="s">
        <v>1367</v>
      </c>
      <c r="D74" s="249"/>
      <c r="E74" s="249"/>
      <c r="F74" s="249"/>
      <c r="G74" s="517"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518"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530"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531" t="str">
        <f>IF(②補助事業情報!J43="","",②補助事業情報!J43)</f>
        <v/>
      </c>
      <c r="K74" s="531" t="str">
        <f>IF(②補助事業情報!K43="","",②補助事業情報!K43)</f>
        <v/>
      </c>
      <c r="L74" s="531" t="str">
        <f>IF(②補助事業情報!L43="","",②補助事業情報!L43)</f>
        <v/>
      </c>
      <c r="M74" s="531" t="str">
        <f>IF(②補助事業情報!M43="","",②補助事業情報!M43)</f>
        <v/>
      </c>
      <c r="N74" s="531" t="str">
        <f>IF(②補助事業情報!N43="","",②補助事業情報!N43)</f>
        <v/>
      </c>
      <c r="O74" s="532" t="str">
        <f>IF(②補助事業情報!O43="","",②補助事業情報!O43)</f>
        <v/>
      </c>
      <c r="P74" s="531" t="str">
        <f>IF(②補助事業情報!P43="","",②補助事業情報!P43)</f>
        <v/>
      </c>
      <c r="Q74" s="531" t="str">
        <f>IF(②補助事業情報!Q43="","",②補助事業情報!Q43)</f>
        <v/>
      </c>
      <c r="R74" s="533" t="str">
        <f>IF(②補助事業情報!R43="","",②補助事業情報!R43)</f>
        <v/>
      </c>
    </row>
    <row r="75" spans="2:18" ht="30" customHeight="1" thickBot="1" x14ac:dyDescent="0.5">
      <c r="C75" s="247" t="s">
        <v>1368</v>
      </c>
      <c r="D75" s="254"/>
      <c r="E75" s="254"/>
      <c r="F75" s="254"/>
      <c r="G75" s="675"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676"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677"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535"/>
      <c r="K75" s="536"/>
      <c r="L75" s="536"/>
      <c r="M75" s="536"/>
      <c r="N75" s="536"/>
      <c r="O75" s="536"/>
      <c r="P75" s="536"/>
      <c r="Q75" s="536"/>
      <c r="R75" s="537"/>
    </row>
    <row r="76" spans="2:18" ht="26.5" thickTop="1" x14ac:dyDescent="0.45"/>
    <row r="77" spans="2:18" x14ac:dyDescent="0.45">
      <c r="B77" s="137" t="s">
        <v>1369</v>
      </c>
    </row>
    <row r="78" spans="2:18" ht="26.5" thickBot="1" x14ac:dyDescent="0.5"/>
    <row r="79" spans="2:18" ht="26.5" thickTop="1" x14ac:dyDescent="0.45">
      <c r="B79" s="137"/>
      <c r="C79" s="256"/>
      <c r="D79" s="257"/>
      <c r="E79" s="257"/>
      <c r="F79" s="257"/>
      <c r="G79" s="138" t="str">
        <f>G4</f>
        <v>（金額単位：千円）</v>
      </c>
      <c r="H79" s="138"/>
      <c r="I79" s="138" t="str">
        <f t="shared" ref="I79:R79" si="1">I120</f>
        <v/>
      </c>
      <c r="J79" s="138" t="str">
        <f t="shared" si="1"/>
        <v/>
      </c>
      <c r="K79" s="138" t="str">
        <f t="shared" si="1"/>
        <v/>
      </c>
      <c r="L79" s="138" t="str">
        <f t="shared" si="1"/>
        <v/>
      </c>
      <c r="M79" s="138" t="str">
        <f t="shared" si="1"/>
        <v/>
      </c>
      <c r="N79" s="138" t="str">
        <f t="shared" si="1"/>
        <v/>
      </c>
      <c r="O79" s="138" t="str">
        <f t="shared" si="1"/>
        <v/>
      </c>
      <c r="P79" s="138" t="str">
        <f t="shared" si="1"/>
        <v/>
      </c>
      <c r="Q79" s="138" t="str">
        <f t="shared" si="1"/>
        <v/>
      </c>
      <c r="R79" s="139" t="str">
        <f t="shared" si="1"/>
        <v/>
      </c>
    </row>
    <row r="80" spans="2:18" x14ac:dyDescent="0.45">
      <c r="B80" s="137"/>
      <c r="C80" s="258"/>
      <c r="F80" s="261" t="s">
        <v>1370</v>
      </c>
      <c r="G80" s="59" t="str">
        <f>G5</f>
        <v>前々期決算期</v>
      </c>
      <c r="H80" s="237" t="str">
        <f t="shared" ref="H80:R82" si="2">H5</f>
        <v>前期決算期</v>
      </c>
      <c r="I80" s="59" t="str">
        <f t="shared" si="2"/>
        <v>最新決算期</v>
      </c>
      <c r="J80" s="60" t="str">
        <f t="shared" si="2"/>
        <v>補助事業期間＋事業化報告期間</v>
      </c>
      <c r="K80" s="60"/>
      <c r="L80" s="60"/>
      <c r="M80" s="60"/>
      <c r="N80" s="60"/>
      <c r="O80" s="60"/>
      <c r="P80" s="424"/>
      <c r="Q80" s="428"/>
      <c r="R80" s="429"/>
    </row>
    <row r="81" spans="2:18" x14ac:dyDescent="0.45">
      <c r="B81" s="137"/>
      <c r="C81" s="258"/>
      <c r="D81" s="262"/>
      <c r="F81" s="263" t="str" cm="1">
        <f t="array" aca="1" ref="F81" ca="1">IF(
  INDIRECT(
    "'"&amp;IF($A$1=1,"②補助事業情報","②補助事業情報(事業者"&amp;$A$1&amp;")")&amp;"'!"
    &amp; ADDRESS(ROW(②補助事業情報!G167),COLUMN(②補助事業情報!G167),4)
  )="",
  "",
  INDIRECT(
    "'"&amp;IF($A$1=1,"②補助事業情報","②補助事業情報(事業者"&amp;$A$1&amp;")")&amp;"'!"
    &amp; ADDRESS(ROW(②補助事業情報!G167),COLUMN(②補助事業情報!G167),4)
  )
)</f>
        <v/>
      </c>
      <c r="G81" s="229" t="str">
        <f>G6</f>
        <v/>
      </c>
      <c r="H81" s="362" t="str">
        <f t="shared" si="2"/>
        <v/>
      </c>
      <c r="I81" s="229" t="str">
        <f t="shared" si="2"/>
        <v/>
      </c>
      <c r="J81" s="233" t="str">
        <f t="shared" si="2"/>
        <v/>
      </c>
      <c r="K81" s="233" t="str">
        <f t="shared" si="2"/>
        <v/>
      </c>
      <c r="L81" s="233" t="str">
        <f t="shared" si="2"/>
        <v/>
      </c>
      <c r="M81" s="233" t="str">
        <f t="shared" si="2"/>
        <v/>
      </c>
      <c r="N81" s="233" t="str">
        <f t="shared" si="2"/>
        <v/>
      </c>
      <c r="O81" s="233" t="str">
        <f t="shared" si="2"/>
        <v/>
      </c>
      <c r="P81" s="426" t="str">
        <f t="shared" si="2"/>
        <v/>
      </c>
      <c r="Q81" s="233" t="str">
        <f t="shared" si="2"/>
        <v/>
      </c>
      <c r="R81" s="234" t="str">
        <f t="shared" si="2"/>
        <v/>
      </c>
    </row>
    <row r="82" spans="2:18" x14ac:dyDescent="0.45">
      <c r="B82" s="137"/>
      <c r="C82" s="258"/>
      <c r="G82" s="240" t="str">
        <f>G7</f>
        <v/>
      </c>
      <c r="H82" s="363" t="str">
        <f t="shared" si="2"/>
        <v/>
      </c>
      <c r="I82" s="240" t="str">
        <f t="shared" si="2"/>
        <v/>
      </c>
      <c r="J82" s="240" t="str">
        <f t="shared" si="2"/>
        <v/>
      </c>
      <c r="K82" s="240" t="str">
        <f t="shared" si="2"/>
        <v/>
      </c>
      <c r="L82" s="240" t="str">
        <f t="shared" si="2"/>
        <v/>
      </c>
      <c r="M82" s="240" t="str">
        <f t="shared" si="2"/>
        <v/>
      </c>
      <c r="N82" s="240" t="str">
        <f t="shared" si="2"/>
        <v/>
      </c>
      <c r="O82" s="240" t="str">
        <f t="shared" si="2"/>
        <v/>
      </c>
      <c r="P82" s="242" t="str">
        <f t="shared" si="2"/>
        <v/>
      </c>
      <c r="Q82" s="61" t="str">
        <f t="shared" si="2"/>
        <v/>
      </c>
      <c r="R82" s="140" t="str">
        <f t="shared" si="2"/>
        <v/>
      </c>
    </row>
    <row r="83" spans="2:18" ht="40.4" customHeight="1" x14ac:dyDescent="0.45">
      <c r="C83" s="243" t="s">
        <v>1371</v>
      </c>
      <c r="D83" s="244"/>
      <c r="E83" s="244"/>
      <c r="F83" s="244"/>
      <c r="G83" s="538"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518"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518"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518"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518"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518"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518"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518"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518"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518"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539"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540"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4" customHeight="1" x14ac:dyDescent="0.45">
      <c r="C84" s="243"/>
      <c r="D84" s="245" t="s">
        <v>1372</v>
      </c>
      <c r="E84" s="245"/>
      <c r="F84" s="245"/>
      <c r="G84" s="541"/>
      <c r="H84" s="509"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509"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509"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509"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509"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509"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509"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509"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509"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509"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510"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4" customHeight="1" x14ac:dyDescent="0.45">
      <c r="C85" s="243" t="s">
        <v>1373</v>
      </c>
      <c r="D85" s="244"/>
      <c r="E85" s="244"/>
      <c r="F85" s="244"/>
      <c r="G85" s="542" t="str" cm="1">
        <f t="array" aca="1" ref="G85" ca="1">IF(
  INDIRECT(
    "'"&amp;IF($A$1=1,"②補助事業情報","②補助事業情報(事業者"&amp;$A$1&amp;")")&amp;"'!"
    &amp; ADDRESS(ROW(②補助事業情報!G148),COLUMN(②補助事業情報!G148),4)
  )="",
  "",
  INDIRECT(
    "'"&amp;IF($A$1=1,"②補助事業情報","②補助事業情報(事業者"&amp;$A$1&amp;")")&amp;"'!"
    &amp; ADDRESS(ROW(②補助事業情報!G148),COLUMN(②補助事業情報!G148),4)
  )
)</f>
        <v/>
      </c>
      <c r="H85" s="518" t="str" cm="1">
        <f t="array" aca="1" ref="H85" ca="1">IF(
  INDIRECT(
    "'"&amp;IF($A$1=1,"②補助事業情報","②補助事業情報(事業者"&amp;$A$1&amp;")")&amp;"'!"
    &amp; ADDRESS(ROW(②補助事業情報!H148),COLUMN(②補助事業情報!H148),4)
  )="",
  "",
  INDIRECT(
    "'"&amp;IF($A$1=1,"②補助事業情報","②補助事業情報(事業者"&amp;$A$1&amp;")")&amp;"'!"
    &amp; ADDRESS(ROW(②補助事業情報!H148),COLUMN(②補助事業情報!H148),4)
  )
)</f>
        <v/>
      </c>
      <c r="I85" s="518" t="str" cm="1">
        <f t="array" aca="1" ref="I85" ca="1">IF(
  INDIRECT(
    "'"&amp;IF($A$1=1,"②補助事業情報","②補助事業情報(事業者"&amp;$A$1&amp;")")&amp;"'!"
    &amp; ADDRESS(ROW(②補助事業情報!I148),COLUMN(②補助事業情報!I148),4)
  )="",
  "",
  INDIRECT(
    "'"&amp;IF($A$1=1,"②補助事業情報","②補助事業情報(事業者"&amp;$A$1&amp;")")&amp;"'!"
    &amp; ADDRESS(ROW(②補助事業情報!I148),COLUMN(②補助事業情報!I148),4)
  )
)</f>
        <v/>
      </c>
      <c r="J85" s="518" t="str" cm="1">
        <f t="array" aca="1" ref="J85" ca="1">IF(
  INDIRECT(
    "'"&amp;IF($A$1=1,"②補助事業情報","②補助事業情報(事業者"&amp;$A$1&amp;")")&amp;"'!"
    &amp; ADDRESS(ROW(②補助事業情報!J148),COLUMN(②補助事業情報!J148),4)
  )="",
  "",
  INDIRECT(
    "'"&amp;IF($A$1=1,"②補助事業情報","②補助事業情報(事業者"&amp;$A$1&amp;")")&amp;"'!"
    &amp; ADDRESS(ROW(②補助事業情報!J148),COLUMN(②補助事業情報!J148),4)
  )
)</f>
        <v/>
      </c>
      <c r="K85" s="518" t="str" cm="1">
        <f t="array" aca="1" ref="K85" ca="1">IF(
  INDIRECT(
    "'"&amp;IF($A$1=1,"②補助事業情報","②補助事業情報(事業者"&amp;$A$1&amp;")")&amp;"'!"
    &amp; ADDRESS(ROW(②補助事業情報!K148),COLUMN(②補助事業情報!K148),4)
  )="",
  "",
  INDIRECT(
    "'"&amp;IF($A$1=1,"②補助事業情報","②補助事業情報(事業者"&amp;$A$1&amp;")")&amp;"'!"
    &amp; ADDRESS(ROW(②補助事業情報!K148),COLUMN(②補助事業情報!K148),4)
  )
)</f>
        <v/>
      </c>
      <c r="L85" s="518" t="str" cm="1">
        <f t="array" aca="1" ref="L85" ca="1">IF(
  INDIRECT(
    "'"&amp;IF($A$1=1,"②補助事業情報","②補助事業情報(事業者"&amp;$A$1&amp;")")&amp;"'!"
    &amp; ADDRESS(ROW(②補助事業情報!L148),COLUMN(②補助事業情報!L148),4)
  )="",
  "",
  INDIRECT(
    "'"&amp;IF($A$1=1,"②補助事業情報","②補助事業情報(事業者"&amp;$A$1&amp;")")&amp;"'!"
    &amp; ADDRESS(ROW(②補助事業情報!L148),COLUMN(②補助事業情報!L148),4)
  )
)</f>
        <v/>
      </c>
      <c r="M85" s="518" t="str" cm="1">
        <f t="array" aca="1" ref="M85" ca="1">IF(
  INDIRECT(
    "'"&amp;IF($A$1=1,"②補助事業情報","②補助事業情報(事業者"&amp;$A$1&amp;")")&amp;"'!"
    &amp; ADDRESS(ROW(②補助事業情報!M148),COLUMN(②補助事業情報!M148),4)
  )="",
  "",
  INDIRECT(
    "'"&amp;IF($A$1=1,"②補助事業情報","②補助事業情報(事業者"&amp;$A$1&amp;")")&amp;"'!"
    &amp; ADDRESS(ROW(②補助事業情報!M148),COLUMN(②補助事業情報!M148),4)
  )
)</f>
        <v/>
      </c>
      <c r="N85" s="518" t="str" cm="1">
        <f t="array" aca="1" ref="N85" ca="1">IF(
  INDIRECT(
    "'"&amp;IF($A$1=1,"②補助事業情報","②補助事業情報(事業者"&amp;$A$1&amp;")")&amp;"'!"
    &amp; ADDRESS(ROW(②補助事業情報!N148),COLUMN(②補助事業情報!N148),4)
  )="",
  "",
  INDIRECT(
    "'"&amp;IF($A$1=1,"②補助事業情報","②補助事業情報(事業者"&amp;$A$1&amp;")")&amp;"'!"
    &amp; ADDRESS(ROW(②補助事業情報!N148),COLUMN(②補助事業情報!N148),4)
  )
)</f>
        <v/>
      </c>
      <c r="O85" s="518" t="str" cm="1">
        <f t="array" aca="1" ref="O85" ca="1">IF(
  INDIRECT(
    "'"&amp;IF($A$1=1,"②補助事業情報","②補助事業情報(事業者"&amp;$A$1&amp;")")&amp;"'!"
    &amp; ADDRESS(ROW(②補助事業情報!O148),COLUMN(②補助事業情報!O148),4)
  )="",
  "",
  INDIRECT(
    "'"&amp;IF($A$1=1,"②補助事業情報","②補助事業情報(事業者"&amp;$A$1&amp;")")&amp;"'!"
    &amp; ADDRESS(ROW(②補助事業情報!O148),COLUMN(②補助事業情報!O148),4)
  )
)</f>
        <v/>
      </c>
      <c r="P85" s="518" t="str" cm="1">
        <f t="array" aca="1" ref="P85" ca="1">IF(
  INDIRECT(
    "'"&amp;IF($A$1=1,"②補助事業情報","②補助事業情報(事業者"&amp;$A$1&amp;")")&amp;"'!"
    &amp; ADDRESS(ROW(②補助事業情報!P148),COLUMN(②補助事業情報!P148),4)
  )="",
  "",
  INDIRECT(
    "'"&amp;IF($A$1=1,"②補助事業情報","②補助事業情報(事業者"&amp;$A$1&amp;")")&amp;"'!"
    &amp; ADDRESS(ROW(②補助事業情報!P148),COLUMN(②補助事業情報!P148),4)
  )
)</f>
        <v/>
      </c>
      <c r="Q85" s="518" t="str" cm="1">
        <f t="array" aca="1" ref="Q85" ca="1">IF(
  INDIRECT(
    "'"&amp;IF($A$1=1,"②補助事業情報","②補助事業情報(事業者"&amp;$A$1&amp;")")&amp;"'!"
    &amp; ADDRESS(ROW(②補助事業情報!Q148),COLUMN(②補助事業情報!Q148),4)
  )="",
  "",
  INDIRECT(
    "'"&amp;IF($A$1=1,"②補助事業情報","②補助事業情報(事業者"&amp;$A$1&amp;")")&amp;"'!"
    &amp; ADDRESS(ROW(②補助事業情報!Q148),COLUMN(②補助事業情報!Q148),4)
  )
)</f>
        <v/>
      </c>
      <c r="R85" s="543" t="str" cm="1">
        <f t="array" aca="1" ref="R85" ca="1">IF(
  INDIRECT(
    "'"&amp;IF($A$1=1,"②補助事業情報","②補助事業情報(事業者"&amp;$A$1&amp;")")&amp;"'!"
    &amp; ADDRESS(ROW(②補助事業情報!R148),COLUMN(②補助事業情報!R148),4)
  )="",
  "",
  INDIRECT(
    "'"&amp;IF($A$1=1,"②補助事業情報","②補助事業情報(事業者"&amp;$A$1&amp;")")&amp;"'!"
    &amp; ADDRESS(ROW(②補助事業情報!R148),COLUMN(②補助事業情報!R148),4)
  )
)</f>
        <v/>
      </c>
    </row>
    <row r="86" spans="2:18" ht="40.4" customHeight="1" x14ac:dyDescent="0.45">
      <c r="C86" s="243"/>
      <c r="D86" s="245" t="s">
        <v>1374</v>
      </c>
      <c r="E86" s="245"/>
      <c r="F86" s="245"/>
      <c r="G86" s="541"/>
      <c r="H86" s="509" t="str" cm="1">
        <f t="array" aca="1" ref="H86" ca="1">IF(
  INDIRECT(
    "'"&amp;IF($A$1=1,"②補助事業情報","②補助事業情報(事業者"&amp;$A$1&amp;")")&amp;"'!"
    &amp; ADDRESS(ROW(②補助事業情報!H149),COLUMN(②補助事業情報!H149),4)
  )="",
  "",
  INDIRECT(
    "'"&amp;IF($A$1=1,"②補助事業情報","②補助事業情報(事業者"&amp;$A$1&amp;")")&amp;"'!"
    &amp; ADDRESS(ROW(②補助事業情報!H149),COLUMN(②補助事業情報!H149),4)
  )
)</f>
        <v/>
      </c>
      <c r="I86" s="509" t="str" cm="1">
        <f t="array" aca="1" ref="I86" ca="1">IF(
  INDIRECT(
    "'"&amp;IF($A$1=1,"②補助事業情報","②補助事業情報(事業者"&amp;$A$1&amp;")")&amp;"'!"
    &amp; ADDRESS(ROW(②補助事業情報!I149),COLUMN(②補助事業情報!I149),4)
  )="",
  "",
  INDIRECT(
    "'"&amp;IF($A$1=1,"②補助事業情報","②補助事業情報(事業者"&amp;$A$1&amp;")")&amp;"'!"
    &amp; ADDRESS(ROW(②補助事業情報!I149),COLUMN(②補助事業情報!I149),4)
  )
)</f>
        <v/>
      </c>
      <c r="J86" s="509" t="str" cm="1">
        <f t="array" aca="1" ref="J86" ca="1">IF(
  INDIRECT(
    "'"&amp;IF($A$1=1,"②補助事業情報","②補助事業情報(事業者"&amp;$A$1&amp;")")&amp;"'!"
    &amp; ADDRESS(ROW(②補助事業情報!J149),COLUMN(②補助事業情報!J149),4)
  )="",
  "",
  INDIRECT(
    "'"&amp;IF($A$1=1,"②補助事業情報","②補助事業情報(事業者"&amp;$A$1&amp;")")&amp;"'!"
    &amp; ADDRESS(ROW(②補助事業情報!J149),COLUMN(②補助事業情報!J149),4)
  )
)</f>
        <v/>
      </c>
      <c r="K86" s="509" t="str" cm="1">
        <f t="array" aca="1" ref="K86" ca="1">IF(
  INDIRECT(
    "'"&amp;IF($A$1=1,"②補助事業情報","②補助事業情報(事業者"&amp;$A$1&amp;")")&amp;"'!"
    &amp; ADDRESS(ROW(②補助事業情報!K149),COLUMN(②補助事業情報!K149),4)
  )="",
  "",
  INDIRECT(
    "'"&amp;IF($A$1=1,"②補助事業情報","②補助事業情報(事業者"&amp;$A$1&amp;")")&amp;"'!"
    &amp; ADDRESS(ROW(②補助事業情報!K149),COLUMN(②補助事業情報!K149),4)
  )
)</f>
        <v/>
      </c>
      <c r="L86" s="509" t="str" cm="1">
        <f t="array" aca="1" ref="L86" ca="1">IF(
  INDIRECT(
    "'"&amp;IF($A$1=1,"②補助事業情報","②補助事業情報(事業者"&amp;$A$1&amp;")")&amp;"'!"
    &amp; ADDRESS(ROW(②補助事業情報!L149),COLUMN(②補助事業情報!L149),4)
  )="",
  "",
  INDIRECT(
    "'"&amp;IF($A$1=1,"②補助事業情報","②補助事業情報(事業者"&amp;$A$1&amp;")")&amp;"'!"
    &amp; ADDRESS(ROW(②補助事業情報!L149),COLUMN(②補助事業情報!L149),4)
  )
)</f>
        <v/>
      </c>
      <c r="M86" s="509" t="str" cm="1">
        <f t="array" aca="1" ref="M86" ca="1">IF(
  INDIRECT(
    "'"&amp;IF($A$1=1,"②補助事業情報","②補助事業情報(事業者"&amp;$A$1&amp;")")&amp;"'!"
    &amp; ADDRESS(ROW(②補助事業情報!M149),COLUMN(②補助事業情報!M149),4)
  )="",
  "",
  INDIRECT(
    "'"&amp;IF($A$1=1,"②補助事業情報","②補助事業情報(事業者"&amp;$A$1&amp;")")&amp;"'!"
    &amp; ADDRESS(ROW(②補助事業情報!M149),COLUMN(②補助事業情報!M149),4)
  )
)</f>
        <v/>
      </c>
      <c r="N86" s="509" t="str" cm="1">
        <f t="array" aca="1" ref="N86" ca="1">IF(
  INDIRECT(
    "'"&amp;IF($A$1=1,"②補助事業情報","②補助事業情報(事業者"&amp;$A$1&amp;")")&amp;"'!"
    &amp; ADDRESS(ROW(②補助事業情報!N149),COLUMN(②補助事業情報!N149),4)
  )="",
  "",
  INDIRECT(
    "'"&amp;IF($A$1=1,"②補助事業情報","②補助事業情報(事業者"&amp;$A$1&amp;")")&amp;"'!"
    &amp; ADDRESS(ROW(②補助事業情報!N149),COLUMN(②補助事業情報!N149),4)
  )
)</f>
        <v/>
      </c>
      <c r="O86" s="509" t="str" cm="1">
        <f t="array" aca="1" ref="O86" ca="1">IF(
  INDIRECT(
    "'"&amp;IF($A$1=1,"②補助事業情報","②補助事業情報(事業者"&amp;$A$1&amp;")")&amp;"'!"
    &amp; ADDRESS(ROW(②補助事業情報!O149),COLUMN(②補助事業情報!O149),4)
  )="",
  "",
  INDIRECT(
    "'"&amp;IF($A$1=1,"②補助事業情報","②補助事業情報(事業者"&amp;$A$1&amp;")")&amp;"'!"
    &amp; ADDRESS(ROW(②補助事業情報!O149),COLUMN(②補助事業情報!O149),4)
  )
)</f>
        <v/>
      </c>
      <c r="P86" s="509" t="str" cm="1">
        <f t="array" aca="1" ref="P86" ca="1">IF(
  INDIRECT(
    "'"&amp;IF($A$1=1,"②補助事業情報","②補助事業情報(事業者"&amp;$A$1&amp;")")&amp;"'!"
    &amp; ADDRESS(ROW(②補助事業情報!P149),COLUMN(②補助事業情報!P149),4)
  )="",
  "",
  INDIRECT(
    "'"&amp;IF($A$1=1,"②補助事業情報","②補助事業情報(事業者"&amp;$A$1&amp;")")&amp;"'!"
    &amp; ADDRESS(ROW(②補助事業情報!P149),COLUMN(②補助事業情報!P149),4)
  )
)</f>
        <v/>
      </c>
      <c r="Q86" s="509" t="str" cm="1">
        <f t="array" aca="1" ref="Q86" ca="1">IF(
  INDIRECT(
    "'"&amp;IF($A$1=1,"②補助事業情報","②補助事業情報(事業者"&amp;$A$1&amp;")")&amp;"'!"
    &amp; ADDRESS(ROW(②補助事業情報!Q149),COLUMN(②補助事業情報!Q149),4)
  )="",
  "",
  INDIRECT(
    "'"&amp;IF($A$1=1,"②補助事業情報","②補助事業情報(事業者"&amp;$A$1&amp;")")&amp;"'!"
    &amp; ADDRESS(ROW(②補助事業情報!Q149),COLUMN(②補助事業情報!Q149),4)
  )
)</f>
        <v/>
      </c>
      <c r="R86" s="510" t="str" cm="1">
        <f t="array" aca="1" ref="R86" ca="1">IF(
  INDIRECT(
    "'"&amp;IF($A$1=1,"②補助事業情報","②補助事業情報(事業者"&amp;$A$1&amp;")")&amp;"'!"
    &amp; ADDRESS(ROW(②補助事業情報!R149),COLUMN(②補助事業情報!R149),4)
  )="",
  "",
  INDIRECT(
    "'"&amp;IF($A$1=1,"②補助事業情報","②補助事業情報(事業者"&amp;$A$1&amp;")")&amp;"'!"
    &amp; ADDRESS(ROW(②補助事業情報!R149),COLUMN(②補助事業情報!R149),4)
  )
)</f>
        <v/>
      </c>
    </row>
    <row r="87" spans="2:18" ht="40.4" customHeight="1" thickBot="1" x14ac:dyDescent="0.5">
      <c r="C87" s="247"/>
      <c r="D87" s="248" t="s">
        <v>1375</v>
      </c>
      <c r="E87" s="248"/>
      <c r="F87" s="248"/>
      <c r="G87" s="544" cm="1">
        <f t="array" aca="1" ref="G87"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0</v>
      </c>
      <c r="H87" s="515" cm="1">
        <f t="array" aca="1" ref="H87"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0</v>
      </c>
      <c r="I87" s="515" cm="1">
        <f t="array" aca="1" ref="I87"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0</v>
      </c>
      <c r="J87" s="515" cm="1">
        <f t="array" aca="1" ref="J87"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0</v>
      </c>
      <c r="K87" s="515" cm="1">
        <f t="array" aca="1" ref="K87"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0</v>
      </c>
      <c r="L87" s="515" cm="1">
        <f t="array" aca="1" ref="L87"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0</v>
      </c>
      <c r="M87" s="515" cm="1">
        <f t="array" aca="1" ref="M87"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0</v>
      </c>
      <c r="N87" s="515" cm="1">
        <f t="array" aca="1" ref="N87"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0</v>
      </c>
      <c r="O87" s="515" cm="1">
        <f t="array" aca="1" ref="O87"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0</v>
      </c>
      <c r="P87" s="515" cm="1">
        <f t="array" aca="1" ref="P87"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0</v>
      </c>
      <c r="Q87" s="515" cm="1">
        <f t="array" aca="1" ref="Q87"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0</v>
      </c>
      <c r="R87" s="516" cm="1">
        <f t="array" aca="1" ref="R87"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0</v>
      </c>
    </row>
    <row r="88" spans="2:18" ht="26.5" thickTop="1" x14ac:dyDescent="0.45"/>
    <row r="90" spans="2:18" x14ac:dyDescent="0.45">
      <c r="B90" s="137" t="s">
        <v>1376</v>
      </c>
      <c r="C90" s="264"/>
      <c r="D90" s="264"/>
      <c r="E90" s="264"/>
    </row>
    <row r="91" spans="2:18" ht="26.5" thickBot="1" x14ac:dyDescent="0.5"/>
    <row r="92" spans="2:18" ht="26.5" thickTop="1" x14ac:dyDescent="0.45">
      <c r="C92" s="256"/>
      <c r="D92" s="257"/>
      <c r="E92" s="257"/>
      <c r="F92" s="257"/>
      <c r="G92" s="138" t="str">
        <f>G4</f>
        <v>（金額単位：千円）</v>
      </c>
      <c r="H92" s="138"/>
      <c r="I92" s="138"/>
      <c r="J92" s="138"/>
      <c r="K92" s="138"/>
      <c r="L92" s="138"/>
      <c r="M92" s="138"/>
      <c r="N92" s="138"/>
      <c r="O92" s="138"/>
      <c r="P92" s="138"/>
      <c r="Q92" s="138"/>
      <c r="R92" s="139"/>
    </row>
    <row r="93" spans="2:18" x14ac:dyDescent="0.45">
      <c r="C93" s="258"/>
      <c r="G93" s="59" t="str">
        <f>G5</f>
        <v>前々期決算期</v>
      </c>
      <c r="H93" s="237" t="str">
        <f t="shared" ref="H93:R95" si="3">H5</f>
        <v>前期決算期</v>
      </c>
      <c r="I93" s="59" t="str">
        <f t="shared" si="3"/>
        <v>最新決算期</v>
      </c>
      <c r="J93" s="60" t="str">
        <f t="shared" si="3"/>
        <v>補助事業期間＋事業化報告期間</v>
      </c>
      <c r="K93" s="60"/>
      <c r="L93" s="60"/>
      <c r="M93" s="60"/>
      <c r="N93" s="60"/>
      <c r="O93" s="60"/>
      <c r="P93" s="424"/>
      <c r="Q93" s="428"/>
      <c r="R93" s="429"/>
    </row>
    <row r="94" spans="2:18" x14ac:dyDescent="0.45">
      <c r="C94" s="258"/>
      <c r="G94" s="61" t="str">
        <f>G6</f>
        <v/>
      </c>
      <c r="H94" s="238" t="str">
        <f t="shared" si="3"/>
        <v/>
      </c>
      <c r="I94" s="61" t="str">
        <f t="shared" si="3"/>
        <v/>
      </c>
      <c r="J94" s="61" t="str">
        <f t="shared" si="3"/>
        <v/>
      </c>
      <c r="K94" s="61" t="str">
        <f t="shared" si="3"/>
        <v/>
      </c>
      <c r="L94" s="61" t="str">
        <f t="shared" si="3"/>
        <v/>
      </c>
      <c r="M94" s="61" t="str">
        <f t="shared" si="3"/>
        <v/>
      </c>
      <c r="N94" s="61" t="str">
        <f t="shared" si="3"/>
        <v/>
      </c>
      <c r="O94" s="61" t="str">
        <f t="shared" si="3"/>
        <v/>
      </c>
      <c r="P94" s="425" t="str">
        <f t="shared" si="3"/>
        <v/>
      </c>
      <c r="Q94" s="61" t="str">
        <f t="shared" si="3"/>
        <v/>
      </c>
      <c r="R94" s="140" t="str">
        <f t="shared" si="3"/>
        <v/>
      </c>
    </row>
    <row r="95" spans="2:18" x14ac:dyDescent="0.45">
      <c r="C95" s="258"/>
      <c r="G95" s="62" t="str">
        <f>G7</f>
        <v/>
      </c>
      <c r="H95" s="239" t="str">
        <f t="shared" si="3"/>
        <v/>
      </c>
      <c r="I95" s="62" t="str">
        <f t="shared" si="3"/>
        <v/>
      </c>
      <c r="J95" s="62" t="str">
        <f t="shared" si="3"/>
        <v/>
      </c>
      <c r="K95" s="62" t="str">
        <f t="shared" si="3"/>
        <v/>
      </c>
      <c r="L95" s="62" t="str">
        <f t="shared" si="3"/>
        <v/>
      </c>
      <c r="M95" s="62" t="str">
        <f t="shared" si="3"/>
        <v/>
      </c>
      <c r="N95" s="62" t="str">
        <f t="shared" si="3"/>
        <v/>
      </c>
      <c r="O95" s="62" t="str">
        <f t="shared" si="3"/>
        <v/>
      </c>
      <c r="P95" s="427" t="str">
        <f t="shared" si="3"/>
        <v/>
      </c>
      <c r="Q95" s="62" t="str">
        <f t="shared" si="3"/>
        <v/>
      </c>
      <c r="R95" s="141" t="str">
        <f t="shared" si="3"/>
        <v/>
      </c>
    </row>
    <row r="96" spans="2:18" ht="34.5" customHeight="1" x14ac:dyDescent="0.45">
      <c r="C96" s="243" t="s">
        <v>1340</v>
      </c>
      <c r="D96" s="249"/>
      <c r="E96" s="249"/>
      <c r="F96" s="244"/>
      <c r="G96" s="517" t="str" cm="1">
        <f t="array" aca="1" ref="G96" ca="1">IF(
  INDIRECT(
    "'"&amp;IF($A$1=1,"②補助事業情報","②補助事業情報(事業者"&amp;$A$1&amp;")")&amp;"'!"
    &amp; ADDRESS(ROW(②補助事業情報!G166),COLUMN(②補助事業情報!G166),4)
  )="",
  "",
  INDIRECT(
    "'"&amp;IF($A$1=1,"②補助事業情報","②補助事業情報(事業者"&amp;$A$1&amp;")")&amp;"'!"
    &amp; ADDRESS(ROW(②補助事業情報!G166),COLUMN(②補助事業情報!G166),4)
  )
)</f>
        <v/>
      </c>
      <c r="H96" s="518" t="str" cm="1">
        <f t="array" aca="1" ref="H96" ca="1">IF(
  INDIRECT(
    "'"&amp;IF($A$1=1,"②補助事業情報","②補助事業情報(事業者"&amp;$A$1&amp;")")&amp;"'!"
    &amp; ADDRESS(ROW(②補助事業情報!H166),COLUMN(②補助事業情報!H166),4)
  )="",
  "",
  INDIRECT(
    "'"&amp;IF($A$1=1,"②補助事業情報","②補助事業情報(事業者"&amp;$A$1&amp;")")&amp;"'!"
    &amp; ADDRESS(ROW(②補助事業情報!H166),COLUMN(②補助事業情報!H166),4)
  )
)</f>
        <v/>
      </c>
      <c r="I96" s="518" t="str" cm="1">
        <f t="array" aca="1" ref="I96" ca="1">IF(
  INDIRECT(
    "'"&amp;IF($A$1=1,"②補助事業情報","②補助事業情報(事業者"&amp;$A$1&amp;")")&amp;"'!"
    &amp; ADDRESS(ROW(②補助事業情報!I166),COLUMN(②補助事業情報!I166),4)
  )="",
  "",
  INDIRECT(
    "'"&amp;IF($A$1=1,"②補助事業情報","②補助事業情報(事業者"&amp;$A$1&amp;")")&amp;"'!"
    &amp; ADDRESS(ROW(②補助事業情報!I166),COLUMN(②補助事業情報!I166),4)
  )
)</f>
        <v/>
      </c>
      <c r="J96" s="518" t="str" cm="1">
        <f t="array" aca="1" ref="J96" ca="1">IF(
  INDIRECT(
    "'"&amp;IF($A$1=1,"②補助事業情報","②補助事業情報(事業者"&amp;$A$1&amp;")")&amp;"'!"
    &amp; ADDRESS(ROW(②補助事業情報!J166),COLUMN(②補助事業情報!J166),4)
  )="",
  "",
  INDIRECT(
    "'"&amp;IF($A$1=1,"②補助事業情報","②補助事業情報(事業者"&amp;$A$1&amp;")")&amp;"'!"
    &amp; ADDRESS(ROW(②補助事業情報!J166),COLUMN(②補助事業情報!J166),4)
  )
)</f>
        <v/>
      </c>
      <c r="K96" s="518" t="str" cm="1">
        <f t="array" aca="1" ref="K96" ca="1">IF(
  INDIRECT(
    "'"&amp;IF($A$1=1,"②補助事業情報","②補助事業情報(事業者"&amp;$A$1&amp;")")&amp;"'!"
    &amp; ADDRESS(ROW(②補助事業情報!K166),COLUMN(②補助事業情報!K166),4)
  )="",
  "",
  INDIRECT(
    "'"&amp;IF($A$1=1,"②補助事業情報","②補助事業情報(事業者"&amp;$A$1&amp;")")&amp;"'!"
    &amp; ADDRESS(ROW(②補助事業情報!K166),COLUMN(②補助事業情報!K166),4)
  )
)</f>
        <v/>
      </c>
      <c r="L96" s="518" t="str" cm="1">
        <f t="array" aca="1" ref="L96" ca="1">IF(
  INDIRECT(
    "'"&amp;IF($A$1=1,"②補助事業情報","②補助事業情報(事業者"&amp;$A$1&amp;")")&amp;"'!"
    &amp; ADDRESS(ROW(②補助事業情報!L166),COLUMN(②補助事業情報!L166),4)
  )="",
  "",
  INDIRECT(
    "'"&amp;IF($A$1=1,"②補助事業情報","②補助事業情報(事業者"&amp;$A$1&amp;")")&amp;"'!"
    &amp; ADDRESS(ROW(②補助事業情報!L166),COLUMN(②補助事業情報!L166),4)
  )
)</f>
        <v/>
      </c>
      <c r="M96" s="518" t="str" cm="1">
        <f t="array" aca="1" ref="M96" ca="1">IF(
  INDIRECT(
    "'"&amp;IF($A$1=1,"②補助事業情報","②補助事業情報(事業者"&amp;$A$1&amp;")")&amp;"'!"
    &amp; ADDRESS(ROW(②補助事業情報!M166),COLUMN(②補助事業情報!M166),4)
  )="",
  "",
  INDIRECT(
    "'"&amp;IF($A$1=1,"②補助事業情報","②補助事業情報(事業者"&amp;$A$1&amp;")")&amp;"'!"
    &amp; ADDRESS(ROW(②補助事業情報!M166),COLUMN(②補助事業情報!M166),4)
  )
)</f>
        <v/>
      </c>
      <c r="N96" s="518" t="str" cm="1">
        <f t="array" aca="1" ref="N96" ca="1">IF(
  INDIRECT(
    "'"&amp;IF($A$1=1,"②補助事業情報","②補助事業情報(事業者"&amp;$A$1&amp;")")&amp;"'!"
    &amp; ADDRESS(ROW(②補助事業情報!N166),COLUMN(②補助事業情報!N166),4)
  )="",
  "",
  INDIRECT(
    "'"&amp;IF($A$1=1,"②補助事業情報","②補助事業情報(事業者"&amp;$A$1&amp;")")&amp;"'!"
    &amp; ADDRESS(ROW(②補助事業情報!N166),COLUMN(②補助事業情報!N166),4)
  )
)</f>
        <v/>
      </c>
      <c r="O96" s="518" t="str" cm="1">
        <f t="array" aca="1" ref="O96" ca="1">IF(
  INDIRECT(
    "'"&amp;IF($A$1=1,"②補助事業情報","②補助事業情報(事業者"&amp;$A$1&amp;")")&amp;"'!"
    &amp; ADDRESS(ROW(②補助事業情報!O166),COLUMN(②補助事業情報!O166),4)
  )="",
  "",
  INDIRECT(
    "'"&amp;IF($A$1=1,"②補助事業情報","②補助事業情報(事業者"&amp;$A$1&amp;")")&amp;"'!"
    &amp; ADDRESS(ROW(②補助事業情報!O166),COLUMN(②補助事業情報!O166),4)
  )
)</f>
        <v/>
      </c>
      <c r="P96" s="518" t="str" cm="1">
        <f t="array" aca="1" ref="P96" ca="1">IF(
  INDIRECT(
    "'"&amp;IF($A$1=1,"②補助事業情報","②補助事業情報(事業者"&amp;$A$1&amp;")")&amp;"'!"
    &amp; ADDRESS(ROW(②補助事業情報!P166),COLUMN(②補助事業情報!P166),4)
  )="",
  "",
  INDIRECT(
    "'"&amp;IF($A$1=1,"②補助事業情報","②補助事業情報(事業者"&amp;$A$1&amp;")")&amp;"'!"
    &amp; ADDRESS(ROW(②補助事業情報!P166),COLUMN(②補助事業情報!P166),4)
  )
)</f>
        <v/>
      </c>
      <c r="Q96" s="539" t="str" cm="1">
        <f t="array" aca="1" ref="Q96" ca="1">IF(
  INDIRECT(
    "'"&amp;IF($A$1=1,"②補助事業情報","②補助事業情報(事業者"&amp;$A$1&amp;")")&amp;"'!"
    &amp; ADDRESS(ROW(②補助事業情報!Q166),COLUMN(②補助事業情報!Q166),4)
  )="",
  "",
  INDIRECT(
    "'"&amp;IF($A$1=1,"②補助事業情報","②補助事業情報(事業者"&amp;$A$1&amp;")")&amp;"'!"
    &amp; ADDRESS(ROW(②補助事業情報!Q166),COLUMN(②補助事業情報!Q166),4)
  )
)</f>
        <v/>
      </c>
      <c r="R96" s="540" t="str" cm="1">
        <f t="array" aca="1" ref="R96" ca="1">IF(
  INDIRECT(
    "'"&amp;IF($A$1=1,"②補助事業情報","②補助事業情報(事業者"&amp;$A$1&amp;")")&amp;"'!"
    &amp; ADDRESS(ROW(②補助事業情報!R166),COLUMN(②補助事業情報!R166),4)
  )="",
  "",
  INDIRECT(
    "'"&amp;IF($A$1=1,"②補助事業情報","②補助事業情報(事業者"&amp;$A$1&amp;")")&amp;"'!"
    &amp; ADDRESS(ROW(②補助事業情報!R166),COLUMN(②補助事業情報!R166),4)
  )
)</f>
        <v/>
      </c>
    </row>
    <row r="97" spans="2:35" ht="34.5" customHeight="1" x14ac:dyDescent="0.45">
      <c r="C97" s="253"/>
      <c r="D97" s="245" t="s">
        <v>1331</v>
      </c>
      <c r="E97" s="245"/>
      <c r="F97" s="250"/>
      <c r="G97" s="545" cm="1">
        <f t="array" aca="1" ref="G97"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0</v>
      </c>
      <c r="H97" s="518" cm="1">
        <f t="array" aca="1" ref="H97"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0</v>
      </c>
      <c r="I97" s="518" cm="1">
        <f t="array" aca="1" ref="I97"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0</v>
      </c>
      <c r="J97" s="518" cm="1">
        <f t="array" aca="1" ref="J97"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0</v>
      </c>
      <c r="K97" s="518" cm="1">
        <f t="array" aca="1" ref="K97"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0</v>
      </c>
      <c r="L97" s="518" cm="1">
        <f t="array" aca="1" ref="L97"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0</v>
      </c>
      <c r="M97" s="518" cm="1">
        <f t="array" aca="1" ref="M97"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0</v>
      </c>
      <c r="N97" s="518" cm="1">
        <f t="array" aca="1" ref="N97"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0</v>
      </c>
      <c r="O97" s="518" cm="1">
        <f t="array" aca="1" ref="O97"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0</v>
      </c>
      <c r="P97" s="546" cm="1">
        <f t="array" aca="1" ref="P97"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0</v>
      </c>
      <c r="Q97" s="518" cm="1">
        <f t="array" aca="1" ref="Q97"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0</v>
      </c>
      <c r="R97" s="543" cm="1">
        <f t="array" aca="1" ref="R97"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0</v>
      </c>
    </row>
    <row r="98" spans="2:35" ht="34.5" customHeight="1" x14ac:dyDescent="0.45">
      <c r="C98" s="253"/>
      <c r="D98" s="245"/>
      <c r="E98" s="245" t="s">
        <v>1332</v>
      </c>
      <c r="F98" s="250"/>
      <c r="G98" s="541"/>
      <c r="H98" s="509" t="str" cm="1">
        <f t="array" aca="1" ref="H98"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98" s="509" t="str" cm="1">
        <f t="array" aca="1" ref="I98"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98" s="509" t="str" cm="1">
        <f t="array" aca="1" ref="J98"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98" s="509" t="str" cm="1">
        <f t="array" aca="1" ref="K98"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98" s="509" t="str" cm="1">
        <f t="array" aca="1" ref="L98"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98" s="509" t="str" cm="1">
        <f t="array" aca="1" ref="M98"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98" s="509" t="str" cm="1">
        <f t="array" aca="1" ref="N98"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98" s="509" t="str" cm="1">
        <f t="array" aca="1" ref="O98"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98" s="509" t="str" cm="1">
        <f t="array" aca="1" ref="P98"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98" s="509" t="str" cm="1">
        <f t="array" aca="1" ref="Q98"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98" s="510" t="str" cm="1">
        <f t="array" aca="1" ref="R98"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99" spans="2:35" ht="34.5" customHeight="1" x14ac:dyDescent="0.45">
      <c r="C99" s="253"/>
      <c r="D99" s="250"/>
      <c r="E99" s="246" t="s">
        <v>1124</v>
      </c>
      <c r="F99" s="251"/>
      <c r="G99" s="547" t="str" cm="1">
        <f t="array" aca="1" ref="G99" ca="1">IF(
  INDIRECT(
    "'"&amp;IF($A$1=1,"②補助事業情報","②補助事業情報(事業者"&amp;$A$1&amp;")")&amp;"'!"
    &amp; ADDRESS(ROW(②補助事業情報!G153),COLUMN(②補助事業情報!G153),4)
  )="",
  "",
  INDIRECT(
    "'"&amp;IF($A$1=1,"②補助事業情報","②補助事業情報(事業者"&amp;$A$1&amp;")")&amp;"'!"
    &amp; ADDRESS(ROW(②補助事業情報!G153),COLUMN(②補助事業情報!G153),4)
  )
)</f>
        <v/>
      </c>
      <c r="H99" s="518" t="str" cm="1">
        <f t="array" aca="1" ref="H99" ca="1">IF(
  INDIRECT(
    "'"&amp;IF($A$1=1,"②補助事業情報","②補助事業情報(事業者"&amp;$A$1&amp;")")&amp;"'!"
    &amp; ADDRESS(ROW(②補助事業情報!H153),COLUMN(②補助事業情報!H153),4)
  )="",
  "",
  INDIRECT(
    "'"&amp;IF($A$1=1,"②補助事業情報","②補助事業情報(事業者"&amp;$A$1&amp;")")&amp;"'!"
    &amp; ADDRESS(ROW(②補助事業情報!H153),COLUMN(②補助事業情報!H153),4)
  )
)</f>
        <v/>
      </c>
      <c r="I99" s="518" t="str" cm="1">
        <f t="array" aca="1" ref="I99" ca="1">IF(
  INDIRECT(
    "'"&amp;IF($A$1=1,"②補助事業情報","②補助事業情報(事業者"&amp;$A$1&amp;")")&amp;"'!"
    &amp; ADDRESS(ROW(②補助事業情報!I153),COLUMN(②補助事業情報!I153),4)
  )="",
  "",
  INDIRECT(
    "'"&amp;IF($A$1=1,"②補助事業情報","②補助事業情報(事業者"&amp;$A$1&amp;")")&amp;"'!"
    &amp; ADDRESS(ROW(②補助事業情報!I153),COLUMN(②補助事業情報!I153),4)
  )
)</f>
        <v/>
      </c>
      <c r="J99" s="518" t="str" cm="1">
        <f t="array" aca="1" ref="J99" ca="1">IF(
  INDIRECT(
    "'"&amp;IF($A$1=1,"②補助事業情報","②補助事業情報(事業者"&amp;$A$1&amp;")")&amp;"'!"
    &amp; ADDRESS(ROW(②補助事業情報!J153),COLUMN(②補助事業情報!J153),4)
  )="",
  "",
  INDIRECT(
    "'"&amp;IF($A$1=1,"②補助事業情報","②補助事業情報(事業者"&amp;$A$1&amp;")")&amp;"'!"
    &amp; ADDRESS(ROW(②補助事業情報!J153),COLUMN(②補助事業情報!J153),4)
  )
)</f>
        <v/>
      </c>
      <c r="K99" s="518" t="str" cm="1">
        <f t="array" aca="1" ref="K99" ca="1">IF(
  INDIRECT(
    "'"&amp;IF($A$1=1,"②補助事業情報","②補助事業情報(事業者"&amp;$A$1&amp;")")&amp;"'!"
    &amp; ADDRESS(ROW(②補助事業情報!K153),COLUMN(②補助事業情報!K153),4)
  )="",
  "",
  INDIRECT(
    "'"&amp;IF($A$1=1,"②補助事業情報","②補助事業情報(事業者"&amp;$A$1&amp;")")&amp;"'!"
    &amp; ADDRESS(ROW(②補助事業情報!K153),COLUMN(②補助事業情報!K153),4)
  )
)</f>
        <v/>
      </c>
      <c r="L99" s="518" t="str" cm="1">
        <f t="array" aca="1" ref="L99" ca="1">IF(
  INDIRECT(
    "'"&amp;IF($A$1=1,"②補助事業情報","②補助事業情報(事業者"&amp;$A$1&amp;")")&amp;"'!"
    &amp; ADDRESS(ROW(②補助事業情報!L153),COLUMN(②補助事業情報!L153),4)
  )="",
  "",
  INDIRECT(
    "'"&amp;IF($A$1=1,"②補助事業情報","②補助事業情報(事業者"&amp;$A$1&amp;")")&amp;"'!"
    &amp; ADDRESS(ROW(②補助事業情報!L153),COLUMN(②補助事業情報!L153),4)
  )
)</f>
        <v/>
      </c>
      <c r="M99" s="518" t="str" cm="1">
        <f t="array" aca="1" ref="M99" ca="1">IF(
  INDIRECT(
    "'"&amp;IF($A$1=1,"②補助事業情報","②補助事業情報(事業者"&amp;$A$1&amp;")")&amp;"'!"
    &amp; ADDRESS(ROW(②補助事業情報!M153),COLUMN(②補助事業情報!M153),4)
  )="",
  "",
  INDIRECT(
    "'"&amp;IF($A$1=1,"②補助事業情報","②補助事業情報(事業者"&amp;$A$1&amp;")")&amp;"'!"
    &amp; ADDRESS(ROW(②補助事業情報!M153),COLUMN(②補助事業情報!M153),4)
  )
)</f>
        <v/>
      </c>
      <c r="N99" s="518" t="str" cm="1">
        <f t="array" aca="1" ref="N99" ca="1">IF(
  INDIRECT(
    "'"&amp;IF($A$1=1,"②補助事業情報","②補助事業情報(事業者"&amp;$A$1&amp;")")&amp;"'!"
    &amp; ADDRESS(ROW(②補助事業情報!N153),COLUMN(②補助事業情報!N153),4)
  )="",
  "",
  INDIRECT(
    "'"&amp;IF($A$1=1,"②補助事業情報","②補助事業情報(事業者"&amp;$A$1&amp;")")&amp;"'!"
    &amp; ADDRESS(ROW(②補助事業情報!N153),COLUMN(②補助事業情報!N153),4)
  )
)</f>
        <v/>
      </c>
      <c r="O99" s="518" t="str" cm="1">
        <f t="array" aca="1" ref="O99" ca="1">IF(
  INDIRECT(
    "'"&amp;IF($A$1=1,"②補助事業情報","②補助事業情報(事業者"&amp;$A$1&amp;")")&amp;"'!"
    &amp; ADDRESS(ROW(②補助事業情報!O153),COLUMN(②補助事業情報!O153),4)
  )="",
  "",
  INDIRECT(
    "'"&amp;IF($A$1=1,"②補助事業情報","②補助事業情報(事業者"&amp;$A$1&amp;")")&amp;"'!"
    &amp; ADDRESS(ROW(②補助事業情報!O153),COLUMN(②補助事業情報!O153),4)
  )
)</f>
        <v/>
      </c>
      <c r="P99" s="539" t="str" cm="1">
        <f t="array" aca="1" ref="P99" ca="1">IF(
  INDIRECT(
    "'"&amp;IF($A$1=1,"②補助事業情報","②補助事業情報(事業者"&amp;$A$1&amp;")")&amp;"'!"
    &amp; ADDRESS(ROW(②補助事業情報!P153),COLUMN(②補助事業情報!P153),4)
  )="",
  "",
  INDIRECT(
    "'"&amp;IF($A$1=1,"②補助事業情報","②補助事業情報(事業者"&amp;$A$1&amp;")")&amp;"'!"
    &amp; ADDRESS(ROW(②補助事業情報!P153),COLUMN(②補助事業情報!P153),4)
  )
)</f>
        <v/>
      </c>
      <c r="Q99" s="518" t="str" cm="1">
        <f t="array" aca="1" ref="Q99" ca="1">IF(
  INDIRECT(
    "'"&amp;IF($A$1=1,"②補助事業情報","②補助事業情報(事業者"&amp;$A$1&amp;")")&amp;"'!"
    &amp; ADDRESS(ROW(②補助事業情報!Q153),COLUMN(②補助事業情報!Q153),4)
  )="",
  "",
  INDIRECT(
    "'"&amp;IF($A$1=1,"②補助事業情報","②補助事業情報(事業者"&amp;$A$1&amp;")")&amp;"'!"
    &amp; ADDRESS(ROW(②補助事業情報!Q153),COLUMN(②補助事業情報!Q153),4)
  )
)</f>
        <v/>
      </c>
      <c r="R99" s="543" t="str" cm="1">
        <f t="array" aca="1" ref="R99" ca="1">IF(
  INDIRECT(
    "'"&amp;IF($A$1=1,"②補助事業情報","②補助事業情報(事業者"&amp;$A$1&amp;")")&amp;"'!"
    &amp; ADDRESS(ROW(②補助事業情報!R153),COLUMN(②補助事業情報!R153),4)
  )="",
  "",
  INDIRECT(
    "'"&amp;IF($A$1=1,"②補助事業情報","②補助事業情報(事業者"&amp;$A$1&amp;")")&amp;"'!"
    &amp; ADDRESS(ROW(②補助事業情報!R153),COLUMN(②補助事業情報!R153),4)
  )
)</f>
        <v/>
      </c>
    </row>
    <row r="100" spans="2:35" ht="34.5" customHeight="1" x14ac:dyDescent="0.45">
      <c r="C100" s="253"/>
      <c r="D100" s="250"/>
      <c r="E100" s="246" t="s">
        <v>1328</v>
      </c>
      <c r="F100" s="251"/>
      <c r="G100" s="517" t="str" cm="1">
        <f t="array" aca="1" ref="G100"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00" s="518" t="str" cm="1">
        <f t="array" aca="1" ref="H100"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00" s="518" t="str" cm="1">
        <f t="array" aca="1" ref="I100"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00" s="518" t="str" cm="1">
        <f t="array" aca="1" ref="J100"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00" s="518" t="str" cm="1">
        <f t="array" aca="1" ref="K100"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00" s="518" t="str" cm="1">
        <f t="array" aca="1" ref="L100"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00" s="518" t="str" cm="1">
        <f t="array" aca="1" ref="M100"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00" s="518" t="str" cm="1">
        <f t="array" aca="1" ref="N100"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00" s="518" t="str" cm="1">
        <f t="array" aca="1" ref="O100"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00" s="518" t="str" cm="1">
        <f t="array" aca="1" ref="P100"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00" s="518" t="str" cm="1">
        <f t="array" aca="1" ref="Q100"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00" s="543" t="str" cm="1">
        <f t="array" aca="1" ref="R100"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1" spans="2:35" ht="34.5" customHeight="1" x14ac:dyDescent="0.45">
      <c r="C101" s="253"/>
      <c r="D101" s="250"/>
      <c r="E101" s="246" t="s">
        <v>1329</v>
      </c>
      <c r="F101" s="251"/>
      <c r="G101" s="517" t="str" cm="1">
        <f t="array" aca="1" ref="G101" ca="1">IF(
  INDIRECT(
    "'"&amp;IF($A$1=1,"②補助事業情報","②補助事業情報(事業者"&amp;$A$1&amp;")")&amp;"'!"
    &amp; ADDRESS(ROW(②補助事業情報!G156),COLUMN(②補助事業情報!G156),4)
  )="",
  "",
  INDIRECT(
    "'"&amp;IF($A$1=1,"②補助事業情報","②補助事業情報(事業者"&amp;$A$1&amp;")")&amp;"'!"
    &amp; ADDRESS(ROW(②補助事業情報!G156),COLUMN(②補助事業情報!G156),4)
  )
)</f>
        <v/>
      </c>
      <c r="H101" s="518" t="str" cm="1">
        <f t="array" aca="1" ref="H101" ca="1">IF(
  INDIRECT(
    "'"&amp;IF($A$1=1,"②補助事業情報","②補助事業情報(事業者"&amp;$A$1&amp;")")&amp;"'!"
    &amp; ADDRESS(ROW(②補助事業情報!H156),COLUMN(②補助事業情報!H156),4)
  )="",
  "",
  INDIRECT(
    "'"&amp;IF($A$1=1,"②補助事業情報","②補助事業情報(事業者"&amp;$A$1&amp;")")&amp;"'!"
    &amp; ADDRESS(ROW(②補助事業情報!H156),COLUMN(②補助事業情報!H156),4)
  )
)</f>
        <v/>
      </c>
      <c r="I101" s="518" t="str" cm="1">
        <f t="array" aca="1" ref="I101" ca="1">IF(
  INDIRECT(
    "'"&amp;IF($A$1=1,"②補助事業情報","②補助事業情報(事業者"&amp;$A$1&amp;")")&amp;"'!"
    &amp; ADDRESS(ROW(②補助事業情報!I156),COLUMN(②補助事業情報!I156),4)
  )="",
  "",
  INDIRECT(
    "'"&amp;IF($A$1=1,"②補助事業情報","②補助事業情報(事業者"&amp;$A$1&amp;")")&amp;"'!"
    &amp; ADDRESS(ROW(②補助事業情報!I156),COLUMN(②補助事業情報!I156),4)
  )
)</f>
        <v/>
      </c>
      <c r="J101" s="518" t="str" cm="1">
        <f t="array" aca="1" ref="J101" ca="1">IF(
  INDIRECT(
    "'"&amp;IF($A$1=1,"②補助事業情報","②補助事業情報(事業者"&amp;$A$1&amp;")")&amp;"'!"
    &amp; ADDRESS(ROW(②補助事業情報!J156),COLUMN(②補助事業情報!J156),4)
  )="",
  "",
  INDIRECT(
    "'"&amp;IF($A$1=1,"②補助事業情報","②補助事業情報(事業者"&amp;$A$1&amp;")")&amp;"'!"
    &amp; ADDRESS(ROW(②補助事業情報!J156),COLUMN(②補助事業情報!J156),4)
  )
)</f>
        <v/>
      </c>
      <c r="K101" s="518" t="str" cm="1">
        <f t="array" aca="1" ref="K101" ca="1">IF(
  INDIRECT(
    "'"&amp;IF($A$1=1,"②補助事業情報","②補助事業情報(事業者"&amp;$A$1&amp;")")&amp;"'!"
    &amp; ADDRESS(ROW(②補助事業情報!K156),COLUMN(②補助事業情報!K156),4)
  )="",
  "",
  INDIRECT(
    "'"&amp;IF($A$1=1,"②補助事業情報","②補助事業情報(事業者"&amp;$A$1&amp;")")&amp;"'!"
    &amp; ADDRESS(ROW(②補助事業情報!K156),COLUMN(②補助事業情報!K156),4)
  )
)</f>
        <v/>
      </c>
      <c r="L101" s="518" t="str" cm="1">
        <f t="array" aca="1" ref="L101" ca="1">IF(
  INDIRECT(
    "'"&amp;IF($A$1=1,"②補助事業情報","②補助事業情報(事業者"&amp;$A$1&amp;")")&amp;"'!"
    &amp; ADDRESS(ROW(②補助事業情報!L156),COLUMN(②補助事業情報!L156),4)
  )="",
  "",
  INDIRECT(
    "'"&amp;IF($A$1=1,"②補助事業情報","②補助事業情報(事業者"&amp;$A$1&amp;")")&amp;"'!"
    &amp; ADDRESS(ROW(②補助事業情報!L156),COLUMN(②補助事業情報!L156),4)
  )
)</f>
        <v/>
      </c>
      <c r="M101" s="518" t="str" cm="1">
        <f t="array" aca="1" ref="M101" ca="1">IF(
  INDIRECT(
    "'"&amp;IF($A$1=1,"②補助事業情報","②補助事業情報(事業者"&amp;$A$1&amp;")")&amp;"'!"
    &amp; ADDRESS(ROW(②補助事業情報!M156),COLUMN(②補助事業情報!M156),4)
  )="",
  "",
  INDIRECT(
    "'"&amp;IF($A$1=1,"②補助事業情報","②補助事業情報(事業者"&amp;$A$1&amp;")")&amp;"'!"
    &amp; ADDRESS(ROW(②補助事業情報!M156),COLUMN(②補助事業情報!M156),4)
  )
)</f>
        <v/>
      </c>
      <c r="N101" s="518" t="str" cm="1">
        <f t="array" aca="1" ref="N101" ca="1">IF(
  INDIRECT(
    "'"&amp;IF($A$1=1,"②補助事業情報","②補助事業情報(事業者"&amp;$A$1&amp;")")&amp;"'!"
    &amp; ADDRESS(ROW(②補助事業情報!N156),COLUMN(②補助事業情報!N156),4)
  )="",
  "",
  INDIRECT(
    "'"&amp;IF($A$1=1,"②補助事業情報","②補助事業情報(事業者"&amp;$A$1&amp;")")&amp;"'!"
    &amp; ADDRESS(ROW(②補助事業情報!N156),COLUMN(②補助事業情報!N156),4)
  )
)</f>
        <v/>
      </c>
      <c r="O101" s="518" t="str" cm="1">
        <f t="array" aca="1" ref="O101" ca="1">IF(
  INDIRECT(
    "'"&amp;IF($A$1=1,"②補助事業情報","②補助事業情報(事業者"&amp;$A$1&amp;")")&amp;"'!"
    &amp; ADDRESS(ROW(②補助事業情報!O156),COLUMN(②補助事業情報!O156),4)
  )="",
  "",
  INDIRECT(
    "'"&amp;IF($A$1=1,"②補助事業情報","②補助事業情報(事業者"&amp;$A$1&amp;")")&amp;"'!"
    &amp; ADDRESS(ROW(②補助事業情報!O156),COLUMN(②補助事業情報!O156),4)
  )
)</f>
        <v/>
      </c>
      <c r="P101" s="518" t="str" cm="1">
        <f t="array" aca="1" ref="P101" ca="1">IF(
  INDIRECT(
    "'"&amp;IF($A$1=1,"②補助事業情報","②補助事業情報(事業者"&amp;$A$1&amp;")")&amp;"'!"
    &amp; ADDRESS(ROW(②補助事業情報!P156),COLUMN(②補助事業情報!P156),4)
  )="",
  "",
  INDIRECT(
    "'"&amp;IF($A$1=1,"②補助事業情報","②補助事業情報(事業者"&amp;$A$1&amp;")")&amp;"'!"
    &amp; ADDRESS(ROW(②補助事業情報!P156),COLUMN(②補助事業情報!P156),4)
  )
)</f>
        <v/>
      </c>
      <c r="Q101" s="518" t="str" cm="1">
        <f t="array" aca="1" ref="Q101" ca="1">IF(
  INDIRECT(
    "'"&amp;IF($A$1=1,"②補助事業情報","②補助事業情報(事業者"&amp;$A$1&amp;")")&amp;"'!"
    &amp; ADDRESS(ROW(②補助事業情報!Q156),COLUMN(②補助事業情報!Q156),4)
  )="",
  "",
  INDIRECT(
    "'"&amp;IF($A$1=1,"②補助事業情報","②補助事業情報(事業者"&amp;$A$1&amp;")")&amp;"'!"
    &amp; ADDRESS(ROW(②補助事業情報!Q156),COLUMN(②補助事業情報!Q156),4)
  )
)</f>
        <v/>
      </c>
      <c r="R101" s="543" t="str" cm="1">
        <f t="array" aca="1" ref="R101" ca="1">IF(
  INDIRECT(
    "'"&amp;IF($A$1=1,"②補助事業情報","②補助事業情報(事業者"&amp;$A$1&amp;")")&amp;"'!"
    &amp; ADDRESS(ROW(②補助事業情報!R156),COLUMN(②補助事業情報!R156),4)
  )="",
  "",
  INDIRECT(
    "'"&amp;IF($A$1=1,"②補助事業情報","②補助事業情報(事業者"&amp;$A$1&amp;")")&amp;"'!"
    &amp; ADDRESS(ROW(②補助事業情報!R156),COLUMN(②補助事業情報!R156),4)
  )
)</f>
        <v/>
      </c>
    </row>
    <row r="102" spans="2:35" ht="34.5" customHeight="1" x14ac:dyDescent="0.45">
      <c r="C102" s="253"/>
      <c r="D102" s="250"/>
      <c r="E102" s="246" t="s">
        <v>1377</v>
      </c>
      <c r="F102" s="251"/>
      <c r="G102" s="517" t="str" cm="1">
        <f t="array" aca="1" ref="G102"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2" s="518" t="str" cm="1">
        <f t="array" aca="1" ref="H102"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2" s="518" t="str" cm="1">
        <f t="array" aca="1" ref="I102"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2" s="518" t="str" cm="1">
        <f t="array" aca="1" ref="J102"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2" s="518" t="str" cm="1">
        <f t="array" aca="1" ref="K102"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2" s="518" t="str" cm="1">
        <f t="array" aca="1" ref="L102"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2" s="518" t="str" cm="1">
        <f t="array" aca="1" ref="M102"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2" s="518" t="str" cm="1">
        <f t="array" aca="1" ref="N102"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2" s="518" t="str" cm="1">
        <f t="array" aca="1" ref="O102"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2" s="518" t="str" cm="1">
        <f t="array" aca="1" ref="P102"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2" s="518" t="str" cm="1">
        <f t="array" aca="1" ref="Q102"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2" s="543" t="str" cm="1">
        <f t="array" aca="1" ref="R102"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3" spans="2:35" ht="34.5" customHeight="1" x14ac:dyDescent="0.45">
      <c r="C103" s="253"/>
      <c r="D103" s="245" t="s">
        <v>1334</v>
      </c>
      <c r="E103" s="245"/>
      <c r="F103" s="250"/>
      <c r="G103" s="517" t="str" cm="1">
        <f t="array" aca="1" ref="G103"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03" s="518" t="str" cm="1">
        <f t="array" aca="1" ref="H103"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03" s="518" t="str" cm="1">
        <f t="array" aca="1" ref="I103"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03" s="518" t="str" cm="1">
        <f t="array" aca="1" ref="J103"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03" s="518" t="str" cm="1">
        <f t="array" aca="1" ref="K103"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03" s="518" t="str" cm="1">
        <f t="array" aca="1" ref="L103"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03" s="518" t="str" cm="1">
        <f t="array" aca="1" ref="M103"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03" s="518" t="str" cm="1">
        <f t="array" aca="1" ref="N103"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03" s="518" t="str" cm="1">
        <f t="array" aca="1" ref="O103"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03" s="518" t="str" cm="1">
        <f t="array" aca="1" ref="P103"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03" s="518" t="str" cm="1">
        <f t="array" aca="1" ref="Q103"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03" s="543" t="str" cm="1">
        <f t="array" aca="1" ref="R103"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row>
    <row r="104" spans="2:35" ht="34.5" customHeight="1" thickBot="1" x14ac:dyDescent="0.5">
      <c r="C104" s="265"/>
      <c r="D104" s="248" t="s">
        <v>1335</v>
      </c>
      <c r="E104" s="248"/>
      <c r="F104" s="266"/>
      <c r="G104" s="548" t="str" cm="1">
        <f t="array" aca="1" ref="G104" ca="1">IF(
  INDIRECT(
    "'"&amp;IF($A$1=1,"②補助事業情報","②補助事業情報(事業者"&amp;$A$1&amp;")")&amp;"'!"
    &amp; ADDRESS(ROW(②補助事業情報!G161),COLUMN(②補助事業情報!G161),4)
  )="",
  "",
  INDIRECT(
    "'"&amp;IF($A$1=1,"②補助事業情報","②補助事業情報(事業者"&amp;$A$1&amp;")")&amp;"'!"
    &amp; ADDRESS(ROW(②補助事業情報!G161),COLUMN(②補助事業情報!G161),4)
  )
)</f>
        <v/>
      </c>
      <c r="H104" s="549" t="str" cm="1">
        <f t="array" aca="1" ref="H104"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104" s="549" t="str" cm="1">
        <f t="array" aca="1" ref="I104"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104" s="549" t="str" cm="1">
        <f t="array" aca="1" ref="J104"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104" s="549" t="str" cm="1">
        <f t="array" aca="1" ref="K104"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104" s="549" t="str" cm="1">
        <f t="array" aca="1" ref="L104"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104" s="549" t="str" cm="1">
        <f t="array" aca="1" ref="M104"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104" s="549" t="str" cm="1">
        <f t="array" aca="1" ref="N104"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104" s="549" t="str" cm="1">
        <f t="array" aca="1" ref="O104"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104" s="549" t="str" cm="1">
        <f t="array" aca="1" ref="P104"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104" s="549" t="str" cm="1">
        <f t="array" aca="1" ref="Q104"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104" s="550" t="str" cm="1">
        <f t="array" aca="1" ref="R104"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105" spans="2:35" ht="26.5" thickTop="1" x14ac:dyDescent="0.45"/>
    <row r="106" spans="2:35" x14ac:dyDescent="0.45">
      <c r="B106" s="137" t="s">
        <v>1378</v>
      </c>
      <c r="C106" s="264"/>
      <c r="D106" s="264"/>
      <c r="E106" s="264"/>
      <c r="G106" s="137" t="s">
        <v>1379</v>
      </c>
      <c r="X106" s="137" t="s">
        <v>1380</v>
      </c>
    </row>
    <row r="107" spans="2:35" ht="26.5" thickBot="1" x14ac:dyDescent="0.5"/>
    <row r="108" spans="2:35" ht="26.5" thickTop="1" x14ac:dyDescent="0.45">
      <c r="C108" s="256"/>
      <c r="D108" s="257"/>
      <c r="E108" s="257"/>
      <c r="F108" s="257"/>
      <c r="G108" s="138" t="str">
        <f>G4</f>
        <v>（金額単位：千円）</v>
      </c>
      <c r="H108" s="138"/>
      <c r="I108" s="138" t="str">
        <f t="shared" ref="I108:R111" si="4">I4</f>
        <v/>
      </c>
      <c r="J108" s="138" t="str">
        <f t="shared" si="4"/>
        <v/>
      </c>
      <c r="K108" s="138" t="str">
        <f t="shared" ref="K108:R108" si="5">K120</f>
        <v/>
      </c>
      <c r="L108" s="138" t="str">
        <f t="shared" si="5"/>
        <v/>
      </c>
      <c r="M108" s="138" t="str">
        <f t="shared" si="5"/>
        <v/>
      </c>
      <c r="N108" s="138" t="str">
        <f t="shared" si="5"/>
        <v/>
      </c>
      <c r="O108" s="138" t="str">
        <f t="shared" si="5"/>
        <v/>
      </c>
      <c r="P108" s="138" t="str">
        <f t="shared" si="5"/>
        <v/>
      </c>
      <c r="Q108" s="138" t="str">
        <f t="shared" si="5"/>
        <v/>
      </c>
      <c r="R108" s="139" t="str">
        <f t="shared" si="5"/>
        <v/>
      </c>
      <c r="T108" s="256"/>
      <c r="U108" s="257"/>
      <c r="V108" s="257"/>
      <c r="W108" s="257"/>
      <c r="X108" s="138" t="str">
        <f>G4</f>
        <v>（金額単位：千円）</v>
      </c>
      <c r="Y108" s="138"/>
      <c r="Z108" s="138"/>
      <c r="AA108" s="138"/>
      <c r="AB108" s="138"/>
      <c r="AC108" s="138"/>
      <c r="AD108" s="138"/>
      <c r="AE108" s="138"/>
      <c r="AF108" s="138"/>
      <c r="AG108" s="138"/>
      <c r="AH108" s="138"/>
      <c r="AI108" s="139"/>
    </row>
    <row r="109" spans="2:35" x14ac:dyDescent="0.45">
      <c r="C109" s="258"/>
      <c r="G109" s="59" t="str">
        <f>G5</f>
        <v>前々期決算期</v>
      </c>
      <c r="H109" s="59" t="str">
        <f>H5</f>
        <v>前期決算期</v>
      </c>
      <c r="I109" s="59" t="str">
        <f t="shared" si="4"/>
        <v>最新決算期</v>
      </c>
      <c r="J109" s="60" t="str">
        <f t="shared" si="4"/>
        <v>補助事業期間＋事業化報告期間</v>
      </c>
      <c r="K109" s="60"/>
      <c r="L109" s="60"/>
      <c r="M109" s="60"/>
      <c r="N109" s="60"/>
      <c r="O109" s="60"/>
      <c r="P109" s="424"/>
      <c r="Q109" s="428"/>
      <c r="R109" s="429"/>
      <c r="T109" s="258"/>
      <c r="U109" s="255"/>
      <c r="V109" s="255"/>
      <c r="W109" s="255"/>
      <c r="X109" s="59" t="str">
        <f t="shared" ref="X109:AI111" si="6">G5</f>
        <v>前々期決算期</v>
      </c>
      <c r="Y109" s="59" t="str">
        <f t="shared" si="6"/>
        <v>前期決算期</v>
      </c>
      <c r="Z109" s="59" t="str">
        <f t="shared" si="6"/>
        <v>最新決算期</v>
      </c>
      <c r="AA109" s="60" t="str">
        <f t="shared" si="6"/>
        <v>補助事業期間＋事業化報告期間</v>
      </c>
      <c r="AB109" s="60"/>
      <c r="AC109" s="60"/>
      <c r="AD109" s="60"/>
      <c r="AE109" s="60"/>
      <c r="AF109" s="60"/>
      <c r="AG109" s="424"/>
      <c r="AH109" s="428"/>
      <c r="AI109" s="429"/>
    </row>
    <row r="110" spans="2:35" x14ac:dyDescent="0.45">
      <c r="C110" s="258"/>
      <c r="G110" s="61" t="str">
        <f>G6</f>
        <v/>
      </c>
      <c r="H110" s="61" t="str">
        <f>H6</f>
        <v/>
      </c>
      <c r="I110" s="61" t="str">
        <f t="shared" si="4"/>
        <v/>
      </c>
      <c r="J110" s="61" t="str">
        <f t="shared" si="4"/>
        <v/>
      </c>
      <c r="K110" s="61" t="str">
        <f t="shared" si="4"/>
        <v/>
      </c>
      <c r="L110" s="61" t="str">
        <f t="shared" si="4"/>
        <v/>
      </c>
      <c r="M110" s="61" t="str">
        <f t="shared" si="4"/>
        <v/>
      </c>
      <c r="N110" s="61" t="str">
        <f t="shared" si="4"/>
        <v/>
      </c>
      <c r="O110" s="61" t="str">
        <f t="shared" si="4"/>
        <v/>
      </c>
      <c r="P110" s="425" t="str">
        <f t="shared" si="4"/>
        <v/>
      </c>
      <c r="Q110" s="61" t="str">
        <f t="shared" si="4"/>
        <v/>
      </c>
      <c r="R110" s="140" t="str">
        <f t="shared" si="4"/>
        <v/>
      </c>
      <c r="T110" s="258"/>
      <c r="U110" s="255"/>
      <c r="V110" s="255"/>
      <c r="W110" s="255"/>
      <c r="X110" s="61" t="str">
        <f t="shared" si="6"/>
        <v/>
      </c>
      <c r="Y110" s="61" t="str">
        <f t="shared" si="6"/>
        <v/>
      </c>
      <c r="Z110" s="61" t="str">
        <f t="shared" si="6"/>
        <v/>
      </c>
      <c r="AA110" s="61" t="str">
        <f t="shared" si="6"/>
        <v/>
      </c>
      <c r="AB110" s="61" t="str">
        <f t="shared" si="6"/>
        <v/>
      </c>
      <c r="AC110" s="61" t="str">
        <f t="shared" si="6"/>
        <v/>
      </c>
      <c r="AD110" s="61" t="str">
        <f t="shared" si="6"/>
        <v/>
      </c>
      <c r="AE110" s="61" t="str">
        <f t="shared" si="6"/>
        <v/>
      </c>
      <c r="AF110" s="61" t="str">
        <f t="shared" si="6"/>
        <v/>
      </c>
      <c r="AG110" s="425" t="str">
        <f t="shared" si="6"/>
        <v/>
      </c>
      <c r="AH110" s="61" t="str">
        <f t="shared" si="6"/>
        <v/>
      </c>
      <c r="AI110" s="140" t="str">
        <f t="shared" si="6"/>
        <v/>
      </c>
    </row>
    <row r="111" spans="2:35" x14ac:dyDescent="0.45">
      <c r="C111" s="258"/>
      <c r="G111" s="62" t="str">
        <f>G7</f>
        <v/>
      </c>
      <c r="H111" s="62" t="str">
        <f>H7</f>
        <v/>
      </c>
      <c r="I111" s="62" t="str">
        <f t="shared" si="4"/>
        <v/>
      </c>
      <c r="J111" s="62" t="str">
        <f t="shared" si="4"/>
        <v/>
      </c>
      <c r="K111" s="62" t="str">
        <f t="shared" si="4"/>
        <v/>
      </c>
      <c r="L111" s="62" t="str">
        <f t="shared" si="4"/>
        <v/>
      </c>
      <c r="M111" s="62" t="str">
        <f t="shared" si="4"/>
        <v/>
      </c>
      <c r="N111" s="62" t="str">
        <f t="shared" si="4"/>
        <v/>
      </c>
      <c r="O111" s="62" t="str">
        <f t="shared" si="4"/>
        <v/>
      </c>
      <c r="P111" s="427" t="str">
        <f t="shared" si="4"/>
        <v/>
      </c>
      <c r="Q111" s="62" t="str">
        <f t="shared" si="4"/>
        <v/>
      </c>
      <c r="R111" s="141" t="str">
        <f t="shared" si="4"/>
        <v/>
      </c>
      <c r="T111" s="258"/>
      <c r="U111" s="255"/>
      <c r="V111" s="255"/>
      <c r="W111" s="255"/>
      <c r="X111" s="62" t="str">
        <f t="shared" si="6"/>
        <v/>
      </c>
      <c r="Y111" s="62" t="str">
        <f t="shared" si="6"/>
        <v/>
      </c>
      <c r="Z111" s="62" t="str">
        <f t="shared" si="6"/>
        <v/>
      </c>
      <c r="AA111" s="62" t="str">
        <f t="shared" si="6"/>
        <v/>
      </c>
      <c r="AB111" s="62" t="str">
        <f t="shared" si="6"/>
        <v/>
      </c>
      <c r="AC111" s="62" t="str">
        <f t="shared" si="6"/>
        <v/>
      </c>
      <c r="AD111" s="62" t="str">
        <f t="shared" si="6"/>
        <v/>
      </c>
      <c r="AE111" s="62" t="str">
        <f t="shared" si="6"/>
        <v/>
      </c>
      <c r="AF111" s="62" t="str">
        <f t="shared" si="6"/>
        <v/>
      </c>
      <c r="AG111" s="427" t="str">
        <f t="shared" si="6"/>
        <v/>
      </c>
      <c r="AH111" s="62" t="str">
        <f t="shared" si="6"/>
        <v/>
      </c>
      <c r="AI111" s="141" t="str">
        <f t="shared" si="6"/>
        <v/>
      </c>
    </row>
    <row r="112" spans="2:35" ht="81" customHeight="1" x14ac:dyDescent="0.45">
      <c r="C112" s="243" t="s">
        <v>1336</v>
      </c>
      <c r="D112" s="244"/>
      <c r="E112" s="272"/>
      <c r="F112" s="272"/>
      <c r="G112" s="542" cm="1">
        <f t="array" aca="1" ref="G112"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0</v>
      </c>
      <c r="H112" s="539" cm="1">
        <f t="array" aca="1" ref="H112"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0</v>
      </c>
      <c r="I112" s="539" cm="1">
        <f t="array" aca="1" ref="I112"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0</v>
      </c>
      <c r="J112" s="539" cm="1">
        <f t="array" aca="1" ref="J112"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0</v>
      </c>
      <c r="K112" s="539" cm="1">
        <f t="array" aca="1" ref="K112"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0</v>
      </c>
      <c r="L112" s="539" cm="1">
        <f t="array" aca="1" ref="L112"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0</v>
      </c>
      <c r="M112" s="539" cm="1">
        <f t="array" aca="1" ref="M112"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0</v>
      </c>
      <c r="N112" s="539" cm="1">
        <f t="array" aca="1" ref="N112"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0</v>
      </c>
      <c r="O112" s="539" cm="1">
        <f t="array" aca="1" ref="O112"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0</v>
      </c>
      <c r="P112" s="539" cm="1">
        <f t="array" aca="1" ref="P112"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0</v>
      </c>
      <c r="Q112" s="539" cm="1">
        <f t="array" aca="1" ref="Q112"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0</v>
      </c>
      <c r="R112" s="540" cm="1">
        <f t="array" aca="1" ref="R112"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0</v>
      </c>
      <c r="T112" s="243" t="s">
        <v>1336</v>
      </c>
      <c r="U112" s="244"/>
      <c r="V112" s="272"/>
      <c r="W112" s="272"/>
      <c r="X112" s="542"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539"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539"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539"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539"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539"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539"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539"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539"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539"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539"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540"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5">
      <c r="C113" s="243"/>
      <c r="D113" s="245" t="s">
        <v>1381</v>
      </c>
      <c r="E113" s="274"/>
      <c r="F113" s="274"/>
      <c r="G113" s="541"/>
      <c r="H113" s="551" t="str" cm="1">
        <f t="array" aca="1" ref="H113"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13" s="551" t="str" cm="1">
        <f t="array" aca="1" ref="I113"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13" s="551" t="str" cm="1">
        <f t="array" aca="1" ref="J113"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13" s="551" t="str" cm="1">
        <f t="array" aca="1" ref="K113"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13" s="551" t="str" cm="1">
        <f t="array" aca="1" ref="L113"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13" s="551" t="str" cm="1">
        <f t="array" aca="1" ref="M113"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13" s="551" t="str" cm="1">
        <f t="array" aca="1" ref="N113"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13" s="551" t="str" cm="1">
        <f t="array" aca="1" ref="O113"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13" s="551" t="str" cm="1">
        <f t="array" aca="1" ref="P113"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13" s="551" t="str" cm="1">
        <f t="array" aca="1" ref="Q113"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13" s="552" t="str" cm="1">
        <f t="array" aca="1" ref="R113"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c r="T113" s="243"/>
      <c r="U113" s="245" t="s">
        <v>1381</v>
      </c>
      <c r="V113" s="274"/>
      <c r="W113" s="274"/>
      <c r="X113" s="541"/>
      <c r="Y113" s="551"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551"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551"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551"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551"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551"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551"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551"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551"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551"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552"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5">
      <c r="C114" s="273"/>
      <c r="D114" s="245" t="s">
        <v>1328</v>
      </c>
      <c r="E114" s="274"/>
      <c r="F114" s="274"/>
      <c r="G114" s="542" t="str" cm="1">
        <f t="array" aca="1" ref="G114"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14" s="518" t="str" cm="1">
        <f t="array" aca="1" ref="H114"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14" s="518" t="str" cm="1">
        <f t="array" aca="1" ref="I114"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14" s="518" t="str" cm="1">
        <f t="array" aca="1" ref="J114"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14" s="518" t="str" cm="1">
        <f t="array" aca="1" ref="K114"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14" s="518" t="str" cm="1">
        <f t="array" aca="1" ref="L114"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14" s="518" t="str" cm="1">
        <f t="array" aca="1" ref="M114"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14" s="518" t="str" cm="1">
        <f t="array" aca="1" ref="N114"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14" s="518" t="str" cm="1">
        <f t="array" aca="1" ref="O114"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14" s="518" t="str" cm="1">
        <f t="array" aca="1" ref="P114"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14" s="518" t="str" cm="1">
        <f t="array" aca="1" ref="Q114"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14" s="543" t="str" cm="1">
        <f t="array" aca="1" ref="R114"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c r="T114" s="273"/>
      <c r="U114" s="245" t="s">
        <v>1328</v>
      </c>
      <c r="V114" s="274"/>
      <c r="W114" s="274"/>
      <c r="X114" s="542"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518"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518"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518"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518"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518"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518"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518"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518"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518"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518"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543"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5">
      <c r="C115" s="273"/>
      <c r="D115" s="245"/>
      <c r="E115" s="246" t="s">
        <v>1382</v>
      </c>
      <c r="F115" s="277"/>
      <c r="G115" s="541"/>
      <c r="H115" s="553" t="str">
        <f t="shared" ref="H115:R115" ca="1" si="7">IFERROR(IF(OR(G114&lt;0,H114&lt;0),"ー",H114/G114-1),"")</f>
        <v/>
      </c>
      <c r="I115" s="553" t="str">
        <f t="shared" ca="1" si="7"/>
        <v/>
      </c>
      <c r="J115" s="553" t="str">
        <f t="shared" ca="1" si="7"/>
        <v/>
      </c>
      <c r="K115" s="553" t="str">
        <f t="shared" ca="1" si="7"/>
        <v/>
      </c>
      <c r="L115" s="553" t="str">
        <f t="shared" ca="1" si="7"/>
        <v/>
      </c>
      <c r="M115" s="553" t="str">
        <f t="shared" ca="1" si="7"/>
        <v/>
      </c>
      <c r="N115" s="553" t="str">
        <f t="shared" ca="1" si="7"/>
        <v/>
      </c>
      <c r="O115" s="553" t="str">
        <f t="shared" ca="1" si="7"/>
        <v/>
      </c>
      <c r="P115" s="553" t="str">
        <f t="shared" ca="1" si="7"/>
        <v/>
      </c>
      <c r="Q115" s="553" t="str">
        <f t="shared" ca="1" si="7"/>
        <v/>
      </c>
      <c r="R115" s="554" t="str">
        <f t="shared" ca="1" si="7"/>
        <v/>
      </c>
      <c r="T115" s="273"/>
      <c r="U115" s="245"/>
      <c r="V115" s="246" t="s">
        <v>1382</v>
      </c>
      <c r="W115" s="277"/>
      <c r="X115" s="541"/>
      <c r="Y115" s="553" t="str">
        <f t="shared" ref="Y115:AI115" ca="1" si="8">IFERROR(IF(OR(X114&lt;0,Y114&lt;0),"ー",Y114/X114-1),"")</f>
        <v/>
      </c>
      <c r="Z115" s="553" t="str">
        <f t="shared" ca="1" si="8"/>
        <v/>
      </c>
      <c r="AA115" s="553" t="str">
        <f t="shared" ca="1" si="8"/>
        <v/>
      </c>
      <c r="AB115" s="553" t="str">
        <f t="shared" ca="1" si="8"/>
        <v/>
      </c>
      <c r="AC115" s="553" t="str">
        <f t="shared" ca="1" si="8"/>
        <v/>
      </c>
      <c r="AD115" s="553" t="str">
        <f t="shared" ca="1" si="8"/>
        <v/>
      </c>
      <c r="AE115" s="553" t="str">
        <f t="shared" ca="1" si="8"/>
        <v/>
      </c>
      <c r="AF115" s="553" t="str">
        <f t="shared" ca="1" si="8"/>
        <v/>
      </c>
      <c r="AG115" s="553" t="str">
        <f t="shared" ca="1" si="8"/>
        <v/>
      </c>
      <c r="AH115" s="553" t="str">
        <f t="shared" ca="1" si="8"/>
        <v/>
      </c>
      <c r="AI115" s="554" t="str">
        <f t="shared" ca="1" si="8"/>
        <v/>
      </c>
    </row>
    <row r="116" spans="2:35" ht="81" customHeight="1" thickBot="1" x14ac:dyDescent="0.5">
      <c r="C116" s="275"/>
      <c r="D116" s="248" t="s">
        <v>1334</v>
      </c>
      <c r="E116" s="276"/>
      <c r="F116" s="276"/>
      <c r="G116" s="555" t="str" cm="1">
        <f t="array" aca="1" ref="G116"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16" s="549" t="str" cm="1">
        <f t="array" aca="1" ref="H116"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16" s="549" t="str" cm="1">
        <f t="array" aca="1" ref="I116"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16" s="549" t="str" cm="1">
        <f t="array" aca="1" ref="J116"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16" s="549" t="str" cm="1">
        <f t="array" aca="1" ref="K116"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16" s="549" t="str" cm="1">
        <f t="array" aca="1" ref="L116"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16" s="549" t="str" cm="1">
        <f t="array" aca="1" ref="M116"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16" s="549" t="str" cm="1">
        <f t="array" aca="1" ref="N116"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16" s="549" t="str" cm="1">
        <f t="array" aca="1" ref="O116"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16" s="549" t="str" cm="1">
        <f t="array" aca="1" ref="P116"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16" s="549" t="str" cm="1">
        <f t="array" aca="1" ref="Q116"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16" s="550" t="str" cm="1">
        <f t="array" aca="1" ref="R116"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c r="T116" s="275"/>
      <c r="U116" s="248" t="s">
        <v>1334</v>
      </c>
      <c r="V116" s="276"/>
      <c r="W116" s="276"/>
      <c r="X116" s="555"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549"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549"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549"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549"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549"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549"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549"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549"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549"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549"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550"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6.5" thickTop="1" x14ac:dyDescent="0.45"/>
    <row r="118" spans="2:35" x14ac:dyDescent="0.45">
      <c r="B118" s="137" t="s">
        <v>1383</v>
      </c>
      <c r="C118" s="264"/>
      <c r="D118" s="264"/>
      <c r="E118" s="264"/>
    </row>
    <row r="119" spans="2:35" ht="26.5" thickBot="1" x14ac:dyDescent="0.5">
      <c r="F119" s="264"/>
    </row>
    <row r="120" spans="2:35" ht="26.5" thickTop="1" x14ac:dyDescent="0.45">
      <c r="C120" s="256"/>
      <c r="D120" s="257"/>
      <c r="E120" s="257"/>
      <c r="F120" s="257"/>
      <c r="G120" s="138" t="str">
        <f>G4</f>
        <v>（金額単位：千円）</v>
      </c>
      <c r="H120" s="138"/>
      <c r="I120" s="138" t="str">
        <f>IF(②補助事業情報!I16="","",②補助事業情報!I16)</f>
        <v/>
      </c>
      <c r="J120" s="138" t="str">
        <f>IF(②補助事業情報!J16="","",②補助事業情報!J16)</f>
        <v/>
      </c>
      <c r="K120" s="138" t="str">
        <f>IF(②補助事業情報!K16="","",②補助事業情報!K16)</f>
        <v/>
      </c>
      <c r="L120" s="138" t="str">
        <f>IF(②補助事業情報!L16="","",②補助事業情報!L16)</f>
        <v/>
      </c>
      <c r="M120" s="138" t="str">
        <f>IF(②補助事業情報!M16="","",②補助事業情報!M16)</f>
        <v/>
      </c>
      <c r="N120" s="138" t="str">
        <f>IF(②補助事業情報!N16="","",②補助事業情報!N16)</f>
        <v/>
      </c>
      <c r="O120" s="138" t="str">
        <f>IF(②補助事業情報!O16="","",②補助事業情報!O16)</f>
        <v/>
      </c>
      <c r="P120" s="138" t="str">
        <f>IF(②補助事業情報!P16="","",②補助事業情報!P16)</f>
        <v/>
      </c>
      <c r="Q120" s="138" t="str">
        <f>IF(②補助事業情報!Q16="","",②補助事業情報!Q16)</f>
        <v/>
      </c>
      <c r="R120" s="139" t="str">
        <f>IF(②補助事業情報!R16="","",②補助事業情報!R16)</f>
        <v/>
      </c>
    </row>
    <row r="121" spans="2:35" x14ac:dyDescent="0.45">
      <c r="C121" s="258"/>
      <c r="G121" s="59" t="str">
        <f>G5</f>
        <v>前々期決算期</v>
      </c>
      <c r="H121" s="59" t="str">
        <f t="shared" ref="H121:R123" si="9">H5</f>
        <v>前期決算期</v>
      </c>
      <c r="I121" s="59" t="str">
        <f t="shared" si="9"/>
        <v>最新決算期</v>
      </c>
      <c r="J121" s="60" t="str">
        <f t="shared" si="9"/>
        <v>補助事業期間＋事業化報告期間</v>
      </c>
      <c r="K121" s="60"/>
      <c r="L121" s="60"/>
      <c r="M121" s="60"/>
      <c r="N121" s="60"/>
      <c r="O121" s="60"/>
      <c r="P121" s="424"/>
      <c r="Q121" s="428"/>
      <c r="R121" s="429"/>
    </row>
    <row r="122" spans="2:35" x14ac:dyDescent="0.45">
      <c r="C122" s="258"/>
      <c r="G122" s="61" t="str">
        <f>G6</f>
        <v/>
      </c>
      <c r="H122" s="61" t="str">
        <f t="shared" si="9"/>
        <v/>
      </c>
      <c r="I122" s="61" t="str">
        <f t="shared" si="9"/>
        <v/>
      </c>
      <c r="J122" s="61" t="str">
        <f t="shared" si="9"/>
        <v/>
      </c>
      <c r="K122" s="61" t="str">
        <f t="shared" si="9"/>
        <v/>
      </c>
      <c r="L122" s="61" t="str">
        <f t="shared" si="9"/>
        <v/>
      </c>
      <c r="M122" s="61" t="str">
        <f t="shared" si="9"/>
        <v/>
      </c>
      <c r="N122" s="61" t="str">
        <f t="shared" si="9"/>
        <v/>
      </c>
      <c r="O122" s="61" t="str">
        <f t="shared" si="9"/>
        <v/>
      </c>
      <c r="P122" s="425" t="str">
        <f t="shared" si="9"/>
        <v/>
      </c>
      <c r="Q122" s="61" t="str">
        <f t="shared" si="9"/>
        <v/>
      </c>
      <c r="R122" s="140" t="str">
        <f t="shared" si="9"/>
        <v/>
      </c>
    </row>
    <row r="123" spans="2:35" x14ac:dyDescent="0.45">
      <c r="C123" s="258"/>
      <c r="G123" s="62" t="str">
        <f>G7</f>
        <v/>
      </c>
      <c r="H123" s="62" t="str">
        <f t="shared" si="9"/>
        <v/>
      </c>
      <c r="I123" s="62" t="str">
        <f t="shared" si="9"/>
        <v/>
      </c>
      <c r="J123" s="62" t="str">
        <f t="shared" si="9"/>
        <v/>
      </c>
      <c r="K123" s="62" t="str">
        <f t="shared" si="9"/>
        <v/>
      </c>
      <c r="L123" s="62" t="str">
        <f t="shared" si="9"/>
        <v/>
      </c>
      <c r="M123" s="62" t="str">
        <f t="shared" si="9"/>
        <v/>
      </c>
      <c r="N123" s="62" t="str">
        <f t="shared" si="9"/>
        <v/>
      </c>
      <c r="O123" s="62" t="str">
        <f t="shared" si="9"/>
        <v/>
      </c>
      <c r="P123" s="427" t="str">
        <f t="shared" si="9"/>
        <v/>
      </c>
      <c r="Q123" s="62" t="str">
        <f t="shared" si="9"/>
        <v/>
      </c>
      <c r="R123" s="141" t="str">
        <f t="shared" si="9"/>
        <v/>
      </c>
    </row>
    <row r="124" spans="2:35" ht="81" customHeight="1" x14ac:dyDescent="0.45">
      <c r="C124" s="243" t="s">
        <v>1384</v>
      </c>
      <c r="D124" s="249"/>
      <c r="E124" s="249"/>
      <c r="F124" s="249"/>
      <c r="G124" s="556"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557"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557"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557"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557"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557"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557"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557"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557"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557"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558"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559"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5">
      <c r="C125" s="253"/>
      <c r="D125" s="245" t="s">
        <v>1385</v>
      </c>
      <c r="E125" s="245"/>
      <c r="F125" s="250"/>
      <c r="G125" s="547"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539"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539"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539"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539"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539"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539"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539"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539"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539"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539"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540"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5">
      <c r="C126" s="265"/>
      <c r="D126" s="248" t="s">
        <v>1386</v>
      </c>
      <c r="E126" s="248"/>
      <c r="F126" s="266"/>
      <c r="G126" s="548"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549"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549"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549"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549"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549"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549"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549"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549"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549"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549"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550"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6.5" thickTop="1" x14ac:dyDescent="0.45"/>
    <row r="128" spans="2:35" x14ac:dyDescent="0.45">
      <c r="B128" s="137" t="s">
        <v>1387</v>
      </c>
      <c r="C128" s="264"/>
      <c r="D128" s="264"/>
      <c r="E128" s="264"/>
    </row>
    <row r="129" spans="2:13" ht="26.5" thickBot="1" x14ac:dyDescent="0.5"/>
    <row r="130" spans="2:13" s="57" customFormat="1" ht="26.5" thickTop="1" x14ac:dyDescent="0.45">
      <c r="C130" s="267"/>
      <c r="D130" s="267"/>
      <c r="E130" s="267"/>
      <c r="F130" s="267"/>
      <c r="G130" s="142" t="s">
        <v>1388</v>
      </c>
      <c r="H130" s="143"/>
      <c r="I130" s="144" t="s">
        <v>1389</v>
      </c>
      <c r="J130" s="143"/>
      <c r="K130" s="145" t="s">
        <v>1390</v>
      </c>
    </row>
    <row r="131" spans="2:13" ht="48" customHeight="1" x14ac:dyDescent="0.45">
      <c r="G131" s="146" t="str">
        <f ca="1">IFERROR(I131/K131,"")</f>
        <v/>
      </c>
      <c r="H131" s="147" t="s">
        <v>1391</v>
      </c>
      <c r="I131" s="606" t="e">
        <f>(G135-G134)*1000/1000000</f>
        <v>#N/A</v>
      </c>
      <c r="J131" s="147" t="s">
        <v>1392</v>
      </c>
      <c r="K131" s="336" cm="1">
        <f t="array" aca="1" ref="K131" ca="1">_xlfn.LET(_xlpm.x,OFFSET(③経費明細書!$D$45,($A$1-1),),_xlfn.IFS(_xlpm.x="","",_xlpm.x*1000&gt;5000000000,5000000000/1000000,TRUE,_xlpm.x*1000/1000000))</f>
        <v>0</v>
      </c>
      <c r="M131" s="117"/>
    </row>
    <row r="132" spans="2:13" ht="26.5" thickBot="1" x14ac:dyDescent="0.5">
      <c r="G132" s="148"/>
      <c r="H132" s="149"/>
      <c r="I132" s="150" t="s">
        <v>1393</v>
      </c>
      <c r="J132" s="149"/>
      <c r="K132" s="151" t="s">
        <v>1393</v>
      </c>
    </row>
    <row r="133" spans="2:13" ht="26.5" thickTop="1" x14ac:dyDescent="0.45"/>
    <row r="134" spans="2:13" hidden="1" x14ac:dyDescent="0.45">
      <c r="F134" s="268" t="s">
        <v>1394</v>
      </c>
      <c r="G134" s="571" t="e">
        <f>HLOOKUP(F134,G95:R97,3,FALSE)</f>
        <v>#N/A</v>
      </c>
      <c r="H134" s="152" t="s">
        <v>1395</v>
      </c>
    </row>
    <row r="135" spans="2:13" hidden="1" x14ac:dyDescent="0.45">
      <c r="F135" s="268" t="s">
        <v>1396</v>
      </c>
      <c r="G135" s="571" t="e">
        <f>HLOOKUP(F135,G95:R97,3,FALSE)</f>
        <v>#N/A</v>
      </c>
      <c r="H135" s="152" t="s">
        <v>1395</v>
      </c>
    </row>
    <row r="137" spans="2:13" x14ac:dyDescent="0.45">
      <c r="B137" s="137" t="s">
        <v>1397</v>
      </c>
      <c r="C137" s="264"/>
      <c r="D137" s="264"/>
      <c r="E137" s="264"/>
    </row>
    <row r="138" spans="2:13" ht="26.5" thickBot="1" x14ac:dyDescent="0.5"/>
    <row r="139" spans="2:13" ht="26.5" thickTop="1" x14ac:dyDescent="0.45">
      <c r="F139" s="256"/>
      <c r="G139" s="138" t="str">
        <f>IF(②補助事業情報!F103="","",②補助事業情報!F103)</f>
        <v>単位：千円</v>
      </c>
      <c r="H139" s="138"/>
      <c r="I139" s="139"/>
    </row>
    <row r="140" spans="2:13" ht="33.65" customHeight="1" x14ac:dyDescent="0.45">
      <c r="F140" s="258"/>
      <c r="G140" s="610" t="s">
        <v>1398</v>
      </c>
      <c r="H140" s="154" t="s">
        <v>1399</v>
      </c>
      <c r="I140" s="611" t="s">
        <v>1400</v>
      </c>
    </row>
    <row r="141" spans="2:13" x14ac:dyDescent="0.45">
      <c r="F141" s="269" t="s">
        <v>1401</v>
      </c>
      <c r="G141" s="539"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539"/>
      <c r="I141" s="540"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13" x14ac:dyDescent="0.45">
      <c r="F142" s="270" t="s">
        <v>1402</v>
      </c>
      <c r="G142" s="509"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685"/>
      <c r="I142" s="510" t="e" cm="1">
        <f t="array" aca="1" ref="I142" ca="1">IF(
  INDIRECT(
    "'"&amp;IF($A$1=1,"②補助事業情報","②補助事業情報(事業者"&amp;$A$1&amp;")")&amp;"'!"
    &amp; ADDRESS(ROW(②補助事業情報!G106),COLUMN(②補助事業情報!G106),4)
  )="",
  "",
  INDIRECT(
    "'"&amp;IF($A$1=1,"②補助事業情報","②補助事業情報(事業者"&amp;$A$1&amp;")")&amp;"'!"
    &amp; ADDRESS(ROW(②補助事業情報!G106),COLUMN(②補助事業情報!G106),4)
  )
)</f>
        <v>#N/A</v>
      </c>
    </row>
    <row r="143" spans="2:13" x14ac:dyDescent="0.45">
      <c r="F143" s="270" t="s">
        <v>1403</v>
      </c>
      <c r="G143" s="509"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686"/>
      <c r="I143" s="687" t="e" cm="1">
        <f t="array" aca="1" ref="I143" ca="1">IF(
  INDIRECT(
    "'"&amp;IF($A$1=1,"②補助事業情報","②補助事業情報(事業者"&amp;$A$1&amp;")")&amp;"'!"
    &amp; ADDRESS(ROW(②補助事業情報!H106),COLUMN(②補助事業情報!H106),4)
  )="",
  "",
  INDIRECT(
    "'"&amp;IF($A$1=1,"②補助事業情報","②補助事業情報(事業者"&amp;$A$1&amp;")")&amp;"'!"
    &amp; ADDRESS(ROW(②補助事業情報!H106),COLUMN(②補助事業情報!H106),4)
  )
)</f>
        <v>#N/A</v>
      </c>
    </row>
    <row r="144" spans="2:13" ht="26.5" thickBot="1" x14ac:dyDescent="0.5">
      <c r="F144" s="271" t="s">
        <v>1404</v>
      </c>
      <c r="G144" s="515" t="str" cm="1">
        <f t="array" aca="1" ref="G144"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算出不可</v>
      </c>
      <c r="H144" s="534"/>
      <c r="I144" s="516" t="e" cm="1">
        <f t="array" aca="1" ref="I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#N/A</v>
      </c>
    </row>
    <row r="145" ht="26.5" thickTop="1" x14ac:dyDescent="0.45"/>
  </sheetData>
  <sheetProtection algorithmName="SHA-512" hashValue="XagPUZ5SnCuteEyc2RsKIYfS4A4PCXJhUBe+z+J5SFs77d0e+hZGI7XtflNT4dlleCXzq2+q3lqwH+mBzBJVWg==" saltValue="pq3AQojUpa+W8uj99pKN4w==" spinCount="100000" sheet="1" formatCells="0"/>
  <phoneticPr fontId="1"/>
  <conditionalFormatting sqref="A3:XFD1048576 A1 B1:XFD2">
    <cfRule type="expression" dxfId="781" priority="19">
      <formula>ISERROR(A1)</formula>
    </cfRule>
  </conditionalFormatting>
  <conditionalFormatting sqref="G9">
    <cfRule type="expression" dxfId="780" priority="18">
      <formula>G$19="－"</formula>
    </cfRule>
  </conditionalFormatting>
  <conditionalFormatting sqref="G32">
    <cfRule type="expression" dxfId="779" priority="16">
      <formula>G$19="－"</formula>
    </cfRule>
  </conditionalFormatting>
  <conditionalFormatting sqref="G37">
    <cfRule type="expression" dxfId="778" priority="14">
      <formula>G$19="－"</formula>
    </cfRule>
  </conditionalFormatting>
  <conditionalFormatting sqref="G39">
    <cfRule type="expression" dxfId="777" priority="12">
      <formula>G$19="－"</formula>
    </cfRule>
  </conditionalFormatting>
  <conditionalFormatting sqref="G43">
    <cfRule type="expression" dxfId="776" priority="10">
      <formula>G$19="－"</formula>
    </cfRule>
  </conditionalFormatting>
  <conditionalFormatting sqref="G84">
    <cfRule type="expression" dxfId="775" priority="21">
      <formula>G$19="－"</formula>
    </cfRule>
  </conditionalFormatting>
  <conditionalFormatting sqref="G86">
    <cfRule type="expression" dxfId="774" priority="23">
      <formula>G$19="－"</formula>
    </cfRule>
  </conditionalFormatting>
  <conditionalFormatting sqref="G98">
    <cfRule type="expression" dxfId="773" priority="25">
      <formula>G$19="－"</formula>
    </cfRule>
  </conditionalFormatting>
  <conditionalFormatting sqref="G113">
    <cfRule type="expression" dxfId="772" priority="29">
      <formula>G$19="－"</formula>
    </cfRule>
  </conditionalFormatting>
  <conditionalFormatting sqref="G115">
    <cfRule type="expression" dxfId="771" priority="27">
      <formula>G$19="－"</formula>
    </cfRule>
  </conditionalFormatting>
  <conditionalFormatting sqref="G8:R8 H9:R9 G10:R31 H32:R32 G33:R36 H37:R37 G38:R38 H39:R39 G40:R42 H43:R43">
    <cfRule type="expression" dxfId="770" priority="37">
      <formula>G$7="－"</formula>
    </cfRule>
  </conditionalFormatting>
  <conditionalFormatting sqref="G83:R83 H84:R84 G85:R85 H86:R86 G87:R87">
    <cfRule type="expression" dxfId="769" priority="34">
      <formula>G$82="－"</formula>
    </cfRule>
  </conditionalFormatting>
  <conditionalFormatting sqref="G96:R97 H98:R98 G99:R104">
    <cfRule type="expression" dxfId="768" priority="33">
      <formula>G$95="－"</formula>
    </cfRule>
  </conditionalFormatting>
  <conditionalFormatting sqref="G112:R112 H113:R113 G114:R114 H115:R115 G116:R116">
    <cfRule type="expression" dxfId="767" priority="32">
      <formula>G$111="－"</formula>
    </cfRule>
  </conditionalFormatting>
  <conditionalFormatting sqref="G124:R126">
    <cfRule type="expression" dxfId="766" priority="31">
      <formula>G$123="－"</formula>
    </cfRule>
  </conditionalFormatting>
  <conditionalFormatting sqref="I142:I143">
    <cfRule type="expression" dxfId="765" priority="7">
      <formula>$I$142="賃上げ要件をご確認ください"</formula>
    </cfRule>
  </conditionalFormatting>
  <conditionalFormatting sqref="J51:R75">
    <cfRule type="expression" dxfId="764" priority="35">
      <formula>J$50="－"</formula>
    </cfRule>
  </conditionalFormatting>
  <conditionalFormatting sqref="X113">
    <cfRule type="expression" dxfId="763" priority="2">
      <formula>X$19="－"</formula>
    </cfRule>
  </conditionalFormatting>
  <conditionalFormatting sqref="X115">
    <cfRule type="expression" dxfId="762" priority="1">
      <formula>X$19="－"</formula>
    </cfRule>
  </conditionalFormatting>
  <conditionalFormatting sqref="X112:AI112 Y113:AI113 X114:AI114 Y115:AI115 X116:AI116">
    <cfRule type="expression" dxfId="761" priority="3">
      <formula>X$111="－"</formula>
    </cfRule>
  </conditionalFormatting>
  <dataValidations disablePrompts="1" count="1">
    <dataValidation imeMode="halfAlpha" allowBlank="1" showInputMessage="1" showErrorMessage="1" sqref="G9 G32 G37 G39 G43" xr:uid="{FEF96BDF-87A8-41BC-B529-75F92B50CB52}"/>
  </dataValidations>
  <pageMargins left="0.7" right="0.7" top="0.75" bottom="0.75" header="0.3" footer="0.3"/>
  <pageSetup paperSize="9" scale="1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35E00-578A-4645-9D94-C0CAAFFC699A}">
  <sheetPr codeName="Sheet7"/>
  <dimension ref="A1:U153"/>
  <sheetViews>
    <sheetView zoomScale="80" zoomScaleNormal="80" workbookViewId="0"/>
  </sheetViews>
  <sheetFormatPr defaultRowHeight="26" x14ac:dyDescent="0.45"/>
  <cols>
    <col min="1" max="1" width="5.08203125" bestFit="1" customWidth="1"/>
    <col min="2" max="2" width="1.58203125" customWidth="1"/>
    <col min="3" max="5" width="1.58203125" style="255" customWidth="1"/>
    <col min="6" max="6" width="89.58203125" style="255" customWidth="1"/>
    <col min="7" max="18" width="15.58203125" customWidth="1"/>
    <col min="20" max="20" width="9" bestFit="1" customWidth="1"/>
  </cols>
  <sheetData>
    <row r="1" spans="1:18" x14ac:dyDescent="0.45">
      <c r="A1" s="179"/>
    </row>
    <row r="2" spans="1:18" x14ac:dyDescent="0.45">
      <c r="A2" s="385" t="str">
        <f>記入要領!A2</f>
        <v>v5.51</v>
      </c>
      <c r="B2" s="137" t="s">
        <v>1405</v>
      </c>
    </row>
    <row r="3" spans="1:18" ht="26.5" thickBot="1" x14ac:dyDescent="0.5"/>
    <row r="4" spans="1:18" ht="26.5" thickTop="1" x14ac:dyDescent="0.45">
      <c r="C4" s="256"/>
      <c r="D4" s="257"/>
      <c r="E4" s="257"/>
      <c r="F4" s="257"/>
      <c r="G4" s="138" t="str">
        <f>IF(②補助事業情報!G16="","",②補助事業情報!G16)</f>
        <v>（金額単位：千円）</v>
      </c>
      <c r="H4" s="579"/>
      <c r="I4" s="138" t="str">
        <f>IF(②補助事業情報!I16="","",②補助事業情報!I16)</f>
        <v/>
      </c>
      <c r="J4" s="138" t="str">
        <f>IF(②補助事業情報!J16="","",②補助事業情報!J16)</f>
        <v/>
      </c>
      <c r="K4" s="138" t="str">
        <f>IF(②補助事業情報!K16="","",②補助事業情報!K16)</f>
        <v/>
      </c>
      <c r="L4" s="138" t="str">
        <f>IF(②補助事業情報!L16="","",②補助事業情報!L16)</f>
        <v/>
      </c>
      <c r="M4" s="138" t="str">
        <f>IF(②補助事業情報!M16="","",②補助事業情報!M16)</f>
        <v/>
      </c>
      <c r="N4" s="138" t="str">
        <f>IF(②補助事業情報!N16="","",②補助事業情報!N16)</f>
        <v/>
      </c>
      <c r="O4" s="138" t="str">
        <f>IF(②補助事業情報!O16="","",②補助事業情報!O16)</f>
        <v/>
      </c>
      <c r="P4" s="138" t="str">
        <f>IF(②補助事業情報!P16="","",②補助事業情報!P16)</f>
        <v/>
      </c>
      <c r="Q4" s="138" t="str">
        <f>IF(②補助事業情報!Q16="","",②補助事業情報!Q16)</f>
        <v/>
      </c>
      <c r="R4" s="139" t="str">
        <f>IF(②補助事業情報!R16="","",②補助事業情報!R16)</f>
        <v/>
      </c>
    </row>
    <row r="5" spans="1:18" x14ac:dyDescent="0.45">
      <c r="C5" s="258"/>
      <c r="G5" s="59" t="str">
        <f>IF(②補助事業情報!G17="","",②補助事業情報!G17)</f>
        <v>前々期決算期</v>
      </c>
      <c r="H5" s="237" t="str">
        <f>IF(②補助事業情報!H17="","",②補助事業情報!H17)</f>
        <v>前期決算期</v>
      </c>
      <c r="I5" s="59" t="str">
        <f>IF(②補助事業情報!I17="","",②補助事業情報!I17)</f>
        <v>最新決算期</v>
      </c>
      <c r="J5" s="60" t="str">
        <f>IF(②補助事業情報!J17="","",②補助事業情報!J17)</f>
        <v>補助事業期間＋事業化報告期間</v>
      </c>
      <c r="K5" s="60"/>
      <c r="L5" s="60"/>
      <c r="M5" s="60"/>
      <c r="N5" s="60"/>
      <c r="O5" s="60"/>
      <c r="P5" s="424"/>
      <c r="Q5" s="428"/>
      <c r="R5" s="429"/>
    </row>
    <row r="6" spans="1:18" s="228" customFormat="1" x14ac:dyDescent="0.45">
      <c r="C6" s="259"/>
      <c r="D6" s="260"/>
      <c r="E6" s="260"/>
      <c r="F6" s="260"/>
      <c r="G6" s="61" t="str">
        <f>IF(②補助事業情報!G18="","",②補助事業情報!G18)</f>
        <v/>
      </c>
      <c r="H6" s="238" t="str">
        <f>IF(②補助事業情報!H18="","",②補助事業情報!H18)</f>
        <v/>
      </c>
      <c r="I6" s="61" t="str">
        <f>IF(②補助事業情報!I18="","",②補助事業情報!I18)</f>
        <v/>
      </c>
      <c r="J6" s="61" t="str">
        <f>IF(②補助事業情報!J18="","",②補助事業情報!J18)</f>
        <v/>
      </c>
      <c r="K6" s="61" t="str">
        <f>IF(②補助事業情報!K18="","",②補助事業情報!K18)</f>
        <v/>
      </c>
      <c r="L6" s="61" t="str">
        <f>IF(②補助事業情報!L18="","",②補助事業情報!L18)</f>
        <v/>
      </c>
      <c r="M6" s="61" t="str">
        <f>IF(②補助事業情報!M18="","",②補助事業情報!M18)</f>
        <v/>
      </c>
      <c r="N6" s="61" t="str">
        <f>IF(②補助事業情報!N18="","",②補助事業情報!N18)</f>
        <v/>
      </c>
      <c r="O6" s="61" t="str">
        <f>IF(②補助事業情報!O18="","",②補助事業情報!O18)</f>
        <v/>
      </c>
      <c r="P6" s="425" t="str">
        <f>IF(②補助事業情報!P18="","",②補助事業情報!P18)</f>
        <v/>
      </c>
      <c r="Q6" s="61" t="str">
        <f>IF(②補助事業情報!Q18="","",②補助事業情報!Q18)</f>
        <v/>
      </c>
      <c r="R6" s="140" t="str">
        <f>IF(②補助事業情報!R18="","",②補助事業情報!R18)</f>
        <v/>
      </c>
    </row>
    <row r="7" spans="1:18" x14ac:dyDescent="0.45">
      <c r="C7" s="258"/>
      <c r="G7" s="240" t="str">
        <f>IF(②補助事業情報!G19="","",②補助事業情報!G19)</f>
        <v/>
      </c>
      <c r="H7" s="238" t="str">
        <f>IF(②補助事業情報!H19="","",②補助事業情報!H19)</f>
        <v/>
      </c>
      <c r="I7" s="61" t="str">
        <f>IF(②補助事業情報!I19="","",②補助事業情報!I19)</f>
        <v/>
      </c>
      <c r="J7" s="61" t="str">
        <f>IF(②補助事業情報!J19="","",②補助事業情報!J19)</f>
        <v/>
      </c>
      <c r="K7" s="61" t="str">
        <f>IF(②補助事業情報!K19="","",②補助事業情報!K19)</f>
        <v/>
      </c>
      <c r="L7" s="61" t="str">
        <f>IF(②補助事業情報!L19="","",②補助事業情報!L19)</f>
        <v/>
      </c>
      <c r="M7" s="61" t="str">
        <f>IF(②補助事業情報!M19="","",②補助事業情報!M19)</f>
        <v/>
      </c>
      <c r="N7" s="61" t="str">
        <f>IF(②補助事業情報!N19="","",②補助事業情報!N19)</f>
        <v/>
      </c>
      <c r="O7" s="61" t="str">
        <f>IF(②補助事業情報!O19="","",②補助事業情報!O19)</f>
        <v/>
      </c>
      <c r="P7" s="425" t="str">
        <f>IF(②補助事業情報!P19="","",②補助事業情報!P19)</f>
        <v/>
      </c>
      <c r="Q7" s="61" t="str">
        <f>IF(②補助事業情報!Q19="","",②補助事業情報!Q19)</f>
        <v/>
      </c>
      <c r="R7" s="140" t="str">
        <f>IF(②補助事業情報!R19="","",②補助事業情報!R19)</f>
        <v/>
      </c>
    </row>
    <row r="8" spans="1:18" ht="25.4" customHeight="1" x14ac:dyDescent="0.45">
      <c r="C8" s="243" t="s">
        <v>1315</v>
      </c>
      <c r="D8" s="244"/>
      <c r="E8" s="244"/>
      <c r="F8" s="244"/>
      <c r="G8" s="621">
        <f ca="1">SUM('⓪貼り付け用_補助事業情報'!G8,'⓪貼り付け用_補助事業情報(事業者2)'!G8,'⓪貼り付け用_補助事業情報(事業者3)'!G8,'⓪貼り付け用_補助事業情報(事業者4)'!G8,'⓪貼り付け用_補助事業情報(事業者5)'!G8,'⓪貼り付け用_補助事業情報(事業者6)'!G8,'⓪貼り付け用_補助事業情報(事業者7)'!G8,'⓪貼り付け用_補助事業情報(事業者8)'!G8,'⓪貼り付け用_補助事業情報(事業者9)'!G8,'⓪貼り付け用_補助事業情報(事業者10)'!G8)</f>
        <v>0</v>
      </c>
      <c r="H8" s="622">
        <f ca="1">SUM('⓪貼り付け用_補助事業情報'!H8,'⓪貼り付け用_補助事業情報(事業者2)'!H8,'⓪貼り付け用_補助事業情報(事業者3)'!H8,'⓪貼り付け用_補助事業情報(事業者4)'!H8,'⓪貼り付け用_補助事業情報(事業者5)'!H8,'⓪貼り付け用_補助事業情報(事業者6)'!H8,'⓪貼り付け用_補助事業情報(事業者7)'!H8,'⓪貼り付け用_補助事業情報(事業者8)'!H8,'⓪貼り付け用_補助事業情報(事業者9)'!H8,'⓪貼り付け用_補助事業情報(事業者10)'!H8)</f>
        <v>0</v>
      </c>
      <c r="I8" s="623">
        <f ca="1">SUM('⓪貼り付け用_補助事業情報'!I8,'⓪貼り付け用_補助事業情報(事業者2)'!I8,'⓪貼り付け用_補助事業情報(事業者3)'!I8,'⓪貼り付け用_補助事業情報(事業者4)'!I8,'⓪貼り付け用_補助事業情報(事業者5)'!I8,'⓪貼り付け用_補助事業情報(事業者6)'!I8,'⓪貼り付け用_補助事業情報(事業者7)'!I8,'⓪貼り付け用_補助事業情報(事業者8)'!I8,'⓪貼り付け用_補助事業情報(事業者9)'!I8,'⓪貼り付け用_補助事業情報(事業者10)'!I8)</f>
        <v>0</v>
      </c>
      <c r="J8" s="623">
        <f ca="1">SUM('⓪貼り付け用_補助事業情報'!J8,'⓪貼り付け用_補助事業情報(事業者2)'!J8,'⓪貼り付け用_補助事業情報(事業者3)'!J8,'⓪貼り付け用_補助事業情報(事業者4)'!J8,'⓪貼り付け用_補助事業情報(事業者5)'!J8,'⓪貼り付け用_補助事業情報(事業者6)'!J8,'⓪貼り付け用_補助事業情報(事業者7)'!J8,'⓪貼り付け用_補助事業情報(事業者8)'!J8,'⓪貼り付け用_補助事業情報(事業者9)'!J8,'⓪貼り付け用_補助事業情報(事業者10)'!J8)</f>
        <v>0</v>
      </c>
      <c r="K8" s="623">
        <f ca="1">SUM('⓪貼り付け用_補助事業情報'!K8,'⓪貼り付け用_補助事業情報(事業者2)'!K8,'⓪貼り付け用_補助事業情報(事業者3)'!K8,'⓪貼り付け用_補助事業情報(事業者4)'!K8,'⓪貼り付け用_補助事業情報(事業者5)'!K8,'⓪貼り付け用_補助事業情報(事業者6)'!K8,'⓪貼り付け用_補助事業情報(事業者7)'!K8,'⓪貼り付け用_補助事業情報(事業者8)'!K8,'⓪貼り付け用_補助事業情報(事業者9)'!K8,'⓪貼り付け用_補助事業情報(事業者10)'!K8)</f>
        <v>0</v>
      </c>
      <c r="L8" s="623">
        <f ca="1">SUM('⓪貼り付け用_補助事業情報'!L8,'⓪貼り付け用_補助事業情報(事業者2)'!L8,'⓪貼り付け用_補助事業情報(事業者3)'!L8,'⓪貼り付け用_補助事業情報(事業者4)'!L8,'⓪貼り付け用_補助事業情報(事業者5)'!L8,'⓪貼り付け用_補助事業情報(事業者6)'!L8,'⓪貼り付け用_補助事業情報(事業者7)'!L8,'⓪貼り付け用_補助事業情報(事業者8)'!L8,'⓪貼り付け用_補助事業情報(事業者9)'!L8,'⓪貼り付け用_補助事業情報(事業者10)'!L8)</f>
        <v>0</v>
      </c>
      <c r="M8" s="623">
        <f ca="1">SUM('⓪貼り付け用_補助事業情報'!M8,'⓪貼り付け用_補助事業情報(事業者2)'!M8,'⓪貼り付け用_補助事業情報(事業者3)'!M8,'⓪貼り付け用_補助事業情報(事業者4)'!M8,'⓪貼り付け用_補助事業情報(事業者5)'!M8,'⓪貼り付け用_補助事業情報(事業者6)'!M8,'⓪貼り付け用_補助事業情報(事業者7)'!M8,'⓪貼り付け用_補助事業情報(事業者8)'!M8,'⓪貼り付け用_補助事業情報(事業者9)'!M8,'⓪貼り付け用_補助事業情報(事業者10)'!M8)</f>
        <v>0</v>
      </c>
      <c r="N8" s="623">
        <f ca="1">SUM('⓪貼り付け用_補助事業情報'!N8,'⓪貼り付け用_補助事業情報(事業者2)'!N8,'⓪貼り付け用_補助事業情報(事業者3)'!N8,'⓪貼り付け用_補助事業情報(事業者4)'!N8,'⓪貼り付け用_補助事業情報(事業者5)'!N8,'⓪貼り付け用_補助事業情報(事業者6)'!N8,'⓪貼り付け用_補助事業情報(事業者7)'!N8,'⓪貼り付け用_補助事業情報(事業者8)'!N8,'⓪貼り付け用_補助事業情報(事業者9)'!N8,'⓪貼り付け用_補助事業情報(事業者10)'!N8)</f>
        <v>0</v>
      </c>
      <c r="O8" s="623">
        <f ca="1">SUM('⓪貼り付け用_補助事業情報'!O8,'⓪貼り付け用_補助事業情報(事業者2)'!O8,'⓪貼り付け用_補助事業情報(事業者3)'!O8,'⓪貼り付け用_補助事業情報(事業者4)'!O8,'⓪貼り付け用_補助事業情報(事業者5)'!O8,'⓪貼り付け用_補助事業情報(事業者6)'!O8,'⓪貼り付け用_補助事業情報(事業者7)'!O8,'⓪貼り付け用_補助事業情報(事業者8)'!O8,'⓪貼り付け用_補助事業情報(事業者9)'!O8,'⓪貼り付け用_補助事業情報(事業者10)'!O8)</f>
        <v>0</v>
      </c>
      <c r="P8" s="623">
        <f ca="1">SUM('⓪貼り付け用_補助事業情報'!P8,'⓪貼り付け用_補助事業情報(事業者2)'!P8,'⓪貼り付け用_補助事業情報(事業者3)'!P8,'⓪貼り付け用_補助事業情報(事業者4)'!P8,'⓪貼り付け用_補助事業情報(事業者5)'!P8,'⓪貼り付け用_補助事業情報(事業者6)'!P8,'⓪貼り付け用_補助事業情報(事業者7)'!P8,'⓪貼り付け用_補助事業情報(事業者8)'!P8,'⓪貼り付け用_補助事業情報(事業者9)'!P8,'⓪貼り付け用_補助事業情報(事業者10)'!P8)</f>
        <v>0</v>
      </c>
      <c r="Q8" s="624">
        <f ca="1">SUM('⓪貼り付け用_補助事業情報'!Q8,'⓪貼り付け用_補助事業情報(事業者2)'!Q8,'⓪貼り付け用_補助事業情報(事業者3)'!Q8,'⓪貼り付け用_補助事業情報(事業者4)'!Q8,'⓪貼り付け用_補助事業情報(事業者5)'!Q8,'⓪貼り付け用_補助事業情報(事業者6)'!Q8,'⓪貼り付け用_補助事業情報(事業者7)'!Q8,'⓪貼り付け用_補助事業情報(事業者8)'!Q8,'⓪貼り付け用_補助事業情報(事業者9)'!Q8,'⓪貼り付け用_補助事業情報(事業者10)'!Q8)</f>
        <v>0</v>
      </c>
      <c r="R8" s="625">
        <f ca="1">SUM('⓪貼り付け用_補助事業情報'!R8,'⓪貼り付け用_補助事業情報(事業者2)'!R8,'⓪貼り付け用_補助事業情報(事業者3)'!R8,'⓪貼り付け用_補助事業情報(事業者4)'!R8,'⓪貼り付け用_補助事業情報(事業者5)'!R8,'⓪貼り付け用_補助事業情報(事業者6)'!R8,'⓪貼り付け用_補助事業情報(事業者7)'!R8,'⓪貼り付け用_補助事業情報(事業者8)'!R8,'⓪貼り付け用_補助事業情報(事業者9)'!R8,'⓪貼り付け用_補助事業情報(事業者10)'!R8)</f>
        <v>0</v>
      </c>
    </row>
    <row r="9" spans="1:18" ht="25.4" customHeight="1" x14ac:dyDescent="0.45">
      <c r="C9" s="243"/>
      <c r="D9" s="245" t="s">
        <v>1316</v>
      </c>
      <c r="E9" s="245"/>
      <c r="F9" s="245"/>
      <c r="G9" s="626"/>
      <c r="H9" s="627" t="str">
        <f ca="1">IFERROR(IF(OR(G8&lt;0,H8&lt;0),"ー",H8/G8-1),"")</f>
        <v/>
      </c>
      <c r="I9" s="627" t="str">
        <f t="shared" ref="I9:R9" ca="1" si="0">IFERROR(IF(OR(H8&lt;0,I8&lt;0),"ー",I8/H8-1),"")</f>
        <v/>
      </c>
      <c r="J9" s="627" t="str">
        <f t="shared" ca="1" si="0"/>
        <v/>
      </c>
      <c r="K9" s="627" t="str">
        <f t="shared" ca="1" si="0"/>
        <v/>
      </c>
      <c r="L9" s="627" t="str">
        <f t="shared" ca="1" si="0"/>
        <v/>
      </c>
      <c r="M9" s="627" t="str">
        <f t="shared" ca="1" si="0"/>
        <v/>
      </c>
      <c r="N9" s="627" t="str">
        <f t="shared" ca="1" si="0"/>
        <v/>
      </c>
      <c r="O9" s="627" t="str">
        <f t="shared" ca="1" si="0"/>
        <v/>
      </c>
      <c r="P9" s="627" t="str">
        <f t="shared" ca="1" si="0"/>
        <v/>
      </c>
      <c r="Q9" s="627" t="str">
        <f t="shared" ca="1" si="0"/>
        <v/>
      </c>
      <c r="R9" s="628" t="str">
        <f t="shared" ca="1" si="0"/>
        <v/>
      </c>
    </row>
    <row r="10" spans="1:18" ht="25.4" customHeight="1" x14ac:dyDescent="0.45">
      <c r="C10" s="243" t="s">
        <v>1111</v>
      </c>
      <c r="D10" s="244"/>
      <c r="E10" s="244"/>
      <c r="F10" s="244"/>
      <c r="G10" s="629">
        <f ca="1">SUM('⓪貼り付け用_補助事業情報'!G10,'⓪貼り付け用_補助事業情報(事業者2)'!G10,'⓪貼り付け用_補助事業情報(事業者3)'!G10,'⓪貼り付け用_補助事業情報(事業者4)'!G10,'⓪貼り付け用_補助事業情報(事業者5)'!G10,'⓪貼り付け用_補助事業情報(事業者6)'!G10,'⓪貼り付け用_補助事業情報(事業者7)'!G10,'⓪貼り付け用_補助事業情報(事業者8)'!G10,'⓪貼り付け用_補助事業情報(事業者9)'!G10,'⓪貼り付け用_補助事業情報(事業者10)'!G10)</f>
        <v>0</v>
      </c>
      <c r="H10" s="623">
        <f ca="1">SUM('⓪貼り付け用_補助事業情報'!H10,'⓪貼り付け用_補助事業情報(事業者2)'!H10,'⓪貼り付け用_補助事業情報(事業者3)'!H10,'⓪貼り付け用_補助事業情報(事業者4)'!H10,'⓪貼り付け用_補助事業情報(事業者5)'!H10,'⓪貼り付け用_補助事業情報(事業者6)'!H10,'⓪貼り付け用_補助事業情報(事業者7)'!H10,'⓪貼り付け用_補助事業情報(事業者8)'!H10,'⓪貼り付け用_補助事業情報(事業者9)'!H10,'⓪貼り付け用_補助事業情報(事業者10)'!H10)</f>
        <v>0</v>
      </c>
      <c r="I10" s="623">
        <f ca="1">SUM('⓪貼り付け用_補助事業情報'!I10,'⓪貼り付け用_補助事業情報(事業者2)'!I10,'⓪貼り付け用_補助事業情報(事業者3)'!I10,'⓪貼り付け用_補助事業情報(事業者4)'!I10,'⓪貼り付け用_補助事業情報(事業者5)'!I10,'⓪貼り付け用_補助事業情報(事業者6)'!I10,'⓪貼り付け用_補助事業情報(事業者7)'!I10,'⓪貼り付け用_補助事業情報(事業者8)'!I10,'⓪貼り付け用_補助事業情報(事業者9)'!I10,'⓪貼り付け用_補助事業情報(事業者10)'!I10)</f>
        <v>0</v>
      </c>
      <c r="J10" s="623">
        <f ca="1">SUM('⓪貼り付け用_補助事業情報'!J10,'⓪貼り付け用_補助事業情報(事業者2)'!J10,'⓪貼り付け用_補助事業情報(事業者3)'!J10,'⓪貼り付け用_補助事業情報(事業者4)'!J10,'⓪貼り付け用_補助事業情報(事業者5)'!J10,'⓪貼り付け用_補助事業情報(事業者6)'!J10,'⓪貼り付け用_補助事業情報(事業者7)'!J10,'⓪貼り付け用_補助事業情報(事業者8)'!J10,'⓪貼り付け用_補助事業情報(事業者9)'!J10,'⓪貼り付け用_補助事業情報(事業者10)'!J10)</f>
        <v>0</v>
      </c>
      <c r="K10" s="623">
        <f ca="1">SUM('⓪貼り付け用_補助事業情報'!K10,'⓪貼り付け用_補助事業情報(事業者2)'!K10,'⓪貼り付け用_補助事業情報(事業者3)'!K10,'⓪貼り付け用_補助事業情報(事業者4)'!K10,'⓪貼り付け用_補助事業情報(事業者5)'!K10,'⓪貼り付け用_補助事業情報(事業者6)'!K10,'⓪貼り付け用_補助事業情報(事業者7)'!K10,'⓪貼り付け用_補助事業情報(事業者8)'!K10,'⓪貼り付け用_補助事業情報(事業者9)'!K10,'⓪貼り付け用_補助事業情報(事業者10)'!K10)</f>
        <v>0</v>
      </c>
      <c r="L10" s="623">
        <f ca="1">SUM('⓪貼り付け用_補助事業情報'!L10,'⓪貼り付け用_補助事業情報(事業者2)'!L10,'⓪貼り付け用_補助事業情報(事業者3)'!L10,'⓪貼り付け用_補助事業情報(事業者4)'!L10,'⓪貼り付け用_補助事業情報(事業者5)'!L10,'⓪貼り付け用_補助事業情報(事業者6)'!L10,'⓪貼り付け用_補助事業情報(事業者7)'!L10,'⓪貼り付け用_補助事業情報(事業者8)'!L10,'⓪貼り付け用_補助事業情報(事業者9)'!L10,'⓪貼り付け用_補助事業情報(事業者10)'!L10)</f>
        <v>0</v>
      </c>
      <c r="M10" s="623">
        <f ca="1">SUM('⓪貼り付け用_補助事業情報'!M10,'⓪貼り付け用_補助事業情報(事業者2)'!M10,'⓪貼り付け用_補助事業情報(事業者3)'!M10,'⓪貼り付け用_補助事業情報(事業者4)'!M10,'⓪貼り付け用_補助事業情報(事業者5)'!M10,'⓪貼り付け用_補助事業情報(事業者6)'!M10,'⓪貼り付け用_補助事業情報(事業者7)'!M10,'⓪貼り付け用_補助事業情報(事業者8)'!M10,'⓪貼り付け用_補助事業情報(事業者9)'!M10,'⓪貼り付け用_補助事業情報(事業者10)'!M10)</f>
        <v>0</v>
      </c>
      <c r="N10" s="623">
        <f ca="1">SUM('⓪貼り付け用_補助事業情報'!N10,'⓪貼り付け用_補助事業情報(事業者2)'!N10,'⓪貼り付け用_補助事業情報(事業者3)'!N10,'⓪貼り付け用_補助事業情報(事業者4)'!N10,'⓪貼り付け用_補助事業情報(事業者5)'!N10,'⓪貼り付け用_補助事業情報(事業者6)'!N10,'⓪貼り付け用_補助事業情報(事業者7)'!N10,'⓪貼り付け用_補助事業情報(事業者8)'!N10,'⓪貼り付け用_補助事業情報(事業者9)'!N10,'⓪貼り付け用_補助事業情報(事業者10)'!N10)</f>
        <v>0</v>
      </c>
      <c r="O10" s="623">
        <f ca="1">SUM('⓪貼り付け用_補助事業情報'!O10,'⓪貼り付け用_補助事業情報(事業者2)'!O10,'⓪貼り付け用_補助事業情報(事業者3)'!O10,'⓪貼り付け用_補助事業情報(事業者4)'!O10,'⓪貼り付け用_補助事業情報(事業者5)'!O10,'⓪貼り付け用_補助事業情報(事業者6)'!O10,'⓪貼り付け用_補助事業情報(事業者7)'!O10,'⓪貼り付け用_補助事業情報(事業者8)'!O10,'⓪貼り付け用_補助事業情報(事業者9)'!O10,'⓪貼り付け用_補助事業情報(事業者10)'!O10)</f>
        <v>0</v>
      </c>
      <c r="P10" s="623">
        <f ca="1">SUM('⓪貼り付け用_補助事業情報'!P10,'⓪貼り付け用_補助事業情報(事業者2)'!P10,'⓪貼り付け用_補助事業情報(事業者3)'!P10,'⓪貼り付け用_補助事業情報(事業者4)'!P10,'⓪貼り付け用_補助事業情報(事業者5)'!P10,'⓪貼り付け用_補助事業情報(事業者6)'!P10,'⓪貼り付け用_補助事業情報(事業者7)'!P10,'⓪貼り付け用_補助事業情報(事業者8)'!P10,'⓪貼り付け用_補助事業情報(事業者9)'!P10,'⓪貼り付け用_補助事業情報(事業者10)'!P10)</f>
        <v>0</v>
      </c>
      <c r="Q10" s="623">
        <f ca="1">SUM('⓪貼り付け用_補助事業情報'!Q10,'⓪貼り付け用_補助事業情報(事業者2)'!Q10,'⓪貼り付け用_補助事業情報(事業者3)'!Q10,'⓪貼り付け用_補助事業情報(事業者4)'!Q10,'⓪貼り付け用_補助事業情報(事業者5)'!Q10,'⓪貼り付け用_補助事業情報(事業者6)'!Q10,'⓪貼り付け用_補助事業情報(事業者7)'!Q10,'⓪貼り付け用_補助事業情報(事業者8)'!Q10,'⓪貼り付け用_補助事業情報(事業者9)'!Q10,'⓪貼り付け用_補助事業情報(事業者10)'!Q10)</f>
        <v>0</v>
      </c>
      <c r="R10" s="630">
        <f ca="1">SUM('⓪貼り付け用_補助事業情報'!R10,'⓪貼り付け用_補助事業情報(事業者2)'!R10,'⓪貼り付け用_補助事業情報(事業者3)'!R10,'⓪貼り付け用_補助事業情報(事業者4)'!R10,'⓪貼り付け用_補助事業情報(事業者5)'!R10,'⓪貼り付け用_補助事業情報(事業者6)'!R10,'⓪貼り付け用_補助事業情報(事業者7)'!R10,'⓪貼り付け用_補助事業情報(事業者8)'!R10,'⓪貼り付け用_補助事業情報(事業者9)'!R10,'⓪貼り付け用_補助事業情報(事業者10)'!R10)</f>
        <v>0</v>
      </c>
    </row>
    <row r="11" spans="1:18" ht="25.4" customHeight="1" x14ac:dyDescent="0.45">
      <c r="C11" s="243"/>
      <c r="D11" s="245" t="s">
        <v>1317</v>
      </c>
      <c r="E11" s="245"/>
      <c r="F11" s="245"/>
      <c r="G11" s="629">
        <f ca="1">SUM('⓪貼り付け用_補助事業情報'!G11,'⓪貼り付け用_補助事業情報(事業者2)'!G11,'⓪貼り付け用_補助事業情報(事業者3)'!G11,'⓪貼り付け用_補助事業情報(事業者4)'!G11,'⓪貼り付け用_補助事業情報(事業者5)'!G11,'⓪貼り付け用_補助事業情報(事業者6)'!G11,'⓪貼り付け用_補助事業情報(事業者7)'!G11,'⓪貼り付け用_補助事業情報(事業者8)'!G11,'⓪貼り付け用_補助事業情報(事業者9)'!G11,'⓪貼り付け用_補助事業情報(事業者10)'!G11)</f>
        <v>0</v>
      </c>
      <c r="H11" s="623">
        <f ca="1">SUM('⓪貼り付け用_補助事業情報'!H11,'⓪貼り付け用_補助事業情報(事業者2)'!H11,'⓪貼り付け用_補助事業情報(事業者3)'!H11,'⓪貼り付け用_補助事業情報(事業者4)'!H11,'⓪貼り付け用_補助事業情報(事業者5)'!H11,'⓪貼り付け用_補助事業情報(事業者6)'!H11,'⓪貼り付け用_補助事業情報(事業者7)'!H11,'⓪貼り付け用_補助事業情報(事業者8)'!H11,'⓪貼り付け用_補助事業情報(事業者9)'!H11,'⓪貼り付け用_補助事業情報(事業者10)'!H11)</f>
        <v>0</v>
      </c>
      <c r="I11" s="623">
        <f ca="1">SUM('⓪貼り付け用_補助事業情報'!I11,'⓪貼り付け用_補助事業情報(事業者2)'!I11,'⓪貼り付け用_補助事業情報(事業者3)'!I11,'⓪貼り付け用_補助事業情報(事業者4)'!I11,'⓪貼り付け用_補助事業情報(事業者5)'!I11,'⓪貼り付け用_補助事業情報(事業者6)'!I11,'⓪貼り付け用_補助事業情報(事業者7)'!I11,'⓪貼り付け用_補助事業情報(事業者8)'!I11,'⓪貼り付け用_補助事業情報(事業者9)'!I11,'⓪貼り付け用_補助事業情報(事業者10)'!I11)</f>
        <v>0</v>
      </c>
      <c r="J11" s="623">
        <f ca="1">SUM('⓪貼り付け用_補助事業情報'!J11,'⓪貼り付け用_補助事業情報(事業者2)'!J11,'⓪貼り付け用_補助事業情報(事業者3)'!J11,'⓪貼り付け用_補助事業情報(事業者4)'!J11,'⓪貼り付け用_補助事業情報(事業者5)'!J11,'⓪貼り付け用_補助事業情報(事業者6)'!J11,'⓪貼り付け用_補助事業情報(事業者7)'!J11,'⓪貼り付け用_補助事業情報(事業者8)'!J11,'⓪貼り付け用_補助事業情報(事業者9)'!J11,'⓪貼り付け用_補助事業情報(事業者10)'!J11)</f>
        <v>0</v>
      </c>
      <c r="K11" s="623">
        <f ca="1">SUM('⓪貼り付け用_補助事業情報'!K11,'⓪貼り付け用_補助事業情報(事業者2)'!K11,'⓪貼り付け用_補助事業情報(事業者3)'!K11,'⓪貼り付け用_補助事業情報(事業者4)'!K11,'⓪貼り付け用_補助事業情報(事業者5)'!K11,'⓪貼り付け用_補助事業情報(事業者6)'!K11,'⓪貼り付け用_補助事業情報(事業者7)'!K11,'⓪貼り付け用_補助事業情報(事業者8)'!K11,'⓪貼り付け用_補助事業情報(事業者9)'!K11,'⓪貼り付け用_補助事業情報(事業者10)'!K11)</f>
        <v>0</v>
      </c>
      <c r="L11" s="623">
        <f ca="1">SUM('⓪貼り付け用_補助事業情報'!L11,'⓪貼り付け用_補助事業情報(事業者2)'!L11,'⓪貼り付け用_補助事業情報(事業者3)'!L11,'⓪貼り付け用_補助事業情報(事業者4)'!L11,'⓪貼り付け用_補助事業情報(事業者5)'!L11,'⓪貼り付け用_補助事業情報(事業者6)'!L11,'⓪貼り付け用_補助事業情報(事業者7)'!L11,'⓪貼り付け用_補助事業情報(事業者8)'!L11,'⓪貼り付け用_補助事業情報(事業者9)'!L11,'⓪貼り付け用_補助事業情報(事業者10)'!L11)</f>
        <v>0</v>
      </c>
      <c r="M11" s="623">
        <f ca="1">SUM('⓪貼り付け用_補助事業情報'!M11,'⓪貼り付け用_補助事業情報(事業者2)'!M11,'⓪貼り付け用_補助事業情報(事業者3)'!M11,'⓪貼り付け用_補助事業情報(事業者4)'!M11,'⓪貼り付け用_補助事業情報(事業者5)'!M11,'⓪貼り付け用_補助事業情報(事業者6)'!M11,'⓪貼り付け用_補助事業情報(事業者7)'!M11,'⓪貼り付け用_補助事業情報(事業者8)'!M11,'⓪貼り付け用_補助事業情報(事業者9)'!M11,'⓪貼り付け用_補助事業情報(事業者10)'!M11)</f>
        <v>0</v>
      </c>
      <c r="N11" s="623">
        <f ca="1">SUM('⓪貼り付け用_補助事業情報'!N11,'⓪貼り付け用_補助事業情報(事業者2)'!N11,'⓪貼り付け用_補助事業情報(事業者3)'!N11,'⓪貼り付け用_補助事業情報(事業者4)'!N11,'⓪貼り付け用_補助事業情報(事業者5)'!N11,'⓪貼り付け用_補助事業情報(事業者6)'!N11,'⓪貼り付け用_補助事業情報(事業者7)'!N11,'⓪貼り付け用_補助事業情報(事業者8)'!N11,'⓪貼り付け用_補助事業情報(事業者9)'!N11,'⓪貼り付け用_補助事業情報(事業者10)'!N11)</f>
        <v>0</v>
      </c>
      <c r="O11" s="623">
        <f ca="1">SUM('⓪貼り付け用_補助事業情報'!O11,'⓪貼り付け用_補助事業情報(事業者2)'!O11,'⓪貼り付け用_補助事業情報(事業者3)'!O11,'⓪貼り付け用_補助事業情報(事業者4)'!O11,'⓪貼り付け用_補助事業情報(事業者5)'!O11,'⓪貼り付け用_補助事業情報(事業者6)'!O11,'⓪貼り付け用_補助事業情報(事業者7)'!O11,'⓪貼り付け用_補助事業情報(事業者8)'!O11,'⓪貼り付け用_補助事業情報(事業者9)'!O11,'⓪貼り付け用_補助事業情報(事業者10)'!O11)</f>
        <v>0</v>
      </c>
      <c r="P11" s="623">
        <f ca="1">SUM('⓪貼り付け用_補助事業情報'!P11,'⓪貼り付け用_補助事業情報(事業者2)'!P11,'⓪貼り付け用_補助事業情報(事業者3)'!P11,'⓪貼り付け用_補助事業情報(事業者4)'!P11,'⓪貼り付け用_補助事業情報(事業者5)'!P11,'⓪貼り付け用_補助事業情報(事業者6)'!P11,'⓪貼り付け用_補助事業情報(事業者7)'!P11,'⓪貼り付け用_補助事業情報(事業者8)'!P11,'⓪貼り付け用_補助事業情報(事業者9)'!P11,'⓪貼り付け用_補助事業情報(事業者10)'!P11)</f>
        <v>0</v>
      </c>
      <c r="Q11" s="623">
        <f ca="1">SUM('⓪貼り付け用_補助事業情報'!Q11,'⓪貼り付け用_補助事業情報(事業者2)'!Q11,'⓪貼り付け用_補助事業情報(事業者3)'!Q11,'⓪貼り付け用_補助事業情報(事業者4)'!Q11,'⓪貼り付け用_補助事業情報(事業者5)'!Q11,'⓪貼り付け用_補助事業情報(事業者6)'!Q11,'⓪貼り付け用_補助事業情報(事業者7)'!Q11,'⓪貼り付け用_補助事業情報(事業者8)'!Q11,'⓪貼り付け用_補助事業情報(事業者9)'!Q11,'⓪貼り付け用_補助事業情報(事業者10)'!Q11)</f>
        <v>0</v>
      </c>
      <c r="R11" s="630">
        <f ca="1">SUM('⓪貼り付け用_補助事業情報'!R11,'⓪貼り付け用_補助事業情報(事業者2)'!R11,'⓪貼り付け用_補助事業情報(事業者3)'!R11,'⓪貼り付け用_補助事業情報(事業者4)'!R11,'⓪貼り付け用_補助事業情報(事業者5)'!R11,'⓪貼り付け用_補助事業情報(事業者6)'!R11,'⓪貼り付け用_補助事業情報(事業者7)'!R11,'⓪貼り付け用_補助事業情報(事業者8)'!R11,'⓪貼り付け用_補助事業情報(事業者9)'!R11,'⓪貼り付け用_補助事業情報(事業者10)'!R11)</f>
        <v>0</v>
      </c>
    </row>
    <row r="12" spans="1:18" ht="25.4" customHeight="1" x14ac:dyDescent="0.45">
      <c r="C12" s="243" t="s">
        <v>1113</v>
      </c>
      <c r="D12" s="244"/>
      <c r="E12" s="244"/>
      <c r="F12" s="244"/>
      <c r="G12" s="629">
        <f ca="1">SUM('⓪貼り付け用_補助事業情報'!G12,'⓪貼り付け用_補助事業情報(事業者2)'!G12,'⓪貼り付け用_補助事業情報(事業者3)'!G12,'⓪貼り付け用_補助事業情報(事業者4)'!G12,'⓪貼り付け用_補助事業情報(事業者5)'!G12,'⓪貼り付け用_補助事業情報(事業者6)'!G12,'⓪貼り付け用_補助事業情報(事業者7)'!G12,'⓪貼り付け用_補助事業情報(事業者8)'!G12,'⓪貼り付け用_補助事業情報(事業者9)'!G12,'⓪貼り付け用_補助事業情報(事業者10)'!G12)</f>
        <v>0</v>
      </c>
      <c r="H12" s="623">
        <f ca="1">SUM('⓪貼り付け用_補助事業情報'!H12,'⓪貼り付け用_補助事業情報(事業者2)'!H12,'⓪貼り付け用_補助事業情報(事業者3)'!H12,'⓪貼り付け用_補助事業情報(事業者4)'!H12,'⓪貼り付け用_補助事業情報(事業者5)'!H12,'⓪貼り付け用_補助事業情報(事業者6)'!H12,'⓪貼り付け用_補助事業情報(事業者7)'!H12,'⓪貼り付け用_補助事業情報(事業者8)'!H12,'⓪貼り付け用_補助事業情報(事業者9)'!H12,'⓪貼り付け用_補助事業情報(事業者10)'!H12)</f>
        <v>0</v>
      </c>
      <c r="I12" s="623">
        <f ca="1">SUM('⓪貼り付け用_補助事業情報'!I12,'⓪貼り付け用_補助事業情報(事業者2)'!I12,'⓪貼り付け用_補助事業情報(事業者3)'!I12,'⓪貼り付け用_補助事業情報(事業者4)'!I12,'⓪貼り付け用_補助事業情報(事業者5)'!I12,'⓪貼り付け用_補助事業情報(事業者6)'!I12,'⓪貼り付け用_補助事業情報(事業者7)'!I12,'⓪貼り付け用_補助事業情報(事業者8)'!I12,'⓪貼り付け用_補助事業情報(事業者9)'!I12,'⓪貼り付け用_補助事業情報(事業者10)'!I12)</f>
        <v>0</v>
      </c>
      <c r="J12" s="623">
        <f ca="1">SUM('⓪貼り付け用_補助事業情報'!J12,'⓪貼り付け用_補助事業情報(事業者2)'!J12,'⓪貼り付け用_補助事業情報(事業者3)'!J12,'⓪貼り付け用_補助事業情報(事業者4)'!J12,'⓪貼り付け用_補助事業情報(事業者5)'!J12,'⓪貼り付け用_補助事業情報(事業者6)'!J12,'⓪貼り付け用_補助事業情報(事業者7)'!J12,'⓪貼り付け用_補助事業情報(事業者8)'!J12,'⓪貼り付け用_補助事業情報(事業者9)'!J12,'⓪貼り付け用_補助事業情報(事業者10)'!J12)</f>
        <v>0</v>
      </c>
      <c r="K12" s="623">
        <f ca="1">SUM('⓪貼り付け用_補助事業情報'!K12,'⓪貼り付け用_補助事業情報(事業者2)'!K12,'⓪貼り付け用_補助事業情報(事業者3)'!K12,'⓪貼り付け用_補助事業情報(事業者4)'!K12,'⓪貼り付け用_補助事業情報(事業者5)'!K12,'⓪貼り付け用_補助事業情報(事業者6)'!K12,'⓪貼り付け用_補助事業情報(事業者7)'!K12,'⓪貼り付け用_補助事業情報(事業者8)'!K12,'⓪貼り付け用_補助事業情報(事業者9)'!K12,'⓪貼り付け用_補助事業情報(事業者10)'!K12)</f>
        <v>0</v>
      </c>
      <c r="L12" s="623">
        <f ca="1">SUM('⓪貼り付け用_補助事業情報'!L12,'⓪貼り付け用_補助事業情報(事業者2)'!L12,'⓪貼り付け用_補助事業情報(事業者3)'!L12,'⓪貼り付け用_補助事業情報(事業者4)'!L12,'⓪貼り付け用_補助事業情報(事業者5)'!L12,'⓪貼り付け用_補助事業情報(事業者6)'!L12,'⓪貼り付け用_補助事業情報(事業者7)'!L12,'⓪貼り付け用_補助事業情報(事業者8)'!L12,'⓪貼り付け用_補助事業情報(事業者9)'!L12,'⓪貼り付け用_補助事業情報(事業者10)'!L12)</f>
        <v>0</v>
      </c>
      <c r="M12" s="623">
        <f ca="1">SUM('⓪貼り付け用_補助事業情報'!M12,'⓪貼り付け用_補助事業情報(事業者2)'!M12,'⓪貼り付け用_補助事業情報(事業者3)'!M12,'⓪貼り付け用_補助事業情報(事業者4)'!M12,'⓪貼り付け用_補助事業情報(事業者5)'!M12,'⓪貼り付け用_補助事業情報(事業者6)'!M12,'⓪貼り付け用_補助事業情報(事業者7)'!M12,'⓪貼り付け用_補助事業情報(事業者8)'!M12,'⓪貼り付け用_補助事業情報(事業者9)'!M12,'⓪貼り付け用_補助事業情報(事業者10)'!M12)</f>
        <v>0</v>
      </c>
      <c r="N12" s="623">
        <f ca="1">SUM('⓪貼り付け用_補助事業情報'!N12,'⓪貼り付け用_補助事業情報(事業者2)'!N12,'⓪貼り付け用_補助事業情報(事業者3)'!N12,'⓪貼り付け用_補助事業情報(事業者4)'!N12,'⓪貼り付け用_補助事業情報(事業者5)'!N12,'⓪貼り付け用_補助事業情報(事業者6)'!N12,'⓪貼り付け用_補助事業情報(事業者7)'!N12,'⓪貼り付け用_補助事業情報(事業者8)'!N12,'⓪貼り付け用_補助事業情報(事業者9)'!N12,'⓪貼り付け用_補助事業情報(事業者10)'!N12)</f>
        <v>0</v>
      </c>
      <c r="O12" s="623">
        <f ca="1">SUM('⓪貼り付け用_補助事業情報'!O12,'⓪貼り付け用_補助事業情報(事業者2)'!O12,'⓪貼り付け用_補助事業情報(事業者3)'!O12,'⓪貼り付け用_補助事業情報(事業者4)'!O12,'⓪貼り付け用_補助事業情報(事業者5)'!O12,'⓪貼り付け用_補助事業情報(事業者6)'!O12,'⓪貼り付け用_補助事業情報(事業者7)'!O12,'⓪貼り付け用_補助事業情報(事業者8)'!O12,'⓪貼り付け用_補助事業情報(事業者9)'!O12,'⓪貼り付け用_補助事業情報(事業者10)'!O12)</f>
        <v>0</v>
      </c>
      <c r="P12" s="623">
        <f ca="1">SUM('⓪貼り付け用_補助事業情報'!P12,'⓪貼り付け用_補助事業情報(事業者2)'!P12,'⓪貼り付け用_補助事業情報(事業者3)'!P12,'⓪貼り付け用_補助事業情報(事業者4)'!P12,'⓪貼り付け用_補助事業情報(事業者5)'!P12,'⓪貼り付け用_補助事業情報(事業者6)'!P12,'⓪貼り付け用_補助事業情報(事業者7)'!P12,'⓪貼り付け用_補助事業情報(事業者8)'!P12,'⓪貼り付け用_補助事業情報(事業者9)'!P12,'⓪貼り付け用_補助事業情報(事業者10)'!P12)</f>
        <v>0</v>
      </c>
      <c r="Q12" s="623">
        <f ca="1">SUM('⓪貼り付け用_補助事業情報'!Q12,'⓪貼り付け用_補助事業情報(事業者2)'!Q12,'⓪貼り付け用_補助事業情報(事業者3)'!Q12,'⓪貼り付け用_補助事業情報(事業者4)'!Q12,'⓪貼り付け用_補助事業情報(事業者5)'!Q12,'⓪貼り付け用_補助事業情報(事業者6)'!Q12,'⓪貼り付け用_補助事業情報(事業者7)'!Q12,'⓪貼り付け用_補助事業情報(事業者8)'!Q12,'⓪貼り付け用_補助事業情報(事業者9)'!Q12,'⓪貼り付け用_補助事業情報(事業者10)'!Q12)</f>
        <v>0</v>
      </c>
      <c r="R12" s="630">
        <f ca="1">SUM('⓪貼り付け用_補助事業情報'!R12,'⓪貼り付け用_補助事業情報(事業者2)'!R12,'⓪貼り付け用_補助事業情報(事業者3)'!R12,'⓪貼り付け用_補助事業情報(事業者4)'!R12,'⓪貼り付け用_補助事業情報(事業者5)'!R12,'⓪貼り付け用_補助事業情報(事業者6)'!R12,'⓪貼り付け用_補助事業情報(事業者7)'!R12,'⓪貼り付け用_補助事業情報(事業者8)'!R12,'⓪貼り付け用_補助事業情報(事業者9)'!R12,'⓪貼り付け用_補助事業情報(事業者10)'!R12)</f>
        <v>0</v>
      </c>
    </row>
    <row r="13" spans="1:18" ht="25.4" customHeight="1" x14ac:dyDescent="0.45">
      <c r="C13" s="243"/>
      <c r="D13" s="245" t="s">
        <v>1318</v>
      </c>
      <c r="E13" s="245"/>
      <c r="F13" s="245"/>
      <c r="G13" s="631">
        <f ca="1">IFERROR(G12/G8,0)</f>
        <v>0</v>
      </c>
      <c r="H13" s="627">
        <f t="shared" ref="H13" ca="1" si="1">IFERROR(H12/H8,0)</f>
        <v>0</v>
      </c>
      <c r="I13" s="627">
        <f t="shared" ref="I13:R13" ca="1" si="2">IFERROR(I12/I8,0)</f>
        <v>0</v>
      </c>
      <c r="J13" s="627">
        <f t="shared" ca="1" si="2"/>
        <v>0</v>
      </c>
      <c r="K13" s="627">
        <f t="shared" ca="1" si="2"/>
        <v>0</v>
      </c>
      <c r="L13" s="627">
        <f t="shared" ca="1" si="2"/>
        <v>0</v>
      </c>
      <c r="M13" s="627">
        <f t="shared" ca="1" si="2"/>
        <v>0</v>
      </c>
      <c r="N13" s="627">
        <f t="shared" ca="1" si="2"/>
        <v>0</v>
      </c>
      <c r="O13" s="627">
        <f t="shared" ca="1" si="2"/>
        <v>0</v>
      </c>
      <c r="P13" s="627">
        <f t="shared" ca="1" si="2"/>
        <v>0</v>
      </c>
      <c r="Q13" s="627">
        <f t="shared" ca="1" si="2"/>
        <v>0</v>
      </c>
      <c r="R13" s="628">
        <f t="shared" ca="1" si="2"/>
        <v>0</v>
      </c>
    </row>
    <row r="14" spans="1:18" ht="25.4" customHeight="1" x14ac:dyDescent="0.45">
      <c r="C14" s="243" t="s">
        <v>1319</v>
      </c>
      <c r="D14" s="244"/>
      <c r="E14" s="244"/>
      <c r="F14" s="244"/>
      <c r="G14" s="629">
        <f ca="1">SUM('⓪貼り付け用_補助事業情報'!G14,'⓪貼り付け用_補助事業情報(事業者2)'!G14,'⓪貼り付け用_補助事業情報(事業者3)'!G14,'⓪貼り付け用_補助事業情報(事業者4)'!G14,'⓪貼り付け用_補助事業情報(事業者5)'!G14,'⓪貼り付け用_補助事業情報(事業者6)'!G14,'⓪貼り付け用_補助事業情報(事業者7)'!G14,'⓪貼り付け用_補助事業情報(事業者8)'!G14,'⓪貼り付け用_補助事業情報(事業者9)'!G14,'⓪貼り付け用_補助事業情報(事業者10)'!G14)</f>
        <v>0</v>
      </c>
      <c r="H14" s="623">
        <f ca="1">SUM('⓪貼り付け用_補助事業情報'!H14,'⓪貼り付け用_補助事業情報(事業者2)'!H14,'⓪貼り付け用_補助事業情報(事業者3)'!H14,'⓪貼り付け用_補助事業情報(事業者4)'!H14,'⓪貼り付け用_補助事業情報(事業者5)'!H14,'⓪貼り付け用_補助事業情報(事業者6)'!H14,'⓪貼り付け用_補助事業情報(事業者7)'!H14,'⓪貼り付け用_補助事業情報(事業者8)'!H14,'⓪貼り付け用_補助事業情報(事業者9)'!H14,'⓪貼り付け用_補助事業情報(事業者10)'!H14)</f>
        <v>0</v>
      </c>
      <c r="I14" s="623">
        <f ca="1">SUM('⓪貼り付け用_補助事業情報'!I14,'⓪貼り付け用_補助事業情報(事業者2)'!I14,'⓪貼り付け用_補助事業情報(事業者3)'!I14,'⓪貼り付け用_補助事業情報(事業者4)'!I14,'⓪貼り付け用_補助事業情報(事業者5)'!I14,'⓪貼り付け用_補助事業情報(事業者6)'!I14,'⓪貼り付け用_補助事業情報(事業者7)'!I14,'⓪貼り付け用_補助事業情報(事業者8)'!I14,'⓪貼り付け用_補助事業情報(事業者9)'!I14,'⓪貼り付け用_補助事業情報(事業者10)'!I14)</f>
        <v>0</v>
      </c>
      <c r="J14" s="623">
        <f ca="1">SUM('⓪貼り付け用_補助事業情報'!J14,'⓪貼り付け用_補助事業情報(事業者2)'!J14,'⓪貼り付け用_補助事業情報(事業者3)'!J14,'⓪貼り付け用_補助事業情報(事業者4)'!J14,'⓪貼り付け用_補助事業情報(事業者5)'!J14,'⓪貼り付け用_補助事業情報(事業者6)'!J14,'⓪貼り付け用_補助事業情報(事業者7)'!J14,'⓪貼り付け用_補助事業情報(事業者8)'!J14,'⓪貼り付け用_補助事業情報(事業者9)'!J14,'⓪貼り付け用_補助事業情報(事業者10)'!J14)</f>
        <v>0</v>
      </c>
      <c r="K14" s="623">
        <f ca="1">SUM('⓪貼り付け用_補助事業情報'!K14,'⓪貼り付け用_補助事業情報(事業者2)'!K14,'⓪貼り付け用_補助事業情報(事業者3)'!K14,'⓪貼り付け用_補助事業情報(事業者4)'!K14,'⓪貼り付け用_補助事業情報(事業者5)'!K14,'⓪貼り付け用_補助事業情報(事業者6)'!K14,'⓪貼り付け用_補助事業情報(事業者7)'!K14,'⓪貼り付け用_補助事業情報(事業者8)'!K14,'⓪貼り付け用_補助事業情報(事業者9)'!K14,'⓪貼り付け用_補助事業情報(事業者10)'!K14)</f>
        <v>0</v>
      </c>
      <c r="L14" s="623">
        <f ca="1">SUM('⓪貼り付け用_補助事業情報'!L14,'⓪貼り付け用_補助事業情報(事業者2)'!L14,'⓪貼り付け用_補助事業情報(事業者3)'!L14,'⓪貼り付け用_補助事業情報(事業者4)'!L14,'⓪貼り付け用_補助事業情報(事業者5)'!L14,'⓪貼り付け用_補助事業情報(事業者6)'!L14,'⓪貼り付け用_補助事業情報(事業者7)'!L14,'⓪貼り付け用_補助事業情報(事業者8)'!L14,'⓪貼り付け用_補助事業情報(事業者9)'!L14,'⓪貼り付け用_補助事業情報(事業者10)'!L14)</f>
        <v>0</v>
      </c>
      <c r="M14" s="623">
        <f ca="1">SUM('⓪貼り付け用_補助事業情報'!M14,'⓪貼り付け用_補助事業情報(事業者2)'!M14,'⓪貼り付け用_補助事業情報(事業者3)'!M14,'⓪貼り付け用_補助事業情報(事業者4)'!M14,'⓪貼り付け用_補助事業情報(事業者5)'!M14,'⓪貼り付け用_補助事業情報(事業者6)'!M14,'⓪貼り付け用_補助事業情報(事業者7)'!M14,'⓪貼り付け用_補助事業情報(事業者8)'!M14,'⓪貼り付け用_補助事業情報(事業者9)'!M14,'⓪貼り付け用_補助事業情報(事業者10)'!M14)</f>
        <v>0</v>
      </c>
      <c r="N14" s="623">
        <f ca="1">SUM('⓪貼り付け用_補助事業情報'!N14,'⓪貼り付け用_補助事業情報(事業者2)'!N14,'⓪貼り付け用_補助事業情報(事業者3)'!N14,'⓪貼り付け用_補助事業情報(事業者4)'!N14,'⓪貼り付け用_補助事業情報(事業者5)'!N14,'⓪貼り付け用_補助事業情報(事業者6)'!N14,'⓪貼り付け用_補助事業情報(事業者7)'!N14,'⓪貼り付け用_補助事業情報(事業者8)'!N14,'⓪貼り付け用_補助事業情報(事業者9)'!N14,'⓪貼り付け用_補助事業情報(事業者10)'!N14)</f>
        <v>0</v>
      </c>
      <c r="O14" s="623">
        <f ca="1">SUM('⓪貼り付け用_補助事業情報'!O14,'⓪貼り付け用_補助事業情報(事業者2)'!O14,'⓪貼り付け用_補助事業情報(事業者3)'!O14,'⓪貼り付け用_補助事業情報(事業者4)'!O14,'⓪貼り付け用_補助事業情報(事業者5)'!O14,'⓪貼り付け用_補助事業情報(事業者6)'!O14,'⓪貼り付け用_補助事業情報(事業者7)'!O14,'⓪貼り付け用_補助事業情報(事業者8)'!O14,'⓪貼り付け用_補助事業情報(事業者9)'!O14,'⓪貼り付け用_補助事業情報(事業者10)'!O14)</f>
        <v>0</v>
      </c>
      <c r="P14" s="623">
        <f ca="1">SUM('⓪貼り付け用_補助事業情報'!P14,'⓪貼り付け用_補助事業情報(事業者2)'!P14,'⓪貼り付け用_補助事業情報(事業者3)'!P14,'⓪貼り付け用_補助事業情報(事業者4)'!P14,'⓪貼り付け用_補助事業情報(事業者5)'!P14,'⓪貼り付け用_補助事業情報(事業者6)'!P14,'⓪貼り付け用_補助事業情報(事業者7)'!P14,'⓪貼り付け用_補助事業情報(事業者8)'!P14,'⓪貼り付け用_補助事業情報(事業者9)'!P14,'⓪貼り付け用_補助事業情報(事業者10)'!P14)</f>
        <v>0</v>
      </c>
      <c r="Q14" s="623">
        <f ca="1">SUM('⓪貼り付け用_補助事業情報'!Q14,'⓪貼り付け用_補助事業情報(事業者2)'!Q14,'⓪貼り付け用_補助事業情報(事業者3)'!Q14,'⓪貼り付け用_補助事業情報(事業者4)'!Q14,'⓪貼り付け用_補助事業情報(事業者5)'!Q14,'⓪貼り付け用_補助事業情報(事業者6)'!Q14,'⓪貼り付け用_補助事業情報(事業者7)'!Q14,'⓪貼り付け用_補助事業情報(事業者8)'!Q14,'⓪貼り付け用_補助事業情報(事業者9)'!Q14,'⓪貼り付け用_補助事業情報(事業者10)'!Q14)</f>
        <v>0</v>
      </c>
      <c r="R14" s="630">
        <f ca="1">SUM('⓪貼り付け用_補助事業情報'!R14,'⓪貼り付け用_補助事業情報(事業者2)'!R14,'⓪貼り付け用_補助事業情報(事業者3)'!R14,'⓪貼り付け用_補助事業情報(事業者4)'!R14,'⓪貼り付け用_補助事業情報(事業者5)'!R14,'⓪貼り付け用_補助事業情報(事業者6)'!R14,'⓪貼り付け用_補助事業情報(事業者7)'!R14,'⓪貼り付け用_補助事業情報(事業者8)'!R14,'⓪貼り付け用_補助事業情報(事業者9)'!R14,'⓪貼り付け用_補助事業情報(事業者10)'!R14)</f>
        <v>0</v>
      </c>
    </row>
    <row r="15" spans="1:18" ht="25.4" customHeight="1" x14ac:dyDescent="0.45">
      <c r="C15" s="243"/>
      <c r="D15" s="245" t="s">
        <v>1406</v>
      </c>
      <c r="E15" s="245"/>
      <c r="F15" s="245"/>
      <c r="G15" s="629">
        <f ca="1">SUM('⓪貼り付け用_補助事業情報'!G15,'⓪貼り付け用_補助事業情報(事業者2)'!G15,'⓪貼り付け用_補助事業情報(事業者3)'!G15,'⓪貼り付け用_補助事業情報(事業者4)'!G15,'⓪貼り付け用_補助事業情報(事業者5)'!G15,'⓪貼り付け用_補助事業情報(事業者6)'!G15,'⓪貼り付け用_補助事業情報(事業者7)'!G15,'⓪貼り付け用_補助事業情報(事業者8)'!G15,'⓪貼り付け用_補助事業情報(事業者9)'!G15,'⓪貼り付け用_補助事業情報(事業者10)'!G15)</f>
        <v>0</v>
      </c>
      <c r="H15" s="623">
        <f ca="1">SUM('⓪貼り付け用_補助事業情報'!H15,'⓪貼り付け用_補助事業情報(事業者2)'!H15,'⓪貼り付け用_補助事業情報(事業者3)'!H15,'⓪貼り付け用_補助事業情報(事業者4)'!H15,'⓪貼り付け用_補助事業情報(事業者5)'!H15,'⓪貼り付け用_補助事業情報(事業者6)'!H15,'⓪貼り付け用_補助事業情報(事業者7)'!H15,'⓪貼り付け用_補助事業情報(事業者8)'!H15,'⓪貼り付け用_補助事業情報(事業者9)'!H15,'⓪貼り付け用_補助事業情報(事業者10)'!H15)</f>
        <v>0</v>
      </c>
      <c r="I15" s="623">
        <f ca="1">SUM('⓪貼り付け用_補助事業情報'!I15,'⓪貼り付け用_補助事業情報(事業者2)'!I15,'⓪貼り付け用_補助事業情報(事業者3)'!I15,'⓪貼り付け用_補助事業情報(事業者4)'!I15,'⓪貼り付け用_補助事業情報(事業者5)'!I15,'⓪貼り付け用_補助事業情報(事業者6)'!I15,'⓪貼り付け用_補助事業情報(事業者7)'!I15,'⓪貼り付け用_補助事業情報(事業者8)'!I15,'⓪貼り付け用_補助事業情報(事業者9)'!I15,'⓪貼り付け用_補助事業情報(事業者10)'!I15)</f>
        <v>0</v>
      </c>
      <c r="J15" s="623">
        <f ca="1">SUM('⓪貼り付け用_補助事業情報'!J15,'⓪貼り付け用_補助事業情報(事業者2)'!J15,'⓪貼り付け用_補助事業情報(事業者3)'!J15,'⓪貼り付け用_補助事業情報(事業者4)'!J15,'⓪貼り付け用_補助事業情報(事業者5)'!J15,'⓪貼り付け用_補助事業情報(事業者6)'!J15,'⓪貼り付け用_補助事業情報(事業者7)'!J15,'⓪貼り付け用_補助事業情報(事業者8)'!J15,'⓪貼り付け用_補助事業情報(事業者9)'!J15,'⓪貼り付け用_補助事業情報(事業者10)'!J15)</f>
        <v>0</v>
      </c>
      <c r="K15" s="623">
        <f ca="1">SUM('⓪貼り付け用_補助事業情報'!K15,'⓪貼り付け用_補助事業情報(事業者2)'!K15,'⓪貼り付け用_補助事業情報(事業者3)'!K15,'⓪貼り付け用_補助事業情報(事業者4)'!K15,'⓪貼り付け用_補助事業情報(事業者5)'!K15,'⓪貼り付け用_補助事業情報(事業者6)'!K15,'⓪貼り付け用_補助事業情報(事業者7)'!K15,'⓪貼り付け用_補助事業情報(事業者8)'!K15,'⓪貼り付け用_補助事業情報(事業者9)'!K15,'⓪貼り付け用_補助事業情報(事業者10)'!K15)</f>
        <v>0</v>
      </c>
      <c r="L15" s="623">
        <f ca="1">SUM('⓪貼り付け用_補助事業情報'!L15,'⓪貼り付け用_補助事業情報(事業者2)'!L15,'⓪貼り付け用_補助事業情報(事業者3)'!L15,'⓪貼り付け用_補助事業情報(事業者4)'!L15,'⓪貼り付け用_補助事業情報(事業者5)'!L15,'⓪貼り付け用_補助事業情報(事業者6)'!L15,'⓪貼り付け用_補助事業情報(事業者7)'!L15,'⓪貼り付け用_補助事業情報(事業者8)'!L15,'⓪貼り付け用_補助事業情報(事業者9)'!L15,'⓪貼り付け用_補助事業情報(事業者10)'!L15)</f>
        <v>0</v>
      </c>
      <c r="M15" s="623">
        <f ca="1">SUM('⓪貼り付け用_補助事業情報'!M15,'⓪貼り付け用_補助事業情報(事業者2)'!M15,'⓪貼り付け用_補助事業情報(事業者3)'!M15,'⓪貼り付け用_補助事業情報(事業者4)'!M15,'⓪貼り付け用_補助事業情報(事業者5)'!M15,'⓪貼り付け用_補助事業情報(事業者6)'!M15,'⓪貼り付け用_補助事業情報(事業者7)'!M15,'⓪貼り付け用_補助事業情報(事業者8)'!M15,'⓪貼り付け用_補助事業情報(事業者9)'!M15,'⓪貼り付け用_補助事業情報(事業者10)'!M15)</f>
        <v>0</v>
      </c>
      <c r="N15" s="623">
        <f ca="1">SUM('⓪貼り付け用_補助事業情報'!N15,'⓪貼り付け用_補助事業情報(事業者2)'!N15,'⓪貼り付け用_補助事業情報(事業者3)'!N15,'⓪貼り付け用_補助事業情報(事業者4)'!N15,'⓪貼り付け用_補助事業情報(事業者5)'!N15,'⓪貼り付け用_補助事業情報(事業者6)'!N15,'⓪貼り付け用_補助事業情報(事業者7)'!N15,'⓪貼り付け用_補助事業情報(事業者8)'!N15,'⓪貼り付け用_補助事業情報(事業者9)'!N15,'⓪貼り付け用_補助事業情報(事業者10)'!N15)</f>
        <v>0</v>
      </c>
      <c r="O15" s="623">
        <f ca="1">SUM('⓪貼り付け用_補助事業情報'!O15,'⓪貼り付け用_補助事業情報(事業者2)'!O15,'⓪貼り付け用_補助事業情報(事業者3)'!O15,'⓪貼り付け用_補助事業情報(事業者4)'!O15,'⓪貼り付け用_補助事業情報(事業者5)'!O15,'⓪貼り付け用_補助事業情報(事業者6)'!O15,'⓪貼り付け用_補助事業情報(事業者7)'!O15,'⓪貼り付け用_補助事業情報(事業者8)'!O15,'⓪貼り付け用_補助事業情報(事業者9)'!O15,'⓪貼り付け用_補助事業情報(事業者10)'!O15)</f>
        <v>0</v>
      </c>
      <c r="P15" s="623">
        <f ca="1">SUM('⓪貼り付け用_補助事業情報'!P15,'⓪貼り付け用_補助事業情報(事業者2)'!P15,'⓪貼り付け用_補助事業情報(事業者3)'!P15,'⓪貼り付け用_補助事業情報(事業者4)'!P15,'⓪貼り付け用_補助事業情報(事業者5)'!P15,'⓪貼り付け用_補助事業情報(事業者6)'!P15,'⓪貼り付け用_補助事業情報(事業者7)'!P15,'⓪貼り付け用_補助事業情報(事業者8)'!P15,'⓪貼り付け用_補助事業情報(事業者9)'!P15,'⓪貼り付け用_補助事業情報(事業者10)'!P15)</f>
        <v>0</v>
      </c>
      <c r="Q15" s="623">
        <f ca="1">SUM('⓪貼り付け用_補助事業情報'!Q15,'⓪貼り付け用_補助事業情報(事業者2)'!Q15,'⓪貼り付け用_補助事業情報(事業者3)'!Q15,'⓪貼り付け用_補助事業情報(事業者4)'!Q15,'⓪貼り付け用_補助事業情報(事業者5)'!Q15,'⓪貼り付け用_補助事業情報(事業者6)'!Q15,'⓪貼り付け用_補助事業情報(事業者7)'!Q15,'⓪貼り付け用_補助事業情報(事業者8)'!Q15,'⓪貼り付け用_補助事業情報(事業者9)'!Q15,'⓪貼り付け用_補助事業情報(事業者10)'!Q15)</f>
        <v>0</v>
      </c>
      <c r="R15" s="630">
        <f ca="1">SUM('⓪貼り付け用_補助事業情報'!R15,'⓪貼り付け用_補助事業情報(事業者2)'!R15,'⓪貼り付け用_補助事業情報(事業者3)'!R15,'⓪貼り付け用_補助事業情報(事業者4)'!R15,'⓪貼り付け用_補助事業情報(事業者5)'!R15,'⓪貼り付け用_補助事業情報(事業者6)'!R15,'⓪貼り付け用_補助事業情報(事業者7)'!R15,'⓪貼り付け用_補助事業情報(事業者8)'!R15,'⓪貼り付け用_補助事業情報(事業者9)'!R15,'⓪貼り付け用_補助事業情報(事業者10)'!R15)</f>
        <v>0</v>
      </c>
    </row>
    <row r="16" spans="1:18" ht="25.4" customHeight="1" x14ac:dyDescent="0.45">
      <c r="C16" s="243"/>
      <c r="D16" s="245"/>
      <c r="E16" s="246" t="s">
        <v>1321</v>
      </c>
      <c r="F16" s="246"/>
      <c r="G16" s="629">
        <f ca="1">SUM('⓪貼り付け用_補助事業情報'!G16,'⓪貼り付け用_補助事業情報(事業者2)'!G16,'⓪貼り付け用_補助事業情報(事業者3)'!G16,'⓪貼り付け用_補助事業情報(事業者4)'!G16,'⓪貼り付け用_補助事業情報(事業者5)'!G16,'⓪貼り付け用_補助事業情報(事業者6)'!G16,'⓪貼り付け用_補助事業情報(事業者7)'!G16,'⓪貼り付け用_補助事業情報(事業者8)'!G16,'⓪貼り付け用_補助事業情報(事業者9)'!G16,'⓪貼り付け用_補助事業情報(事業者10)'!G16)</f>
        <v>0</v>
      </c>
      <c r="H16" s="623">
        <f ca="1">SUM('⓪貼り付け用_補助事業情報'!H16,'⓪貼り付け用_補助事業情報(事業者2)'!H16,'⓪貼り付け用_補助事業情報(事業者3)'!H16,'⓪貼り付け用_補助事業情報(事業者4)'!H16,'⓪貼り付け用_補助事業情報(事業者5)'!H16,'⓪貼り付け用_補助事業情報(事業者6)'!H16,'⓪貼り付け用_補助事業情報(事業者7)'!H16,'⓪貼り付け用_補助事業情報(事業者8)'!H16,'⓪貼り付け用_補助事業情報(事業者9)'!H16,'⓪貼り付け用_補助事業情報(事業者10)'!H16)</f>
        <v>0</v>
      </c>
      <c r="I16" s="623">
        <f ca="1">SUM('⓪貼り付け用_補助事業情報'!I16,'⓪貼り付け用_補助事業情報(事業者2)'!I16,'⓪貼り付け用_補助事業情報(事業者3)'!I16,'⓪貼り付け用_補助事業情報(事業者4)'!I16,'⓪貼り付け用_補助事業情報(事業者5)'!I16,'⓪貼り付け用_補助事業情報(事業者6)'!I16,'⓪貼り付け用_補助事業情報(事業者7)'!I16,'⓪貼り付け用_補助事業情報(事業者8)'!I16,'⓪貼り付け用_補助事業情報(事業者9)'!I16,'⓪貼り付け用_補助事業情報(事業者10)'!I16)</f>
        <v>0</v>
      </c>
      <c r="J16" s="623">
        <f ca="1">SUM('⓪貼り付け用_補助事業情報'!J16,'⓪貼り付け用_補助事業情報(事業者2)'!J16,'⓪貼り付け用_補助事業情報(事業者3)'!J16,'⓪貼り付け用_補助事業情報(事業者4)'!J16,'⓪貼り付け用_補助事業情報(事業者5)'!J16,'⓪貼り付け用_補助事業情報(事業者6)'!J16,'⓪貼り付け用_補助事業情報(事業者7)'!J16,'⓪貼り付け用_補助事業情報(事業者8)'!J16,'⓪貼り付け用_補助事業情報(事業者9)'!J16,'⓪貼り付け用_補助事業情報(事業者10)'!J16)</f>
        <v>0</v>
      </c>
      <c r="K16" s="623">
        <f ca="1">SUM('⓪貼り付け用_補助事業情報'!K16,'⓪貼り付け用_補助事業情報(事業者2)'!K16,'⓪貼り付け用_補助事業情報(事業者3)'!K16,'⓪貼り付け用_補助事業情報(事業者4)'!K16,'⓪貼り付け用_補助事業情報(事業者5)'!K16,'⓪貼り付け用_補助事業情報(事業者6)'!K16,'⓪貼り付け用_補助事業情報(事業者7)'!K16,'⓪貼り付け用_補助事業情報(事業者8)'!K16,'⓪貼り付け用_補助事業情報(事業者9)'!K16,'⓪貼り付け用_補助事業情報(事業者10)'!K16)</f>
        <v>0</v>
      </c>
      <c r="L16" s="623">
        <f ca="1">SUM('⓪貼り付け用_補助事業情報'!L16,'⓪貼り付け用_補助事業情報(事業者2)'!L16,'⓪貼り付け用_補助事業情報(事業者3)'!L16,'⓪貼り付け用_補助事業情報(事業者4)'!L16,'⓪貼り付け用_補助事業情報(事業者5)'!L16,'⓪貼り付け用_補助事業情報(事業者6)'!L16,'⓪貼り付け用_補助事業情報(事業者7)'!L16,'⓪貼り付け用_補助事業情報(事業者8)'!L16,'⓪貼り付け用_補助事業情報(事業者9)'!L16,'⓪貼り付け用_補助事業情報(事業者10)'!L16)</f>
        <v>0</v>
      </c>
      <c r="M16" s="623">
        <f ca="1">SUM('⓪貼り付け用_補助事業情報'!M16,'⓪貼り付け用_補助事業情報(事業者2)'!M16,'⓪貼り付け用_補助事業情報(事業者3)'!M16,'⓪貼り付け用_補助事業情報(事業者4)'!M16,'⓪貼り付け用_補助事業情報(事業者5)'!M16,'⓪貼り付け用_補助事業情報(事業者6)'!M16,'⓪貼り付け用_補助事業情報(事業者7)'!M16,'⓪貼り付け用_補助事業情報(事業者8)'!M16,'⓪貼り付け用_補助事業情報(事業者9)'!M16,'⓪貼り付け用_補助事業情報(事業者10)'!M16)</f>
        <v>0</v>
      </c>
      <c r="N16" s="623">
        <f ca="1">SUM('⓪貼り付け用_補助事業情報'!N16,'⓪貼り付け用_補助事業情報(事業者2)'!N16,'⓪貼り付け用_補助事業情報(事業者3)'!N16,'⓪貼り付け用_補助事業情報(事業者4)'!N16,'⓪貼り付け用_補助事業情報(事業者5)'!N16,'⓪貼り付け用_補助事業情報(事業者6)'!N16,'⓪貼り付け用_補助事業情報(事業者7)'!N16,'⓪貼り付け用_補助事業情報(事業者8)'!N16,'⓪貼り付け用_補助事業情報(事業者9)'!N16,'⓪貼り付け用_補助事業情報(事業者10)'!N16)</f>
        <v>0</v>
      </c>
      <c r="O16" s="623">
        <f ca="1">SUM('⓪貼り付け用_補助事業情報'!O16,'⓪貼り付け用_補助事業情報(事業者2)'!O16,'⓪貼り付け用_補助事業情報(事業者3)'!O16,'⓪貼り付け用_補助事業情報(事業者4)'!O16,'⓪貼り付け用_補助事業情報(事業者5)'!O16,'⓪貼り付け用_補助事業情報(事業者6)'!O16,'⓪貼り付け用_補助事業情報(事業者7)'!O16,'⓪貼り付け用_補助事業情報(事業者8)'!O16,'⓪貼り付け用_補助事業情報(事業者9)'!O16,'⓪貼り付け用_補助事業情報(事業者10)'!O16)</f>
        <v>0</v>
      </c>
      <c r="P16" s="623">
        <f ca="1">SUM('⓪貼り付け用_補助事業情報'!P16,'⓪貼り付け用_補助事業情報(事業者2)'!P16,'⓪貼り付け用_補助事業情報(事業者3)'!P16,'⓪貼り付け用_補助事業情報(事業者4)'!P16,'⓪貼り付け用_補助事業情報(事業者5)'!P16,'⓪貼り付け用_補助事業情報(事業者6)'!P16,'⓪貼り付け用_補助事業情報(事業者7)'!P16,'⓪貼り付け用_補助事業情報(事業者8)'!P16,'⓪貼り付け用_補助事業情報(事業者9)'!P16,'⓪貼り付け用_補助事業情報(事業者10)'!P16)</f>
        <v>0</v>
      </c>
      <c r="Q16" s="623">
        <f ca="1">SUM('⓪貼り付け用_補助事業情報'!Q16,'⓪貼り付け用_補助事業情報(事業者2)'!Q16,'⓪貼り付け用_補助事業情報(事業者3)'!Q16,'⓪貼り付け用_補助事業情報(事業者4)'!Q16,'⓪貼り付け用_補助事業情報(事業者5)'!Q16,'⓪貼り付け用_補助事業情報(事業者6)'!Q16,'⓪貼り付け用_補助事業情報(事業者7)'!Q16,'⓪貼り付け用_補助事業情報(事業者8)'!Q16,'⓪貼り付け用_補助事業情報(事業者9)'!Q16,'⓪貼り付け用_補助事業情報(事業者10)'!Q16)</f>
        <v>0</v>
      </c>
      <c r="R16" s="630">
        <f ca="1">SUM('⓪貼り付け用_補助事業情報'!R16,'⓪貼り付け用_補助事業情報(事業者2)'!R16,'⓪貼り付け用_補助事業情報(事業者3)'!R16,'⓪貼り付け用_補助事業情報(事業者4)'!R16,'⓪貼り付け用_補助事業情報(事業者5)'!R16,'⓪貼り付け用_補助事業情報(事業者6)'!R16,'⓪貼り付け用_補助事業情報(事業者7)'!R16,'⓪貼り付け用_補助事業情報(事業者8)'!R16,'⓪貼り付け用_補助事業情報(事業者9)'!R16,'⓪貼り付け用_補助事業情報(事業者10)'!R16)</f>
        <v>0</v>
      </c>
    </row>
    <row r="17" spans="3:18" ht="25.4" customHeight="1" x14ac:dyDescent="0.45">
      <c r="C17" s="243"/>
      <c r="D17" s="245"/>
      <c r="E17" s="246" t="s">
        <v>1322</v>
      </c>
      <c r="F17" s="246"/>
      <c r="G17" s="629">
        <f ca="1">SUM('⓪貼り付け用_補助事業情報'!G17,'⓪貼り付け用_補助事業情報(事業者2)'!G17,'⓪貼り付け用_補助事業情報(事業者3)'!G17,'⓪貼り付け用_補助事業情報(事業者4)'!G17,'⓪貼り付け用_補助事業情報(事業者5)'!G17,'⓪貼り付け用_補助事業情報(事業者6)'!G17,'⓪貼り付け用_補助事業情報(事業者7)'!G17,'⓪貼り付け用_補助事業情報(事業者8)'!G17,'⓪貼り付け用_補助事業情報(事業者9)'!G17,'⓪貼り付け用_補助事業情報(事業者10)'!G17)</f>
        <v>0</v>
      </c>
      <c r="H17" s="623">
        <f ca="1">SUM('⓪貼り付け用_補助事業情報'!H17,'⓪貼り付け用_補助事業情報(事業者2)'!H17,'⓪貼り付け用_補助事業情報(事業者3)'!H17,'⓪貼り付け用_補助事業情報(事業者4)'!H17,'⓪貼り付け用_補助事業情報(事業者5)'!H17,'⓪貼り付け用_補助事業情報(事業者6)'!H17,'⓪貼り付け用_補助事業情報(事業者7)'!H17,'⓪貼り付け用_補助事業情報(事業者8)'!H17,'⓪貼り付け用_補助事業情報(事業者9)'!H17,'⓪貼り付け用_補助事業情報(事業者10)'!H17)</f>
        <v>0</v>
      </c>
      <c r="I17" s="623">
        <f ca="1">SUM('⓪貼り付け用_補助事業情報'!I17,'⓪貼り付け用_補助事業情報(事業者2)'!I17,'⓪貼り付け用_補助事業情報(事業者3)'!I17,'⓪貼り付け用_補助事業情報(事業者4)'!I17,'⓪貼り付け用_補助事業情報(事業者5)'!I17,'⓪貼り付け用_補助事業情報(事業者6)'!I17,'⓪貼り付け用_補助事業情報(事業者7)'!I17,'⓪貼り付け用_補助事業情報(事業者8)'!I17,'⓪貼り付け用_補助事業情報(事業者9)'!I17,'⓪貼り付け用_補助事業情報(事業者10)'!I17)</f>
        <v>0</v>
      </c>
      <c r="J17" s="623">
        <f ca="1">SUM('⓪貼り付け用_補助事業情報'!J17,'⓪貼り付け用_補助事業情報(事業者2)'!J17,'⓪貼り付け用_補助事業情報(事業者3)'!J17,'⓪貼り付け用_補助事業情報(事業者4)'!J17,'⓪貼り付け用_補助事業情報(事業者5)'!J17,'⓪貼り付け用_補助事業情報(事業者6)'!J17,'⓪貼り付け用_補助事業情報(事業者7)'!J17,'⓪貼り付け用_補助事業情報(事業者8)'!J17,'⓪貼り付け用_補助事業情報(事業者9)'!J17,'⓪貼り付け用_補助事業情報(事業者10)'!J17)</f>
        <v>0</v>
      </c>
      <c r="K17" s="623">
        <f ca="1">SUM('⓪貼り付け用_補助事業情報'!K17,'⓪貼り付け用_補助事業情報(事業者2)'!K17,'⓪貼り付け用_補助事業情報(事業者3)'!K17,'⓪貼り付け用_補助事業情報(事業者4)'!K17,'⓪貼り付け用_補助事業情報(事業者5)'!K17,'⓪貼り付け用_補助事業情報(事業者6)'!K17,'⓪貼り付け用_補助事業情報(事業者7)'!K17,'⓪貼り付け用_補助事業情報(事業者8)'!K17,'⓪貼り付け用_補助事業情報(事業者9)'!K17,'⓪貼り付け用_補助事業情報(事業者10)'!K17)</f>
        <v>0</v>
      </c>
      <c r="L17" s="623">
        <f ca="1">SUM('⓪貼り付け用_補助事業情報'!L17,'⓪貼り付け用_補助事業情報(事業者2)'!L17,'⓪貼り付け用_補助事業情報(事業者3)'!L17,'⓪貼り付け用_補助事業情報(事業者4)'!L17,'⓪貼り付け用_補助事業情報(事業者5)'!L17,'⓪貼り付け用_補助事業情報(事業者6)'!L17,'⓪貼り付け用_補助事業情報(事業者7)'!L17,'⓪貼り付け用_補助事業情報(事業者8)'!L17,'⓪貼り付け用_補助事業情報(事業者9)'!L17,'⓪貼り付け用_補助事業情報(事業者10)'!L17)</f>
        <v>0</v>
      </c>
      <c r="M17" s="623">
        <f ca="1">SUM('⓪貼り付け用_補助事業情報'!M17,'⓪貼り付け用_補助事業情報(事業者2)'!M17,'⓪貼り付け用_補助事業情報(事業者3)'!M17,'⓪貼り付け用_補助事業情報(事業者4)'!M17,'⓪貼り付け用_補助事業情報(事業者5)'!M17,'⓪貼り付け用_補助事業情報(事業者6)'!M17,'⓪貼り付け用_補助事業情報(事業者7)'!M17,'⓪貼り付け用_補助事業情報(事業者8)'!M17,'⓪貼り付け用_補助事業情報(事業者9)'!M17,'⓪貼り付け用_補助事業情報(事業者10)'!M17)</f>
        <v>0</v>
      </c>
      <c r="N17" s="623">
        <f ca="1">SUM('⓪貼り付け用_補助事業情報'!N17,'⓪貼り付け用_補助事業情報(事業者2)'!N17,'⓪貼り付け用_補助事業情報(事業者3)'!N17,'⓪貼り付け用_補助事業情報(事業者4)'!N17,'⓪貼り付け用_補助事業情報(事業者5)'!N17,'⓪貼り付け用_補助事業情報(事業者6)'!N17,'⓪貼り付け用_補助事業情報(事業者7)'!N17,'⓪貼り付け用_補助事業情報(事業者8)'!N17,'⓪貼り付け用_補助事業情報(事業者9)'!N17,'⓪貼り付け用_補助事業情報(事業者10)'!N17)</f>
        <v>0</v>
      </c>
      <c r="O17" s="623">
        <f ca="1">SUM('⓪貼り付け用_補助事業情報'!O17,'⓪貼り付け用_補助事業情報(事業者2)'!O17,'⓪貼り付け用_補助事業情報(事業者3)'!O17,'⓪貼り付け用_補助事業情報(事業者4)'!O17,'⓪貼り付け用_補助事業情報(事業者5)'!O17,'⓪貼り付け用_補助事業情報(事業者6)'!O17,'⓪貼り付け用_補助事業情報(事業者7)'!O17,'⓪貼り付け用_補助事業情報(事業者8)'!O17,'⓪貼り付け用_補助事業情報(事業者9)'!O17,'⓪貼り付け用_補助事業情報(事業者10)'!O17)</f>
        <v>0</v>
      </c>
      <c r="P17" s="623">
        <f ca="1">SUM('⓪貼り付け用_補助事業情報'!P17,'⓪貼り付け用_補助事業情報(事業者2)'!P17,'⓪貼り付け用_補助事業情報(事業者3)'!P17,'⓪貼り付け用_補助事業情報(事業者4)'!P17,'⓪貼り付け用_補助事業情報(事業者5)'!P17,'⓪貼り付け用_補助事業情報(事業者6)'!P17,'⓪貼り付け用_補助事業情報(事業者7)'!P17,'⓪貼り付け用_補助事業情報(事業者8)'!P17,'⓪貼り付け用_補助事業情報(事業者9)'!P17,'⓪貼り付け用_補助事業情報(事業者10)'!P17)</f>
        <v>0</v>
      </c>
      <c r="Q17" s="623">
        <f ca="1">SUM('⓪貼り付け用_補助事業情報'!Q17,'⓪貼り付け用_補助事業情報(事業者2)'!Q17,'⓪貼り付け用_補助事業情報(事業者3)'!Q17,'⓪貼り付け用_補助事業情報(事業者4)'!Q17,'⓪貼り付け用_補助事業情報(事業者5)'!Q17,'⓪貼り付け用_補助事業情報(事業者6)'!Q17,'⓪貼り付け用_補助事業情報(事業者7)'!Q17,'⓪貼り付け用_補助事業情報(事業者8)'!Q17,'⓪貼り付け用_補助事業情報(事業者9)'!Q17,'⓪貼り付け用_補助事業情報(事業者10)'!Q17)</f>
        <v>0</v>
      </c>
      <c r="R17" s="630">
        <f ca="1">SUM('⓪貼り付け用_補助事業情報'!R17,'⓪貼り付け用_補助事業情報(事業者2)'!R17,'⓪貼り付け用_補助事業情報(事業者3)'!R17,'⓪貼り付け用_補助事業情報(事業者4)'!R17,'⓪貼り付け用_補助事業情報(事業者5)'!R17,'⓪貼り付け用_補助事業情報(事業者6)'!R17,'⓪貼り付け用_補助事業情報(事業者7)'!R17,'⓪貼り付け用_補助事業情報(事業者8)'!R17,'⓪貼り付け用_補助事業情報(事業者9)'!R17,'⓪貼り付け用_補助事業情報(事業者10)'!R17)</f>
        <v>0</v>
      </c>
    </row>
    <row r="18" spans="3:18" ht="25.4" customHeight="1" x14ac:dyDescent="0.45">
      <c r="C18" s="243"/>
      <c r="D18" s="245" t="s">
        <v>1407</v>
      </c>
      <c r="E18" s="245"/>
      <c r="F18" s="245"/>
      <c r="G18" s="629">
        <f ca="1">SUM('⓪貼り付け用_補助事業情報'!G18,'⓪貼り付け用_補助事業情報(事業者2)'!G18,'⓪貼り付け用_補助事業情報(事業者3)'!G18,'⓪貼り付け用_補助事業情報(事業者4)'!G18,'⓪貼り付け用_補助事業情報(事業者5)'!G18,'⓪貼り付け用_補助事業情報(事業者6)'!G18,'⓪貼り付け用_補助事業情報(事業者7)'!G18,'⓪貼り付け用_補助事業情報(事業者8)'!G18,'⓪貼り付け用_補助事業情報(事業者9)'!G18,'⓪貼り付け用_補助事業情報(事業者10)'!G18)</f>
        <v>0</v>
      </c>
      <c r="H18" s="623">
        <f ca="1">SUM('⓪貼り付け用_補助事業情報'!H18,'⓪貼り付け用_補助事業情報(事業者2)'!H18,'⓪貼り付け用_補助事業情報(事業者3)'!H18,'⓪貼り付け用_補助事業情報(事業者4)'!H18,'⓪貼り付け用_補助事業情報(事業者5)'!H18,'⓪貼り付け用_補助事業情報(事業者6)'!H18,'⓪貼り付け用_補助事業情報(事業者7)'!H18,'⓪貼り付け用_補助事業情報(事業者8)'!H18,'⓪貼り付け用_補助事業情報(事業者9)'!H18,'⓪貼り付け用_補助事業情報(事業者10)'!H18)</f>
        <v>0</v>
      </c>
      <c r="I18" s="623">
        <f ca="1">SUM('⓪貼り付け用_補助事業情報'!I18,'⓪貼り付け用_補助事業情報(事業者2)'!I18,'⓪貼り付け用_補助事業情報(事業者3)'!I18,'⓪貼り付け用_補助事業情報(事業者4)'!I18,'⓪貼り付け用_補助事業情報(事業者5)'!I18,'⓪貼り付け用_補助事業情報(事業者6)'!I18,'⓪貼り付け用_補助事業情報(事業者7)'!I18,'⓪貼り付け用_補助事業情報(事業者8)'!I18,'⓪貼り付け用_補助事業情報(事業者9)'!I18,'⓪貼り付け用_補助事業情報(事業者10)'!I18)</f>
        <v>0</v>
      </c>
      <c r="J18" s="623">
        <f ca="1">SUM('⓪貼り付け用_補助事業情報'!J18,'⓪貼り付け用_補助事業情報(事業者2)'!J18,'⓪貼り付け用_補助事業情報(事業者3)'!J18,'⓪貼り付け用_補助事業情報(事業者4)'!J18,'⓪貼り付け用_補助事業情報(事業者5)'!J18,'⓪貼り付け用_補助事業情報(事業者6)'!J18,'⓪貼り付け用_補助事業情報(事業者7)'!J18,'⓪貼り付け用_補助事業情報(事業者8)'!J18,'⓪貼り付け用_補助事業情報(事業者9)'!J18,'⓪貼り付け用_補助事業情報(事業者10)'!J18)</f>
        <v>0</v>
      </c>
      <c r="K18" s="623">
        <f ca="1">SUM('⓪貼り付け用_補助事業情報'!K18,'⓪貼り付け用_補助事業情報(事業者2)'!K18,'⓪貼り付け用_補助事業情報(事業者3)'!K18,'⓪貼り付け用_補助事業情報(事業者4)'!K18,'⓪貼り付け用_補助事業情報(事業者5)'!K18,'⓪貼り付け用_補助事業情報(事業者6)'!K18,'⓪貼り付け用_補助事業情報(事業者7)'!K18,'⓪貼り付け用_補助事業情報(事業者8)'!K18,'⓪貼り付け用_補助事業情報(事業者9)'!K18,'⓪貼り付け用_補助事業情報(事業者10)'!K18)</f>
        <v>0</v>
      </c>
      <c r="L18" s="623">
        <f ca="1">SUM('⓪貼り付け用_補助事業情報'!L18,'⓪貼り付け用_補助事業情報(事業者2)'!L18,'⓪貼り付け用_補助事業情報(事業者3)'!L18,'⓪貼り付け用_補助事業情報(事業者4)'!L18,'⓪貼り付け用_補助事業情報(事業者5)'!L18,'⓪貼り付け用_補助事業情報(事業者6)'!L18,'⓪貼り付け用_補助事業情報(事業者7)'!L18,'⓪貼り付け用_補助事業情報(事業者8)'!L18,'⓪貼り付け用_補助事業情報(事業者9)'!L18,'⓪貼り付け用_補助事業情報(事業者10)'!L18)</f>
        <v>0</v>
      </c>
      <c r="M18" s="623">
        <f ca="1">SUM('⓪貼り付け用_補助事業情報'!M18,'⓪貼り付け用_補助事業情報(事業者2)'!M18,'⓪貼り付け用_補助事業情報(事業者3)'!M18,'⓪貼り付け用_補助事業情報(事業者4)'!M18,'⓪貼り付け用_補助事業情報(事業者5)'!M18,'⓪貼り付け用_補助事業情報(事業者6)'!M18,'⓪貼り付け用_補助事業情報(事業者7)'!M18,'⓪貼り付け用_補助事業情報(事業者8)'!M18,'⓪貼り付け用_補助事業情報(事業者9)'!M18,'⓪貼り付け用_補助事業情報(事業者10)'!M18)</f>
        <v>0</v>
      </c>
      <c r="N18" s="623">
        <f ca="1">SUM('⓪貼り付け用_補助事業情報'!N18,'⓪貼り付け用_補助事業情報(事業者2)'!N18,'⓪貼り付け用_補助事業情報(事業者3)'!N18,'⓪貼り付け用_補助事業情報(事業者4)'!N18,'⓪貼り付け用_補助事業情報(事業者5)'!N18,'⓪貼り付け用_補助事業情報(事業者6)'!N18,'⓪貼り付け用_補助事業情報(事業者7)'!N18,'⓪貼り付け用_補助事業情報(事業者8)'!N18,'⓪貼り付け用_補助事業情報(事業者9)'!N18,'⓪貼り付け用_補助事業情報(事業者10)'!N18)</f>
        <v>0</v>
      </c>
      <c r="O18" s="623">
        <f ca="1">SUM('⓪貼り付け用_補助事業情報'!O18,'⓪貼り付け用_補助事業情報(事業者2)'!O18,'⓪貼り付け用_補助事業情報(事業者3)'!O18,'⓪貼り付け用_補助事業情報(事業者4)'!O18,'⓪貼り付け用_補助事業情報(事業者5)'!O18,'⓪貼り付け用_補助事業情報(事業者6)'!O18,'⓪貼り付け用_補助事業情報(事業者7)'!O18,'⓪貼り付け用_補助事業情報(事業者8)'!O18,'⓪貼り付け用_補助事業情報(事業者9)'!O18,'⓪貼り付け用_補助事業情報(事業者10)'!O18)</f>
        <v>0</v>
      </c>
      <c r="P18" s="623">
        <f ca="1">SUM('⓪貼り付け用_補助事業情報'!P18,'⓪貼り付け用_補助事業情報(事業者2)'!P18,'⓪貼り付け用_補助事業情報(事業者3)'!P18,'⓪貼り付け用_補助事業情報(事業者4)'!P18,'⓪貼り付け用_補助事業情報(事業者5)'!P18,'⓪貼り付け用_補助事業情報(事業者6)'!P18,'⓪貼り付け用_補助事業情報(事業者7)'!P18,'⓪貼り付け用_補助事業情報(事業者8)'!P18,'⓪貼り付け用_補助事業情報(事業者9)'!P18,'⓪貼り付け用_補助事業情報(事業者10)'!P18)</f>
        <v>0</v>
      </c>
      <c r="Q18" s="623">
        <f ca="1">SUM('⓪貼り付け用_補助事業情報'!Q18,'⓪貼り付け用_補助事業情報(事業者2)'!Q18,'⓪貼り付け用_補助事業情報(事業者3)'!Q18,'⓪貼り付け用_補助事業情報(事業者4)'!Q18,'⓪貼り付け用_補助事業情報(事業者5)'!Q18,'⓪貼り付け用_補助事業情報(事業者6)'!Q18,'⓪貼り付け用_補助事業情報(事業者7)'!Q18,'⓪貼り付け用_補助事業情報(事業者8)'!Q18,'⓪貼り付け用_補助事業情報(事業者9)'!Q18,'⓪貼り付け用_補助事業情報(事業者10)'!Q18)</f>
        <v>0</v>
      </c>
      <c r="R18" s="630">
        <f ca="1">SUM('⓪貼り付け用_補助事業情報'!R18,'⓪貼り付け用_補助事業情報(事業者2)'!R18,'⓪貼り付け用_補助事業情報(事業者3)'!R18,'⓪貼り付け用_補助事業情報(事業者4)'!R18,'⓪貼り付け用_補助事業情報(事業者5)'!R18,'⓪貼り付け用_補助事業情報(事業者6)'!R18,'⓪貼り付け用_補助事業情報(事業者7)'!R18,'⓪貼り付け用_補助事業情報(事業者8)'!R18,'⓪貼り付け用_補助事業情報(事業者9)'!R18,'⓪貼り付け用_補助事業情報(事業者10)'!R18)</f>
        <v>0</v>
      </c>
    </row>
    <row r="19" spans="3:18" ht="25.4" customHeight="1" x14ac:dyDescent="0.45">
      <c r="C19" s="243"/>
      <c r="D19" s="245"/>
      <c r="E19" s="246" t="s">
        <v>1408</v>
      </c>
      <c r="F19" s="246"/>
      <c r="G19" s="629">
        <f ca="1">SUM('⓪貼り付け用_補助事業情報'!G19,'⓪貼り付け用_補助事業情報(事業者2)'!G19,'⓪貼り付け用_補助事業情報(事業者3)'!G19,'⓪貼り付け用_補助事業情報(事業者4)'!G19,'⓪貼り付け用_補助事業情報(事業者5)'!G19,'⓪貼り付け用_補助事業情報(事業者6)'!G19,'⓪貼り付け用_補助事業情報(事業者7)'!G19,'⓪貼り付け用_補助事業情報(事業者8)'!G19,'⓪貼り付け用_補助事業情報(事業者9)'!G19,'⓪貼り付け用_補助事業情報(事業者10)'!G19)</f>
        <v>0</v>
      </c>
      <c r="H19" s="623">
        <f ca="1">SUM('⓪貼り付け用_補助事業情報'!H19,'⓪貼り付け用_補助事業情報(事業者2)'!H19,'⓪貼り付け用_補助事業情報(事業者3)'!H19,'⓪貼り付け用_補助事業情報(事業者4)'!H19,'⓪貼り付け用_補助事業情報(事業者5)'!H19,'⓪貼り付け用_補助事業情報(事業者6)'!H19,'⓪貼り付け用_補助事業情報(事業者7)'!H19,'⓪貼り付け用_補助事業情報(事業者8)'!H19,'⓪貼り付け用_補助事業情報(事業者9)'!H19,'⓪貼り付け用_補助事業情報(事業者10)'!H19)</f>
        <v>0</v>
      </c>
      <c r="I19" s="623">
        <f ca="1">SUM('⓪貼り付け用_補助事業情報'!I19,'⓪貼り付け用_補助事業情報(事業者2)'!I19,'⓪貼り付け用_補助事業情報(事業者3)'!I19,'⓪貼り付け用_補助事業情報(事業者4)'!I19,'⓪貼り付け用_補助事業情報(事業者5)'!I19,'⓪貼り付け用_補助事業情報(事業者6)'!I19,'⓪貼り付け用_補助事業情報(事業者7)'!I19,'⓪貼り付け用_補助事業情報(事業者8)'!I19,'⓪貼り付け用_補助事業情報(事業者9)'!I19,'⓪貼り付け用_補助事業情報(事業者10)'!I19)</f>
        <v>0</v>
      </c>
      <c r="J19" s="623">
        <f ca="1">SUM('⓪貼り付け用_補助事業情報'!J19,'⓪貼り付け用_補助事業情報(事業者2)'!J19,'⓪貼り付け用_補助事業情報(事業者3)'!J19,'⓪貼り付け用_補助事業情報(事業者4)'!J19,'⓪貼り付け用_補助事業情報(事業者5)'!J19,'⓪貼り付け用_補助事業情報(事業者6)'!J19,'⓪貼り付け用_補助事業情報(事業者7)'!J19,'⓪貼り付け用_補助事業情報(事業者8)'!J19,'⓪貼り付け用_補助事業情報(事業者9)'!J19,'⓪貼り付け用_補助事業情報(事業者10)'!J19)</f>
        <v>0</v>
      </c>
      <c r="K19" s="623">
        <f ca="1">SUM('⓪貼り付け用_補助事業情報'!K19,'⓪貼り付け用_補助事業情報(事業者2)'!K19,'⓪貼り付け用_補助事業情報(事業者3)'!K19,'⓪貼り付け用_補助事業情報(事業者4)'!K19,'⓪貼り付け用_補助事業情報(事業者5)'!K19,'⓪貼り付け用_補助事業情報(事業者6)'!K19,'⓪貼り付け用_補助事業情報(事業者7)'!K19,'⓪貼り付け用_補助事業情報(事業者8)'!K19,'⓪貼り付け用_補助事業情報(事業者9)'!K19,'⓪貼り付け用_補助事業情報(事業者10)'!K19)</f>
        <v>0</v>
      </c>
      <c r="L19" s="623">
        <f ca="1">SUM('⓪貼り付け用_補助事業情報'!L19,'⓪貼り付け用_補助事業情報(事業者2)'!L19,'⓪貼り付け用_補助事業情報(事業者3)'!L19,'⓪貼り付け用_補助事業情報(事業者4)'!L19,'⓪貼り付け用_補助事業情報(事業者5)'!L19,'⓪貼り付け用_補助事業情報(事業者6)'!L19,'⓪貼り付け用_補助事業情報(事業者7)'!L19,'⓪貼り付け用_補助事業情報(事業者8)'!L19,'⓪貼り付け用_補助事業情報(事業者9)'!L19,'⓪貼り付け用_補助事業情報(事業者10)'!L19)</f>
        <v>0</v>
      </c>
      <c r="M19" s="623">
        <f ca="1">SUM('⓪貼り付け用_補助事業情報'!M19,'⓪貼り付け用_補助事業情報(事業者2)'!M19,'⓪貼り付け用_補助事業情報(事業者3)'!M19,'⓪貼り付け用_補助事業情報(事業者4)'!M19,'⓪貼り付け用_補助事業情報(事業者5)'!M19,'⓪貼り付け用_補助事業情報(事業者6)'!M19,'⓪貼り付け用_補助事業情報(事業者7)'!M19,'⓪貼り付け用_補助事業情報(事業者8)'!M19,'⓪貼り付け用_補助事業情報(事業者9)'!M19,'⓪貼り付け用_補助事業情報(事業者10)'!M19)</f>
        <v>0</v>
      </c>
      <c r="N19" s="623">
        <f ca="1">SUM('⓪貼り付け用_補助事業情報'!N19,'⓪貼り付け用_補助事業情報(事業者2)'!N19,'⓪貼り付け用_補助事業情報(事業者3)'!N19,'⓪貼り付け用_補助事業情報(事業者4)'!N19,'⓪貼り付け用_補助事業情報(事業者5)'!N19,'⓪貼り付け用_補助事業情報(事業者6)'!N19,'⓪貼り付け用_補助事業情報(事業者7)'!N19,'⓪貼り付け用_補助事業情報(事業者8)'!N19,'⓪貼り付け用_補助事業情報(事業者9)'!N19,'⓪貼り付け用_補助事業情報(事業者10)'!N19)</f>
        <v>0</v>
      </c>
      <c r="O19" s="623">
        <f ca="1">SUM('⓪貼り付け用_補助事業情報'!O19,'⓪貼り付け用_補助事業情報(事業者2)'!O19,'⓪貼り付け用_補助事業情報(事業者3)'!O19,'⓪貼り付け用_補助事業情報(事業者4)'!O19,'⓪貼り付け用_補助事業情報(事業者5)'!O19,'⓪貼り付け用_補助事業情報(事業者6)'!O19,'⓪貼り付け用_補助事業情報(事業者7)'!O19,'⓪貼り付け用_補助事業情報(事業者8)'!O19,'⓪貼り付け用_補助事業情報(事業者9)'!O19,'⓪貼り付け用_補助事業情報(事業者10)'!O19)</f>
        <v>0</v>
      </c>
      <c r="P19" s="623">
        <f ca="1">SUM('⓪貼り付け用_補助事業情報'!P19,'⓪貼り付け用_補助事業情報(事業者2)'!P19,'⓪貼り付け用_補助事業情報(事業者3)'!P19,'⓪貼り付け用_補助事業情報(事業者4)'!P19,'⓪貼り付け用_補助事業情報(事業者5)'!P19,'⓪貼り付け用_補助事業情報(事業者6)'!P19,'⓪貼り付け用_補助事業情報(事業者7)'!P19,'⓪貼り付け用_補助事業情報(事業者8)'!P19,'⓪貼り付け用_補助事業情報(事業者9)'!P19,'⓪貼り付け用_補助事業情報(事業者10)'!P19)</f>
        <v>0</v>
      </c>
      <c r="Q19" s="623">
        <f ca="1">SUM('⓪貼り付け用_補助事業情報'!Q19,'⓪貼り付け用_補助事業情報(事業者2)'!Q19,'⓪貼り付け用_補助事業情報(事業者3)'!Q19,'⓪貼り付け用_補助事業情報(事業者4)'!Q19,'⓪貼り付け用_補助事業情報(事業者5)'!Q19,'⓪貼り付け用_補助事業情報(事業者6)'!Q19,'⓪貼り付け用_補助事業情報(事業者7)'!Q19,'⓪貼り付け用_補助事業情報(事業者8)'!Q19,'⓪貼り付け用_補助事業情報(事業者9)'!Q19,'⓪貼り付け用_補助事業情報(事業者10)'!Q19)</f>
        <v>0</v>
      </c>
      <c r="R19" s="630">
        <f ca="1">SUM('⓪貼り付け用_補助事業情報'!R19,'⓪貼り付け用_補助事業情報(事業者2)'!R19,'⓪貼り付け用_補助事業情報(事業者3)'!R19,'⓪貼り付け用_補助事業情報(事業者4)'!R19,'⓪貼り付け用_補助事業情報(事業者5)'!R19,'⓪貼り付け用_補助事業情報(事業者6)'!R19,'⓪貼り付け用_補助事業情報(事業者7)'!R19,'⓪貼り付け用_補助事業情報(事業者8)'!R19,'⓪貼り付け用_補助事業情報(事業者9)'!R19,'⓪貼り付け用_補助事業情報(事業者10)'!R19)</f>
        <v>0</v>
      </c>
    </row>
    <row r="20" spans="3:18" ht="25.4" customHeight="1" x14ac:dyDescent="0.45">
      <c r="C20" s="243"/>
      <c r="D20" s="245"/>
      <c r="E20" s="246" t="s">
        <v>1409</v>
      </c>
      <c r="F20" s="246"/>
      <c r="G20" s="629">
        <f ca="1">SUM('⓪貼り付け用_補助事業情報'!G20,'⓪貼り付け用_補助事業情報(事業者2)'!G20,'⓪貼り付け用_補助事業情報(事業者3)'!G20,'⓪貼り付け用_補助事業情報(事業者4)'!G20,'⓪貼り付け用_補助事業情報(事業者5)'!G20,'⓪貼り付け用_補助事業情報(事業者6)'!G20,'⓪貼り付け用_補助事業情報(事業者7)'!G20,'⓪貼り付け用_補助事業情報(事業者8)'!G20,'⓪貼り付け用_補助事業情報(事業者9)'!G20,'⓪貼り付け用_補助事業情報(事業者10)'!G20)</f>
        <v>0</v>
      </c>
      <c r="H20" s="623">
        <f ca="1">SUM('⓪貼り付け用_補助事業情報'!H20,'⓪貼り付け用_補助事業情報(事業者2)'!H20,'⓪貼り付け用_補助事業情報(事業者3)'!H20,'⓪貼り付け用_補助事業情報(事業者4)'!H20,'⓪貼り付け用_補助事業情報(事業者5)'!H20,'⓪貼り付け用_補助事業情報(事業者6)'!H20,'⓪貼り付け用_補助事業情報(事業者7)'!H20,'⓪貼り付け用_補助事業情報(事業者8)'!H20,'⓪貼り付け用_補助事業情報(事業者9)'!H20,'⓪貼り付け用_補助事業情報(事業者10)'!H20)</f>
        <v>0</v>
      </c>
      <c r="I20" s="623">
        <f ca="1">SUM('⓪貼り付け用_補助事業情報'!I20,'⓪貼り付け用_補助事業情報(事業者2)'!I20,'⓪貼り付け用_補助事業情報(事業者3)'!I20,'⓪貼り付け用_補助事業情報(事業者4)'!I20,'⓪貼り付け用_補助事業情報(事業者5)'!I20,'⓪貼り付け用_補助事業情報(事業者6)'!I20,'⓪貼り付け用_補助事業情報(事業者7)'!I20,'⓪貼り付け用_補助事業情報(事業者8)'!I20,'⓪貼り付け用_補助事業情報(事業者9)'!I20,'⓪貼り付け用_補助事業情報(事業者10)'!I20)</f>
        <v>0</v>
      </c>
      <c r="J20" s="623">
        <f ca="1">SUM('⓪貼り付け用_補助事業情報'!J20,'⓪貼り付け用_補助事業情報(事業者2)'!J20,'⓪貼り付け用_補助事業情報(事業者3)'!J20,'⓪貼り付け用_補助事業情報(事業者4)'!J20,'⓪貼り付け用_補助事業情報(事業者5)'!J20,'⓪貼り付け用_補助事業情報(事業者6)'!J20,'⓪貼り付け用_補助事業情報(事業者7)'!J20,'⓪貼り付け用_補助事業情報(事業者8)'!J20,'⓪貼り付け用_補助事業情報(事業者9)'!J20,'⓪貼り付け用_補助事業情報(事業者10)'!J20)</f>
        <v>0</v>
      </c>
      <c r="K20" s="623">
        <f ca="1">SUM('⓪貼り付け用_補助事業情報'!K20,'⓪貼り付け用_補助事業情報(事業者2)'!K20,'⓪貼り付け用_補助事業情報(事業者3)'!K20,'⓪貼り付け用_補助事業情報(事業者4)'!K20,'⓪貼り付け用_補助事業情報(事業者5)'!K20,'⓪貼り付け用_補助事業情報(事業者6)'!K20,'⓪貼り付け用_補助事業情報(事業者7)'!K20,'⓪貼り付け用_補助事業情報(事業者8)'!K20,'⓪貼り付け用_補助事業情報(事業者9)'!K20,'⓪貼り付け用_補助事業情報(事業者10)'!K20)</f>
        <v>0</v>
      </c>
      <c r="L20" s="623">
        <f ca="1">SUM('⓪貼り付け用_補助事業情報'!L20,'⓪貼り付け用_補助事業情報(事業者2)'!L20,'⓪貼り付け用_補助事業情報(事業者3)'!L20,'⓪貼り付け用_補助事業情報(事業者4)'!L20,'⓪貼り付け用_補助事業情報(事業者5)'!L20,'⓪貼り付け用_補助事業情報(事業者6)'!L20,'⓪貼り付け用_補助事業情報(事業者7)'!L20,'⓪貼り付け用_補助事業情報(事業者8)'!L20,'⓪貼り付け用_補助事業情報(事業者9)'!L20,'⓪貼り付け用_補助事業情報(事業者10)'!L20)</f>
        <v>0</v>
      </c>
      <c r="M20" s="623">
        <f ca="1">SUM('⓪貼り付け用_補助事業情報'!M20,'⓪貼り付け用_補助事業情報(事業者2)'!M20,'⓪貼り付け用_補助事業情報(事業者3)'!M20,'⓪貼り付け用_補助事業情報(事業者4)'!M20,'⓪貼り付け用_補助事業情報(事業者5)'!M20,'⓪貼り付け用_補助事業情報(事業者6)'!M20,'⓪貼り付け用_補助事業情報(事業者7)'!M20,'⓪貼り付け用_補助事業情報(事業者8)'!M20,'⓪貼り付け用_補助事業情報(事業者9)'!M20,'⓪貼り付け用_補助事業情報(事業者10)'!M20)</f>
        <v>0</v>
      </c>
      <c r="N20" s="623">
        <f ca="1">SUM('⓪貼り付け用_補助事業情報'!N20,'⓪貼り付け用_補助事業情報(事業者2)'!N20,'⓪貼り付け用_補助事業情報(事業者3)'!N20,'⓪貼り付け用_補助事業情報(事業者4)'!N20,'⓪貼り付け用_補助事業情報(事業者5)'!N20,'⓪貼り付け用_補助事業情報(事業者6)'!N20,'⓪貼り付け用_補助事業情報(事業者7)'!N20,'⓪貼り付け用_補助事業情報(事業者8)'!N20,'⓪貼り付け用_補助事業情報(事業者9)'!N20,'⓪貼り付け用_補助事業情報(事業者10)'!N20)</f>
        <v>0</v>
      </c>
      <c r="O20" s="623">
        <f ca="1">SUM('⓪貼り付け用_補助事業情報'!O20,'⓪貼り付け用_補助事業情報(事業者2)'!O20,'⓪貼り付け用_補助事業情報(事業者3)'!O20,'⓪貼り付け用_補助事業情報(事業者4)'!O20,'⓪貼り付け用_補助事業情報(事業者5)'!O20,'⓪貼り付け用_補助事業情報(事業者6)'!O20,'⓪貼り付け用_補助事業情報(事業者7)'!O20,'⓪貼り付け用_補助事業情報(事業者8)'!O20,'⓪貼り付け用_補助事業情報(事業者9)'!O20,'⓪貼り付け用_補助事業情報(事業者10)'!O20)</f>
        <v>0</v>
      </c>
      <c r="P20" s="623">
        <f ca="1">SUM('⓪貼り付け用_補助事業情報'!P20,'⓪貼り付け用_補助事業情報(事業者2)'!P20,'⓪貼り付け用_補助事業情報(事業者3)'!P20,'⓪貼り付け用_補助事業情報(事業者4)'!P20,'⓪貼り付け用_補助事業情報(事業者5)'!P20,'⓪貼り付け用_補助事業情報(事業者6)'!P20,'⓪貼り付け用_補助事業情報(事業者7)'!P20,'⓪貼り付け用_補助事業情報(事業者8)'!P20,'⓪貼り付け用_補助事業情報(事業者9)'!P20,'⓪貼り付け用_補助事業情報(事業者10)'!P20)</f>
        <v>0</v>
      </c>
      <c r="Q20" s="623">
        <f ca="1">SUM('⓪貼り付け用_補助事業情報'!Q20,'⓪貼り付け用_補助事業情報(事業者2)'!Q20,'⓪貼り付け用_補助事業情報(事業者3)'!Q20,'⓪貼り付け用_補助事業情報(事業者4)'!Q20,'⓪貼り付け用_補助事業情報(事業者5)'!Q20,'⓪貼り付け用_補助事業情報(事業者6)'!Q20,'⓪貼り付け用_補助事業情報(事業者7)'!Q20,'⓪貼り付け用_補助事業情報(事業者8)'!Q20,'⓪貼り付け用_補助事業情報(事業者9)'!Q20,'⓪貼り付け用_補助事業情報(事業者10)'!Q20)</f>
        <v>0</v>
      </c>
      <c r="R20" s="630">
        <f ca="1">SUM('⓪貼り付け用_補助事業情報'!R20,'⓪貼り付け用_補助事業情報(事業者2)'!R20,'⓪貼り付け用_補助事業情報(事業者3)'!R20,'⓪貼り付け用_補助事業情報(事業者4)'!R20,'⓪貼り付け用_補助事業情報(事業者5)'!R20,'⓪貼り付け用_補助事業情報(事業者6)'!R20,'⓪貼り付け用_補助事業情報(事業者7)'!R20,'⓪貼り付け用_補助事業情報(事業者8)'!R20,'⓪貼り付け用_補助事業情報(事業者9)'!R20,'⓪貼り付け用_補助事業情報(事業者10)'!R20)</f>
        <v>0</v>
      </c>
    </row>
    <row r="21" spans="3:18" ht="25.4" customHeight="1" x14ac:dyDescent="0.45">
      <c r="C21" s="243"/>
      <c r="D21" s="245" t="s">
        <v>1317</v>
      </c>
      <c r="E21" s="245"/>
      <c r="F21" s="245"/>
      <c r="G21" s="629">
        <f ca="1">SUM('⓪貼り付け用_補助事業情報'!G21,'⓪貼り付け用_補助事業情報(事業者2)'!G21,'⓪貼り付け用_補助事業情報(事業者3)'!G21,'⓪貼り付け用_補助事業情報(事業者4)'!G21,'⓪貼り付け用_補助事業情報(事業者5)'!G21,'⓪貼り付け用_補助事業情報(事業者6)'!G21,'⓪貼り付け用_補助事業情報(事業者7)'!G21,'⓪貼り付け用_補助事業情報(事業者8)'!G21,'⓪貼り付け用_補助事業情報(事業者9)'!G21,'⓪貼り付け用_補助事業情報(事業者10)'!G21)</f>
        <v>0</v>
      </c>
      <c r="H21" s="623">
        <f ca="1">SUM('⓪貼り付け用_補助事業情報'!H21,'⓪貼り付け用_補助事業情報(事業者2)'!H21,'⓪貼り付け用_補助事業情報(事業者3)'!H21,'⓪貼り付け用_補助事業情報(事業者4)'!H21,'⓪貼り付け用_補助事業情報(事業者5)'!H21,'⓪貼り付け用_補助事業情報(事業者6)'!H21,'⓪貼り付け用_補助事業情報(事業者7)'!H21,'⓪貼り付け用_補助事業情報(事業者8)'!H21,'⓪貼り付け用_補助事業情報(事業者9)'!H21,'⓪貼り付け用_補助事業情報(事業者10)'!H21)</f>
        <v>0</v>
      </c>
      <c r="I21" s="623">
        <f ca="1">SUM('⓪貼り付け用_補助事業情報'!I21,'⓪貼り付け用_補助事業情報(事業者2)'!I21,'⓪貼り付け用_補助事業情報(事業者3)'!I21,'⓪貼り付け用_補助事業情報(事業者4)'!I21,'⓪貼り付け用_補助事業情報(事業者5)'!I21,'⓪貼り付け用_補助事業情報(事業者6)'!I21,'⓪貼り付け用_補助事業情報(事業者7)'!I21,'⓪貼り付け用_補助事業情報(事業者8)'!I21,'⓪貼り付け用_補助事業情報(事業者9)'!I21,'⓪貼り付け用_補助事業情報(事業者10)'!I21)</f>
        <v>0</v>
      </c>
      <c r="J21" s="623">
        <f ca="1">SUM('⓪貼り付け用_補助事業情報'!J21,'⓪貼り付け用_補助事業情報(事業者2)'!J21,'⓪貼り付け用_補助事業情報(事業者3)'!J21,'⓪貼り付け用_補助事業情報(事業者4)'!J21,'⓪貼り付け用_補助事業情報(事業者5)'!J21,'⓪貼り付け用_補助事業情報(事業者6)'!J21,'⓪貼り付け用_補助事業情報(事業者7)'!J21,'⓪貼り付け用_補助事業情報(事業者8)'!J21,'⓪貼り付け用_補助事業情報(事業者9)'!J21,'⓪貼り付け用_補助事業情報(事業者10)'!J21)</f>
        <v>0</v>
      </c>
      <c r="K21" s="623">
        <f ca="1">SUM('⓪貼り付け用_補助事業情報'!K21,'⓪貼り付け用_補助事業情報(事業者2)'!K21,'⓪貼り付け用_補助事業情報(事業者3)'!K21,'⓪貼り付け用_補助事業情報(事業者4)'!K21,'⓪貼り付け用_補助事業情報(事業者5)'!K21,'⓪貼り付け用_補助事業情報(事業者6)'!K21,'⓪貼り付け用_補助事業情報(事業者7)'!K21,'⓪貼り付け用_補助事業情報(事業者8)'!K21,'⓪貼り付け用_補助事業情報(事業者9)'!K21,'⓪貼り付け用_補助事業情報(事業者10)'!K21)</f>
        <v>0</v>
      </c>
      <c r="L21" s="623">
        <f ca="1">SUM('⓪貼り付け用_補助事業情報'!L21,'⓪貼り付け用_補助事業情報(事業者2)'!L21,'⓪貼り付け用_補助事業情報(事業者3)'!L21,'⓪貼り付け用_補助事業情報(事業者4)'!L21,'⓪貼り付け用_補助事業情報(事業者5)'!L21,'⓪貼り付け用_補助事業情報(事業者6)'!L21,'⓪貼り付け用_補助事業情報(事業者7)'!L21,'⓪貼り付け用_補助事業情報(事業者8)'!L21,'⓪貼り付け用_補助事業情報(事業者9)'!L21,'⓪貼り付け用_補助事業情報(事業者10)'!L21)</f>
        <v>0</v>
      </c>
      <c r="M21" s="623">
        <f ca="1">SUM('⓪貼り付け用_補助事業情報'!M21,'⓪貼り付け用_補助事業情報(事業者2)'!M21,'⓪貼り付け用_補助事業情報(事業者3)'!M21,'⓪貼り付け用_補助事業情報(事業者4)'!M21,'⓪貼り付け用_補助事業情報(事業者5)'!M21,'⓪貼り付け用_補助事業情報(事業者6)'!M21,'⓪貼り付け用_補助事業情報(事業者7)'!M21,'⓪貼り付け用_補助事業情報(事業者8)'!M21,'⓪貼り付け用_補助事業情報(事業者9)'!M21,'⓪貼り付け用_補助事業情報(事業者10)'!M21)</f>
        <v>0</v>
      </c>
      <c r="N21" s="623">
        <f ca="1">SUM('⓪貼り付け用_補助事業情報'!N21,'⓪貼り付け用_補助事業情報(事業者2)'!N21,'⓪貼り付け用_補助事業情報(事業者3)'!N21,'⓪貼り付け用_補助事業情報(事業者4)'!N21,'⓪貼り付け用_補助事業情報(事業者5)'!N21,'⓪貼り付け用_補助事業情報(事業者6)'!N21,'⓪貼り付け用_補助事業情報(事業者7)'!N21,'⓪貼り付け用_補助事業情報(事業者8)'!N21,'⓪貼り付け用_補助事業情報(事業者9)'!N21,'⓪貼り付け用_補助事業情報(事業者10)'!N21)</f>
        <v>0</v>
      </c>
      <c r="O21" s="623">
        <f ca="1">SUM('⓪貼り付け用_補助事業情報'!O21,'⓪貼り付け用_補助事業情報(事業者2)'!O21,'⓪貼り付け用_補助事業情報(事業者3)'!O21,'⓪貼り付け用_補助事業情報(事業者4)'!O21,'⓪貼り付け用_補助事業情報(事業者5)'!O21,'⓪貼り付け用_補助事業情報(事業者6)'!O21,'⓪貼り付け用_補助事業情報(事業者7)'!O21,'⓪貼り付け用_補助事業情報(事業者8)'!O21,'⓪貼り付け用_補助事業情報(事業者9)'!O21,'⓪貼り付け用_補助事業情報(事業者10)'!O21)</f>
        <v>0</v>
      </c>
      <c r="P21" s="623">
        <f ca="1">SUM('⓪貼り付け用_補助事業情報'!P21,'⓪貼り付け用_補助事業情報(事業者2)'!P21,'⓪貼り付け用_補助事業情報(事業者3)'!P21,'⓪貼り付け用_補助事業情報(事業者4)'!P21,'⓪貼り付け用_補助事業情報(事業者5)'!P21,'⓪貼り付け用_補助事業情報(事業者6)'!P21,'⓪貼り付け用_補助事業情報(事業者7)'!P21,'⓪貼り付け用_補助事業情報(事業者8)'!P21,'⓪貼り付け用_補助事業情報(事業者9)'!P21,'⓪貼り付け用_補助事業情報(事業者10)'!P21)</f>
        <v>0</v>
      </c>
      <c r="Q21" s="623">
        <f ca="1">SUM('⓪貼り付け用_補助事業情報'!Q21,'⓪貼り付け用_補助事業情報(事業者2)'!Q21,'⓪貼り付け用_補助事業情報(事業者3)'!Q21,'⓪貼り付け用_補助事業情報(事業者4)'!Q21,'⓪貼り付け用_補助事業情報(事業者5)'!Q21,'⓪貼り付け用_補助事業情報(事業者6)'!Q21,'⓪貼り付け用_補助事業情報(事業者7)'!Q21,'⓪貼り付け用_補助事業情報(事業者8)'!Q21,'⓪貼り付け用_補助事業情報(事業者9)'!Q21,'⓪貼り付け用_補助事業情報(事業者10)'!Q21)</f>
        <v>0</v>
      </c>
      <c r="R21" s="630">
        <f ca="1">SUM('⓪貼り付け用_補助事業情報'!R21,'⓪貼り付け用_補助事業情報(事業者2)'!R21,'⓪貼り付け用_補助事業情報(事業者3)'!R21,'⓪貼り付け用_補助事業情報(事業者4)'!R21,'⓪貼り付け用_補助事業情報(事業者5)'!R21,'⓪貼り付け用_補助事業情報(事業者6)'!R21,'⓪貼り付け用_補助事業情報(事業者7)'!R21,'⓪貼り付け用_補助事業情報(事業者8)'!R21,'⓪貼り付け用_補助事業情報(事業者9)'!R21,'⓪貼り付け用_補助事業情報(事業者10)'!R21)</f>
        <v>0</v>
      </c>
    </row>
    <row r="22" spans="3:18" ht="25.4" customHeight="1" x14ac:dyDescent="0.45">
      <c r="C22" s="243"/>
      <c r="D22" s="245" t="s">
        <v>1326</v>
      </c>
      <c r="E22" s="245"/>
      <c r="F22" s="245"/>
      <c r="G22" s="629">
        <f ca="1">SUM('⓪貼り付け用_補助事業情報'!G22,'⓪貼り付け用_補助事業情報(事業者2)'!G22,'⓪貼り付け用_補助事業情報(事業者3)'!G22,'⓪貼り付け用_補助事業情報(事業者4)'!G22,'⓪貼り付け用_補助事業情報(事業者5)'!G22,'⓪貼り付け用_補助事業情報(事業者6)'!G22,'⓪貼り付け用_補助事業情報(事業者7)'!G22,'⓪貼り付け用_補助事業情報(事業者8)'!G22,'⓪貼り付け用_補助事業情報(事業者9)'!G22,'⓪貼り付け用_補助事業情報(事業者10)'!G22)</f>
        <v>0</v>
      </c>
      <c r="H22" s="623">
        <f ca="1">SUM('⓪貼り付け用_補助事業情報'!H22,'⓪貼り付け用_補助事業情報(事業者2)'!H22,'⓪貼り付け用_補助事業情報(事業者3)'!H22,'⓪貼り付け用_補助事業情報(事業者4)'!H22,'⓪貼り付け用_補助事業情報(事業者5)'!H22,'⓪貼り付け用_補助事業情報(事業者6)'!H22,'⓪貼り付け用_補助事業情報(事業者7)'!H22,'⓪貼り付け用_補助事業情報(事業者8)'!H22,'⓪貼り付け用_補助事業情報(事業者9)'!H22,'⓪貼り付け用_補助事業情報(事業者10)'!H22)</f>
        <v>0</v>
      </c>
      <c r="I22" s="623">
        <f ca="1">SUM('⓪貼り付け用_補助事業情報'!I22,'⓪貼り付け用_補助事業情報(事業者2)'!I22,'⓪貼り付け用_補助事業情報(事業者3)'!I22,'⓪貼り付け用_補助事業情報(事業者4)'!I22,'⓪貼り付け用_補助事業情報(事業者5)'!I22,'⓪貼り付け用_補助事業情報(事業者6)'!I22,'⓪貼り付け用_補助事業情報(事業者7)'!I22,'⓪貼り付け用_補助事業情報(事業者8)'!I22,'⓪貼り付け用_補助事業情報(事業者9)'!I22,'⓪貼り付け用_補助事業情報(事業者10)'!I22)</f>
        <v>0</v>
      </c>
      <c r="J22" s="623">
        <f ca="1">SUM('⓪貼り付け用_補助事業情報'!J22,'⓪貼り付け用_補助事業情報(事業者2)'!J22,'⓪貼り付け用_補助事業情報(事業者3)'!J22,'⓪貼り付け用_補助事業情報(事業者4)'!J22,'⓪貼り付け用_補助事業情報(事業者5)'!J22,'⓪貼り付け用_補助事業情報(事業者6)'!J22,'⓪貼り付け用_補助事業情報(事業者7)'!J22,'⓪貼り付け用_補助事業情報(事業者8)'!J22,'⓪貼り付け用_補助事業情報(事業者9)'!J22,'⓪貼り付け用_補助事業情報(事業者10)'!J22)</f>
        <v>0</v>
      </c>
      <c r="K22" s="623">
        <f ca="1">SUM('⓪貼り付け用_補助事業情報'!K22,'⓪貼り付け用_補助事業情報(事業者2)'!K22,'⓪貼り付け用_補助事業情報(事業者3)'!K22,'⓪貼り付け用_補助事業情報(事業者4)'!K22,'⓪貼り付け用_補助事業情報(事業者5)'!K22,'⓪貼り付け用_補助事業情報(事業者6)'!K22,'⓪貼り付け用_補助事業情報(事業者7)'!K22,'⓪貼り付け用_補助事業情報(事業者8)'!K22,'⓪貼り付け用_補助事業情報(事業者9)'!K22,'⓪貼り付け用_補助事業情報(事業者10)'!K22)</f>
        <v>0</v>
      </c>
      <c r="L22" s="623">
        <f ca="1">SUM('⓪貼り付け用_補助事業情報'!L22,'⓪貼り付け用_補助事業情報(事業者2)'!L22,'⓪貼り付け用_補助事業情報(事業者3)'!L22,'⓪貼り付け用_補助事業情報(事業者4)'!L22,'⓪貼り付け用_補助事業情報(事業者5)'!L22,'⓪貼り付け用_補助事業情報(事業者6)'!L22,'⓪貼り付け用_補助事業情報(事業者7)'!L22,'⓪貼り付け用_補助事業情報(事業者8)'!L22,'⓪貼り付け用_補助事業情報(事業者9)'!L22,'⓪貼り付け用_補助事業情報(事業者10)'!L22)</f>
        <v>0</v>
      </c>
      <c r="M22" s="623">
        <f ca="1">SUM('⓪貼り付け用_補助事業情報'!M22,'⓪貼り付け用_補助事業情報(事業者2)'!M22,'⓪貼り付け用_補助事業情報(事業者3)'!M22,'⓪貼り付け用_補助事業情報(事業者4)'!M22,'⓪貼り付け用_補助事業情報(事業者5)'!M22,'⓪貼り付け用_補助事業情報(事業者6)'!M22,'⓪貼り付け用_補助事業情報(事業者7)'!M22,'⓪貼り付け用_補助事業情報(事業者8)'!M22,'⓪貼り付け用_補助事業情報(事業者9)'!M22,'⓪貼り付け用_補助事業情報(事業者10)'!M22)</f>
        <v>0</v>
      </c>
      <c r="N22" s="623">
        <f ca="1">SUM('⓪貼り付け用_補助事業情報'!N22,'⓪貼り付け用_補助事業情報(事業者2)'!N22,'⓪貼り付け用_補助事業情報(事業者3)'!N22,'⓪貼り付け用_補助事業情報(事業者4)'!N22,'⓪貼り付け用_補助事業情報(事業者5)'!N22,'⓪貼り付け用_補助事業情報(事業者6)'!N22,'⓪貼り付け用_補助事業情報(事業者7)'!N22,'⓪貼り付け用_補助事業情報(事業者8)'!N22,'⓪貼り付け用_補助事業情報(事業者9)'!N22,'⓪貼り付け用_補助事業情報(事業者10)'!N22)</f>
        <v>0</v>
      </c>
      <c r="O22" s="623">
        <f ca="1">SUM('⓪貼り付け用_補助事業情報'!O22,'⓪貼り付け用_補助事業情報(事業者2)'!O22,'⓪貼り付け用_補助事業情報(事業者3)'!O22,'⓪貼り付け用_補助事業情報(事業者4)'!O22,'⓪貼り付け用_補助事業情報(事業者5)'!O22,'⓪貼り付け用_補助事業情報(事業者6)'!O22,'⓪貼り付け用_補助事業情報(事業者7)'!O22,'⓪貼り付け用_補助事業情報(事業者8)'!O22,'⓪貼り付け用_補助事業情報(事業者9)'!O22,'⓪貼り付け用_補助事業情報(事業者10)'!O22)</f>
        <v>0</v>
      </c>
      <c r="P22" s="623">
        <f ca="1">SUM('⓪貼り付け用_補助事業情報'!P22,'⓪貼り付け用_補助事業情報(事業者2)'!P22,'⓪貼り付け用_補助事業情報(事業者3)'!P22,'⓪貼り付け用_補助事業情報(事業者4)'!P22,'⓪貼り付け用_補助事業情報(事業者5)'!P22,'⓪貼り付け用_補助事業情報(事業者6)'!P22,'⓪貼り付け用_補助事業情報(事業者7)'!P22,'⓪貼り付け用_補助事業情報(事業者8)'!P22,'⓪貼り付け用_補助事業情報(事業者9)'!P22,'⓪貼り付け用_補助事業情報(事業者10)'!P22)</f>
        <v>0</v>
      </c>
      <c r="Q22" s="623">
        <f ca="1">SUM('⓪貼り付け用_補助事業情報'!Q22,'⓪貼り付け用_補助事業情報(事業者2)'!Q22,'⓪貼り付け用_補助事業情報(事業者3)'!Q22,'⓪貼り付け用_補助事業情報(事業者4)'!Q22,'⓪貼り付け用_補助事業情報(事業者5)'!Q22,'⓪貼り付け用_補助事業情報(事業者6)'!Q22,'⓪貼り付け用_補助事業情報(事業者7)'!Q22,'⓪貼り付け用_補助事業情報(事業者8)'!Q22,'⓪貼り付け用_補助事業情報(事業者9)'!Q22,'⓪貼り付け用_補助事業情報(事業者10)'!Q22)</f>
        <v>0</v>
      </c>
      <c r="R22" s="630">
        <f ca="1">SUM('⓪貼り付け用_補助事業情報'!R22,'⓪貼り付け用_補助事業情報(事業者2)'!R22,'⓪貼り付け用_補助事業情報(事業者3)'!R22,'⓪貼り付け用_補助事業情報(事業者4)'!R22,'⓪貼り付け用_補助事業情報(事業者5)'!R22,'⓪貼り付け用_補助事業情報(事業者6)'!R22,'⓪貼り付け用_補助事業情報(事業者7)'!R22,'⓪貼り付け用_補助事業情報(事業者8)'!R22,'⓪貼り付け用_補助事業情報(事業者9)'!R22,'⓪貼り付け用_補助事業情報(事業者10)'!R22)</f>
        <v>0</v>
      </c>
    </row>
    <row r="23" spans="3:18" ht="25.4" customHeight="1" x14ac:dyDescent="0.45">
      <c r="C23" s="243" t="s">
        <v>1124</v>
      </c>
      <c r="D23" s="244"/>
      <c r="E23" s="244"/>
      <c r="F23" s="244"/>
      <c r="G23" s="629">
        <f ca="1">SUM('⓪貼り付け用_補助事業情報'!G23,'⓪貼り付け用_補助事業情報(事業者2)'!G23,'⓪貼り付け用_補助事業情報(事業者3)'!G23,'⓪貼り付け用_補助事業情報(事業者4)'!G23,'⓪貼り付け用_補助事業情報(事業者5)'!G23,'⓪貼り付け用_補助事業情報(事業者6)'!G23,'⓪貼り付け用_補助事業情報(事業者7)'!G23,'⓪貼り付け用_補助事業情報(事業者8)'!G23,'⓪貼り付け用_補助事業情報(事業者9)'!G23,'⓪貼り付け用_補助事業情報(事業者10)'!G23)</f>
        <v>0</v>
      </c>
      <c r="H23" s="623">
        <f ca="1">SUM('⓪貼り付け用_補助事業情報'!H23,'⓪貼り付け用_補助事業情報(事業者2)'!H23,'⓪貼り付け用_補助事業情報(事業者3)'!H23,'⓪貼り付け用_補助事業情報(事業者4)'!H23,'⓪貼り付け用_補助事業情報(事業者5)'!H23,'⓪貼り付け用_補助事業情報(事業者6)'!H23,'⓪貼り付け用_補助事業情報(事業者7)'!H23,'⓪貼り付け用_補助事業情報(事業者8)'!H23,'⓪貼り付け用_補助事業情報(事業者9)'!H23,'⓪貼り付け用_補助事業情報(事業者10)'!H23)</f>
        <v>0</v>
      </c>
      <c r="I23" s="623">
        <f ca="1">SUM('⓪貼り付け用_補助事業情報'!I23,'⓪貼り付け用_補助事業情報(事業者2)'!I23,'⓪貼り付け用_補助事業情報(事業者3)'!I23,'⓪貼り付け用_補助事業情報(事業者4)'!I23,'⓪貼り付け用_補助事業情報(事業者5)'!I23,'⓪貼り付け用_補助事業情報(事業者6)'!I23,'⓪貼り付け用_補助事業情報(事業者7)'!I23,'⓪貼り付け用_補助事業情報(事業者8)'!I23,'⓪貼り付け用_補助事業情報(事業者9)'!I23,'⓪貼り付け用_補助事業情報(事業者10)'!I23)</f>
        <v>0</v>
      </c>
      <c r="J23" s="623">
        <f ca="1">SUM('⓪貼り付け用_補助事業情報'!J23,'⓪貼り付け用_補助事業情報(事業者2)'!J23,'⓪貼り付け用_補助事業情報(事業者3)'!J23,'⓪貼り付け用_補助事業情報(事業者4)'!J23,'⓪貼り付け用_補助事業情報(事業者5)'!J23,'⓪貼り付け用_補助事業情報(事業者6)'!J23,'⓪貼り付け用_補助事業情報(事業者7)'!J23,'⓪貼り付け用_補助事業情報(事業者8)'!J23,'⓪貼り付け用_補助事業情報(事業者9)'!J23,'⓪貼り付け用_補助事業情報(事業者10)'!J23)</f>
        <v>0</v>
      </c>
      <c r="K23" s="623">
        <f ca="1">SUM('⓪貼り付け用_補助事業情報'!K23,'⓪貼り付け用_補助事業情報(事業者2)'!K23,'⓪貼り付け用_補助事業情報(事業者3)'!K23,'⓪貼り付け用_補助事業情報(事業者4)'!K23,'⓪貼り付け用_補助事業情報(事業者5)'!K23,'⓪貼り付け用_補助事業情報(事業者6)'!K23,'⓪貼り付け用_補助事業情報(事業者7)'!K23,'⓪貼り付け用_補助事業情報(事業者8)'!K23,'⓪貼り付け用_補助事業情報(事業者9)'!K23,'⓪貼り付け用_補助事業情報(事業者10)'!K23)</f>
        <v>0</v>
      </c>
      <c r="L23" s="623">
        <f ca="1">SUM('⓪貼り付け用_補助事業情報'!L23,'⓪貼り付け用_補助事業情報(事業者2)'!L23,'⓪貼り付け用_補助事業情報(事業者3)'!L23,'⓪貼り付け用_補助事業情報(事業者4)'!L23,'⓪貼り付け用_補助事業情報(事業者5)'!L23,'⓪貼り付け用_補助事業情報(事業者6)'!L23,'⓪貼り付け用_補助事業情報(事業者7)'!L23,'⓪貼り付け用_補助事業情報(事業者8)'!L23,'⓪貼り付け用_補助事業情報(事業者9)'!L23,'⓪貼り付け用_補助事業情報(事業者10)'!L23)</f>
        <v>0</v>
      </c>
      <c r="M23" s="623">
        <f ca="1">SUM('⓪貼り付け用_補助事業情報'!M23,'⓪貼り付け用_補助事業情報(事業者2)'!M23,'⓪貼り付け用_補助事業情報(事業者3)'!M23,'⓪貼り付け用_補助事業情報(事業者4)'!M23,'⓪貼り付け用_補助事業情報(事業者5)'!M23,'⓪貼り付け用_補助事業情報(事業者6)'!M23,'⓪貼り付け用_補助事業情報(事業者7)'!M23,'⓪貼り付け用_補助事業情報(事業者8)'!M23,'⓪貼り付け用_補助事業情報(事業者9)'!M23,'⓪貼り付け用_補助事業情報(事業者10)'!M23)</f>
        <v>0</v>
      </c>
      <c r="N23" s="623">
        <f ca="1">SUM('⓪貼り付け用_補助事業情報'!N23,'⓪貼り付け用_補助事業情報(事業者2)'!N23,'⓪貼り付け用_補助事業情報(事業者3)'!N23,'⓪貼り付け用_補助事業情報(事業者4)'!N23,'⓪貼り付け用_補助事業情報(事業者5)'!N23,'⓪貼り付け用_補助事業情報(事業者6)'!N23,'⓪貼り付け用_補助事業情報(事業者7)'!N23,'⓪貼り付け用_補助事業情報(事業者8)'!N23,'⓪貼り付け用_補助事業情報(事業者9)'!N23,'⓪貼り付け用_補助事業情報(事業者10)'!N23)</f>
        <v>0</v>
      </c>
      <c r="O23" s="623">
        <f ca="1">SUM('⓪貼り付け用_補助事業情報'!O23,'⓪貼り付け用_補助事業情報(事業者2)'!O23,'⓪貼り付け用_補助事業情報(事業者3)'!O23,'⓪貼り付け用_補助事業情報(事業者4)'!O23,'⓪貼り付け用_補助事業情報(事業者5)'!O23,'⓪貼り付け用_補助事業情報(事業者6)'!O23,'⓪貼り付け用_補助事業情報(事業者7)'!O23,'⓪貼り付け用_補助事業情報(事業者8)'!O23,'⓪貼り付け用_補助事業情報(事業者9)'!O23,'⓪貼り付け用_補助事業情報(事業者10)'!O23)</f>
        <v>0</v>
      </c>
      <c r="P23" s="623">
        <f ca="1">SUM('⓪貼り付け用_補助事業情報'!P23,'⓪貼り付け用_補助事業情報(事業者2)'!P23,'⓪貼り付け用_補助事業情報(事業者3)'!P23,'⓪貼り付け用_補助事業情報(事業者4)'!P23,'⓪貼り付け用_補助事業情報(事業者5)'!P23,'⓪貼り付け用_補助事業情報(事業者6)'!P23,'⓪貼り付け用_補助事業情報(事業者7)'!P23,'⓪貼り付け用_補助事業情報(事業者8)'!P23,'⓪貼り付け用_補助事業情報(事業者9)'!P23,'⓪貼り付け用_補助事業情報(事業者10)'!P23)</f>
        <v>0</v>
      </c>
      <c r="Q23" s="623">
        <f ca="1">SUM('⓪貼り付け用_補助事業情報'!Q23,'⓪貼り付け用_補助事業情報(事業者2)'!Q23,'⓪貼り付け用_補助事業情報(事業者3)'!Q23,'⓪貼り付け用_補助事業情報(事業者4)'!Q23,'⓪貼り付け用_補助事業情報(事業者5)'!Q23,'⓪貼り付け用_補助事業情報(事業者6)'!Q23,'⓪貼り付け用_補助事業情報(事業者7)'!Q23,'⓪貼り付け用_補助事業情報(事業者8)'!Q23,'⓪貼り付け用_補助事業情報(事業者9)'!Q23,'⓪貼り付け用_補助事業情報(事業者10)'!Q23)</f>
        <v>0</v>
      </c>
      <c r="R23" s="630">
        <f ca="1">SUM('⓪貼り付け用_補助事業情報'!R23,'⓪貼り付け用_補助事業情報(事業者2)'!R23,'⓪貼り付け用_補助事業情報(事業者3)'!R23,'⓪貼り付け用_補助事業情報(事業者4)'!R23,'⓪貼り付け用_補助事業情報(事業者5)'!R23,'⓪貼り付け用_補助事業情報(事業者6)'!R23,'⓪貼り付け用_補助事業情報(事業者7)'!R23,'⓪貼り付け用_補助事業情報(事業者8)'!R23,'⓪貼り付け用_補助事業情報(事業者9)'!R23,'⓪貼り付け用_補助事業情報(事業者10)'!R23)</f>
        <v>0</v>
      </c>
    </row>
    <row r="24" spans="3:18" ht="25.4" customHeight="1" x14ac:dyDescent="0.45">
      <c r="C24" s="243"/>
      <c r="D24" s="245" t="s">
        <v>1327</v>
      </c>
      <c r="E24" s="245"/>
      <c r="F24" s="245"/>
      <c r="G24" s="631">
        <f ca="1">IFERROR(G23/G8,0)</f>
        <v>0</v>
      </c>
      <c r="H24" s="627">
        <f t="shared" ref="H24" ca="1" si="3">IFERROR(H23/H8,0)</f>
        <v>0</v>
      </c>
      <c r="I24" s="627">
        <f t="shared" ref="I24:R24" ca="1" si="4">IFERROR(I23/I8,0)</f>
        <v>0</v>
      </c>
      <c r="J24" s="627">
        <f t="shared" ca="1" si="4"/>
        <v>0</v>
      </c>
      <c r="K24" s="627">
        <f t="shared" ca="1" si="4"/>
        <v>0</v>
      </c>
      <c r="L24" s="627">
        <f t="shared" ca="1" si="4"/>
        <v>0</v>
      </c>
      <c r="M24" s="627">
        <f t="shared" ca="1" si="4"/>
        <v>0</v>
      </c>
      <c r="N24" s="627">
        <f t="shared" ca="1" si="4"/>
        <v>0</v>
      </c>
      <c r="O24" s="627">
        <f t="shared" ca="1" si="4"/>
        <v>0</v>
      </c>
      <c r="P24" s="627">
        <f t="shared" ca="1" si="4"/>
        <v>0</v>
      </c>
      <c r="Q24" s="627">
        <f t="shared" ca="1" si="4"/>
        <v>0</v>
      </c>
      <c r="R24" s="628">
        <f t="shared" ca="1" si="4"/>
        <v>0</v>
      </c>
    </row>
    <row r="25" spans="3:18" ht="25.4" customHeight="1" x14ac:dyDescent="0.45">
      <c r="C25" s="243" t="s">
        <v>1126</v>
      </c>
      <c r="D25" s="244"/>
      <c r="E25" s="244"/>
      <c r="F25" s="244"/>
      <c r="G25" s="629">
        <f ca="1">SUM('⓪貼り付け用_補助事業情報'!G25,'⓪貼り付け用_補助事業情報(事業者2)'!G25,'⓪貼り付け用_補助事業情報(事業者3)'!G25,'⓪貼り付け用_補助事業情報(事業者4)'!G25,'⓪貼り付け用_補助事業情報(事業者5)'!G25,'⓪貼り付け用_補助事業情報(事業者6)'!G25,'⓪貼り付け用_補助事業情報(事業者7)'!G25,'⓪貼り付け用_補助事業情報(事業者8)'!G25,'⓪貼り付け用_補助事業情報(事業者9)'!G25,'⓪貼り付け用_補助事業情報(事業者10)'!G25)</f>
        <v>0</v>
      </c>
      <c r="H25" s="623">
        <f ca="1">SUM('⓪貼り付け用_補助事業情報'!H25,'⓪貼り付け用_補助事業情報(事業者2)'!H25,'⓪貼り付け用_補助事業情報(事業者3)'!H25,'⓪貼り付け用_補助事業情報(事業者4)'!H25,'⓪貼り付け用_補助事業情報(事業者5)'!H25,'⓪貼り付け用_補助事業情報(事業者6)'!H25,'⓪貼り付け用_補助事業情報(事業者7)'!H25,'⓪貼り付け用_補助事業情報(事業者8)'!H25,'⓪貼り付け用_補助事業情報(事業者9)'!H25,'⓪貼り付け用_補助事業情報(事業者10)'!H25)</f>
        <v>0</v>
      </c>
      <c r="I25" s="623">
        <f ca="1">SUM('⓪貼り付け用_補助事業情報'!I25,'⓪貼り付け用_補助事業情報(事業者2)'!I25,'⓪貼り付け用_補助事業情報(事業者3)'!I25,'⓪貼り付け用_補助事業情報(事業者4)'!I25,'⓪貼り付け用_補助事業情報(事業者5)'!I25,'⓪貼り付け用_補助事業情報(事業者6)'!I25,'⓪貼り付け用_補助事業情報(事業者7)'!I25,'⓪貼り付け用_補助事業情報(事業者8)'!I25,'⓪貼り付け用_補助事業情報(事業者9)'!I25,'⓪貼り付け用_補助事業情報(事業者10)'!I25)</f>
        <v>0</v>
      </c>
      <c r="J25" s="623">
        <f ca="1">SUM('⓪貼り付け用_補助事業情報'!J25,'⓪貼り付け用_補助事業情報(事業者2)'!J25,'⓪貼り付け用_補助事業情報(事業者3)'!J25,'⓪貼り付け用_補助事業情報(事業者4)'!J25,'⓪貼り付け用_補助事業情報(事業者5)'!J25,'⓪貼り付け用_補助事業情報(事業者6)'!J25,'⓪貼り付け用_補助事業情報(事業者7)'!J25,'⓪貼り付け用_補助事業情報(事業者8)'!J25,'⓪貼り付け用_補助事業情報(事業者9)'!J25,'⓪貼り付け用_補助事業情報(事業者10)'!J25)</f>
        <v>0</v>
      </c>
      <c r="K25" s="623">
        <f ca="1">SUM('⓪貼り付け用_補助事業情報'!K25,'⓪貼り付け用_補助事業情報(事業者2)'!K25,'⓪貼り付け用_補助事業情報(事業者3)'!K25,'⓪貼り付け用_補助事業情報(事業者4)'!K25,'⓪貼り付け用_補助事業情報(事業者5)'!K25,'⓪貼り付け用_補助事業情報(事業者6)'!K25,'⓪貼り付け用_補助事業情報(事業者7)'!K25,'⓪貼り付け用_補助事業情報(事業者8)'!K25,'⓪貼り付け用_補助事業情報(事業者9)'!K25,'⓪貼り付け用_補助事業情報(事業者10)'!K25)</f>
        <v>0</v>
      </c>
      <c r="L25" s="623">
        <f ca="1">SUM('⓪貼り付け用_補助事業情報'!L25,'⓪貼り付け用_補助事業情報(事業者2)'!L25,'⓪貼り付け用_補助事業情報(事業者3)'!L25,'⓪貼り付け用_補助事業情報(事業者4)'!L25,'⓪貼り付け用_補助事業情報(事業者5)'!L25,'⓪貼り付け用_補助事業情報(事業者6)'!L25,'⓪貼り付け用_補助事業情報(事業者7)'!L25,'⓪貼り付け用_補助事業情報(事業者8)'!L25,'⓪貼り付け用_補助事業情報(事業者9)'!L25,'⓪貼り付け用_補助事業情報(事業者10)'!L25)</f>
        <v>0</v>
      </c>
      <c r="M25" s="623">
        <f ca="1">SUM('⓪貼り付け用_補助事業情報'!M25,'⓪貼り付け用_補助事業情報(事業者2)'!M25,'⓪貼り付け用_補助事業情報(事業者3)'!M25,'⓪貼り付け用_補助事業情報(事業者4)'!M25,'⓪貼り付け用_補助事業情報(事業者5)'!M25,'⓪貼り付け用_補助事業情報(事業者6)'!M25,'⓪貼り付け用_補助事業情報(事業者7)'!M25,'⓪貼り付け用_補助事業情報(事業者8)'!M25,'⓪貼り付け用_補助事業情報(事業者9)'!M25,'⓪貼り付け用_補助事業情報(事業者10)'!M25)</f>
        <v>0</v>
      </c>
      <c r="N25" s="623">
        <f ca="1">SUM('⓪貼り付け用_補助事業情報'!N25,'⓪貼り付け用_補助事業情報(事業者2)'!N25,'⓪貼り付け用_補助事業情報(事業者3)'!N25,'⓪貼り付け用_補助事業情報(事業者4)'!N25,'⓪貼り付け用_補助事業情報(事業者5)'!N25,'⓪貼り付け用_補助事業情報(事業者6)'!N25,'⓪貼り付け用_補助事業情報(事業者7)'!N25,'⓪貼り付け用_補助事業情報(事業者8)'!N25,'⓪貼り付け用_補助事業情報(事業者9)'!N25,'⓪貼り付け用_補助事業情報(事業者10)'!N25)</f>
        <v>0</v>
      </c>
      <c r="O25" s="623">
        <f ca="1">SUM('⓪貼り付け用_補助事業情報'!O25,'⓪貼り付け用_補助事業情報(事業者2)'!O25,'⓪貼り付け用_補助事業情報(事業者3)'!O25,'⓪貼り付け用_補助事業情報(事業者4)'!O25,'⓪貼り付け用_補助事業情報(事業者5)'!O25,'⓪貼り付け用_補助事業情報(事業者6)'!O25,'⓪貼り付け用_補助事業情報(事業者7)'!O25,'⓪貼り付け用_補助事業情報(事業者8)'!O25,'⓪貼り付け用_補助事業情報(事業者9)'!O25,'⓪貼り付け用_補助事業情報(事業者10)'!O25)</f>
        <v>0</v>
      </c>
      <c r="P25" s="623">
        <f ca="1">SUM('⓪貼り付け用_補助事業情報'!P25,'⓪貼り付け用_補助事業情報(事業者2)'!P25,'⓪貼り付け用_補助事業情報(事業者3)'!P25,'⓪貼り付け用_補助事業情報(事業者4)'!P25,'⓪貼り付け用_補助事業情報(事業者5)'!P25,'⓪貼り付け用_補助事業情報(事業者6)'!P25,'⓪貼り付け用_補助事業情報(事業者7)'!P25,'⓪貼り付け用_補助事業情報(事業者8)'!P25,'⓪貼り付け用_補助事業情報(事業者9)'!P25,'⓪貼り付け用_補助事業情報(事業者10)'!P25)</f>
        <v>0</v>
      </c>
      <c r="Q25" s="623">
        <f ca="1">SUM('⓪貼り付け用_補助事業情報'!Q25,'⓪貼り付け用_補助事業情報(事業者2)'!Q25,'⓪貼り付け用_補助事業情報(事業者3)'!Q25,'⓪貼り付け用_補助事業情報(事業者4)'!Q25,'⓪貼り付け用_補助事業情報(事業者5)'!Q25,'⓪貼り付け用_補助事業情報(事業者6)'!Q25,'⓪貼り付け用_補助事業情報(事業者7)'!Q25,'⓪貼り付け用_補助事業情報(事業者8)'!Q25,'⓪貼り付け用_補助事業情報(事業者9)'!Q25,'⓪貼り付け用_補助事業情報(事業者10)'!Q25)</f>
        <v>0</v>
      </c>
      <c r="R25" s="630">
        <f ca="1">SUM('⓪貼り付け用_補助事業情報'!R25,'⓪貼り付け用_補助事業情報(事業者2)'!R25,'⓪貼り付け用_補助事業情報(事業者3)'!R25,'⓪貼り付け用_補助事業情報(事業者4)'!R25,'⓪貼り付け用_補助事業情報(事業者5)'!R25,'⓪貼り付け用_補助事業情報(事業者6)'!R25,'⓪貼り付け用_補助事業情報(事業者7)'!R25,'⓪貼り付け用_補助事業情報(事業者8)'!R25,'⓪貼り付け用_補助事業情報(事業者9)'!R25,'⓪貼り付け用_補助事業情報(事業者10)'!R25)</f>
        <v>0</v>
      </c>
    </row>
    <row r="26" spans="3:18" ht="25.4" customHeight="1" x14ac:dyDescent="0.45">
      <c r="C26" s="243" t="s">
        <v>1127</v>
      </c>
      <c r="D26" s="244"/>
      <c r="E26" s="244"/>
      <c r="F26" s="244"/>
      <c r="G26" s="629">
        <f ca="1">SUM('⓪貼り付け用_補助事業情報'!G26,'⓪貼り付け用_補助事業情報(事業者2)'!G26,'⓪貼り付け用_補助事業情報(事業者3)'!G26,'⓪貼り付け用_補助事業情報(事業者4)'!G26,'⓪貼り付け用_補助事業情報(事業者5)'!G26,'⓪貼り付け用_補助事業情報(事業者6)'!G26,'⓪貼り付け用_補助事業情報(事業者7)'!G26,'⓪貼り付け用_補助事業情報(事業者8)'!G26,'⓪貼り付け用_補助事業情報(事業者9)'!G26,'⓪貼り付け用_補助事業情報(事業者10)'!G26)</f>
        <v>0</v>
      </c>
      <c r="H26" s="623">
        <f ca="1">SUM('⓪貼り付け用_補助事業情報'!H26,'⓪貼り付け用_補助事業情報(事業者2)'!H26,'⓪貼り付け用_補助事業情報(事業者3)'!H26,'⓪貼り付け用_補助事業情報(事業者4)'!H26,'⓪貼り付け用_補助事業情報(事業者5)'!H26,'⓪貼り付け用_補助事業情報(事業者6)'!H26,'⓪貼り付け用_補助事業情報(事業者7)'!H26,'⓪貼り付け用_補助事業情報(事業者8)'!H26,'⓪貼り付け用_補助事業情報(事業者9)'!H26,'⓪貼り付け用_補助事業情報(事業者10)'!H26)</f>
        <v>0</v>
      </c>
      <c r="I26" s="623">
        <f ca="1">SUM('⓪貼り付け用_補助事業情報'!I26,'⓪貼り付け用_補助事業情報(事業者2)'!I26,'⓪貼り付け用_補助事業情報(事業者3)'!I26,'⓪貼り付け用_補助事業情報(事業者4)'!I26,'⓪貼り付け用_補助事業情報(事業者5)'!I26,'⓪貼り付け用_補助事業情報(事業者6)'!I26,'⓪貼り付け用_補助事業情報(事業者7)'!I26,'⓪貼り付け用_補助事業情報(事業者8)'!I26,'⓪貼り付け用_補助事業情報(事業者9)'!I26,'⓪貼り付け用_補助事業情報(事業者10)'!I26)</f>
        <v>0</v>
      </c>
      <c r="J26" s="623">
        <f ca="1">SUM('⓪貼り付け用_補助事業情報'!J26,'⓪貼り付け用_補助事業情報(事業者2)'!J26,'⓪貼り付け用_補助事業情報(事業者3)'!J26,'⓪貼り付け用_補助事業情報(事業者4)'!J26,'⓪貼り付け用_補助事業情報(事業者5)'!J26,'⓪貼り付け用_補助事業情報(事業者6)'!J26,'⓪貼り付け用_補助事業情報(事業者7)'!J26,'⓪貼り付け用_補助事業情報(事業者8)'!J26,'⓪貼り付け用_補助事業情報(事業者9)'!J26,'⓪貼り付け用_補助事業情報(事業者10)'!J26)</f>
        <v>0</v>
      </c>
      <c r="K26" s="623">
        <f ca="1">SUM('⓪貼り付け用_補助事業情報'!K26,'⓪貼り付け用_補助事業情報(事業者2)'!K26,'⓪貼り付け用_補助事業情報(事業者3)'!K26,'⓪貼り付け用_補助事業情報(事業者4)'!K26,'⓪貼り付け用_補助事業情報(事業者5)'!K26,'⓪貼り付け用_補助事業情報(事業者6)'!K26,'⓪貼り付け用_補助事業情報(事業者7)'!K26,'⓪貼り付け用_補助事業情報(事業者8)'!K26,'⓪貼り付け用_補助事業情報(事業者9)'!K26,'⓪貼り付け用_補助事業情報(事業者10)'!K26)</f>
        <v>0</v>
      </c>
      <c r="L26" s="623">
        <f ca="1">SUM('⓪貼り付け用_補助事業情報'!L26,'⓪貼り付け用_補助事業情報(事業者2)'!L26,'⓪貼り付け用_補助事業情報(事業者3)'!L26,'⓪貼り付け用_補助事業情報(事業者4)'!L26,'⓪貼り付け用_補助事業情報(事業者5)'!L26,'⓪貼り付け用_補助事業情報(事業者6)'!L26,'⓪貼り付け用_補助事業情報(事業者7)'!L26,'⓪貼り付け用_補助事業情報(事業者8)'!L26,'⓪貼り付け用_補助事業情報(事業者9)'!L26,'⓪貼り付け用_補助事業情報(事業者10)'!L26)</f>
        <v>0</v>
      </c>
      <c r="M26" s="623">
        <f ca="1">SUM('⓪貼り付け用_補助事業情報'!M26,'⓪貼り付け用_補助事業情報(事業者2)'!M26,'⓪貼り付け用_補助事業情報(事業者3)'!M26,'⓪貼り付け用_補助事業情報(事業者4)'!M26,'⓪貼り付け用_補助事業情報(事業者5)'!M26,'⓪貼り付け用_補助事業情報(事業者6)'!M26,'⓪貼り付け用_補助事業情報(事業者7)'!M26,'⓪貼り付け用_補助事業情報(事業者8)'!M26,'⓪貼り付け用_補助事業情報(事業者9)'!M26,'⓪貼り付け用_補助事業情報(事業者10)'!M26)</f>
        <v>0</v>
      </c>
      <c r="N26" s="623">
        <f ca="1">SUM('⓪貼り付け用_補助事業情報'!N26,'⓪貼り付け用_補助事業情報(事業者2)'!N26,'⓪貼り付け用_補助事業情報(事業者3)'!N26,'⓪貼り付け用_補助事業情報(事業者4)'!N26,'⓪貼り付け用_補助事業情報(事業者5)'!N26,'⓪貼り付け用_補助事業情報(事業者6)'!N26,'⓪貼り付け用_補助事業情報(事業者7)'!N26,'⓪貼り付け用_補助事業情報(事業者8)'!N26,'⓪貼り付け用_補助事業情報(事業者9)'!N26,'⓪貼り付け用_補助事業情報(事業者10)'!N26)</f>
        <v>0</v>
      </c>
      <c r="O26" s="623">
        <f ca="1">SUM('⓪貼り付け用_補助事業情報'!O26,'⓪貼り付け用_補助事業情報(事業者2)'!O26,'⓪貼り付け用_補助事業情報(事業者3)'!O26,'⓪貼り付け用_補助事業情報(事業者4)'!O26,'⓪貼り付け用_補助事業情報(事業者5)'!O26,'⓪貼り付け用_補助事業情報(事業者6)'!O26,'⓪貼り付け用_補助事業情報(事業者7)'!O26,'⓪貼り付け用_補助事業情報(事業者8)'!O26,'⓪貼り付け用_補助事業情報(事業者9)'!O26,'⓪貼り付け用_補助事業情報(事業者10)'!O26)</f>
        <v>0</v>
      </c>
      <c r="P26" s="623">
        <f ca="1">SUM('⓪貼り付け用_補助事業情報'!P26,'⓪貼り付け用_補助事業情報(事業者2)'!P26,'⓪貼り付け用_補助事業情報(事業者3)'!P26,'⓪貼り付け用_補助事業情報(事業者4)'!P26,'⓪貼り付け用_補助事業情報(事業者5)'!P26,'⓪貼り付け用_補助事業情報(事業者6)'!P26,'⓪貼り付け用_補助事業情報(事業者7)'!P26,'⓪貼り付け用_補助事業情報(事業者8)'!P26,'⓪貼り付け用_補助事業情報(事業者9)'!P26,'⓪貼り付け用_補助事業情報(事業者10)'!P26)</f>
        <v>0</v>
      </c>
      <c r="Q26" s="623">
        <f ca="1">SUM('⓪貼り付け用_補助事業情報'!Q26,'⓪貼り付け用_補助事業情報(事業者2)'!Q26,'⓪貼り付け用_補助事業情報(事業者3)'!Q26,'⓪貼り付け用_補助事業情報(事業者4)'!Q26,'⓪貼り付け用_補助事業情報(事業者5)'!Q26,'⓪貼り付け用_補助事業情報(事業者6)'!Q26,'⓪貼り付け用_補助事業情報(事業者7)'!Q26,'⓪貼り付け用_補助事業情報(事業者8)'!Q26,'⓪貼り付け用_補助事業情報(事業者9)'!Q26,'⓪貼り付け用_補助事業情報(事業者10)'!Q26)</f>
        <v>0</v>
      </c>
      <c r="R26" s="630">
        <f ca="1">SUM('⓪貼り付け用_補助事業情報'!R26,'⓪貼り付け用_補助事業情報(事業者2)'!R26,'⓪貼り付け用_補助事業情報(事業者3)'!R26,'⓪貼り付け用_補助事業情報(事業者4)'!R26,'⓪貼り付け用_補助事業情報(事業者5)'!R26,'⓪貼り付け用_補助事業情報(事業者6)'!R26,'⓪貼り付け用_補助事業情報(事業者7)'!R26,'⓪貼り付け用_補助事業情報(事業者8)'!R26,'⓪貼り付け用_補助事業情報(事業者9)'!R26,'⓪貼り付け用_補助事業情報(事業者10)'!R26)</f>
        <v>0</v>
      </c>
    </row>
    <row r="27" spans="3:18" ht="25.4" customHeight="1" x14ac:dyDescent="0.45">
      <c r="C27" s="243" t="s">
        <v>1128</v>
      </c>
      <c r="D27" s="244"/>
      <c r="E27" s="244"/>
      <c r="F27" s="244"/>
      <c r="G27" s="629">
        <f ca="1">SUM('⓪貼り付け用_補助事業情報'!G27,'⓪貼り付け用_補助事業情報(事業者2)'!G27,'⓪貼り付け用_補助事業情報(事業者3)'!G27,'⓪貼り付け用_補助事業情報(事業者4)'!G27,'⓪貼り付け用_補助事業情報(事業者5)'!G27,'⓪貼り付け用_補助事業情報(事業者6)'!G27,'⓪貼り付け用_補助事業情報(事業者7)'!G27,'⓪貼り付け用_補助事業情報(事業者8)'!G27,'⓪貼り付け用_補助事業情報(事業者9)'!G27,'⓪貼り付け用_補助事業情報(事業者10)'!G27)</f>
        <v>0</v>
      </c>
      <c r="H27" s="623">
        <f ca="1">SUM('⓪貼り付け用_補助事業情報'!H27,'⓪貼り付け用_補助事業情報(事業者2)'!H27,'⓪貼り付け用_補助事業情報(事業者3)'!H27,'⓪貼り付け用_補助事業情報(事業者4)'!H27,'⓪貼り付け用_補助事業情報(事業者5)'!H27,'⓪貼り付け用_補助事業情報(事業者6)'!H27,'⓪貼り付け用_補助事業情報(事業者7)'!H27,'⓪貼り付け用_補助事業情報(事業者8)'!H27,'⓪貼り付け用_補助事業情報(事業者9)'!H27,'⓪貼り付け用_補助事業情報(事業者10)'!H27)</f>
        <v>0</v>
      </c>
      <c r="I27" s="623">
        <f ca="1">SUM('⓪貼り付け用_補助事業情報'!I27,'⓪貼り付け用_補助事業情報(事業者2)'!I27,'⓪貼り付け用_補助事業情報(事業者3)'!I27,'⓪貼り付け用_補助事業情報(事業者4)'!I27,'⓪貼り付け用_補助事業情報(事業者5)'!I27,'⓪貼り付け用_補助事業情報(事業者6)'!I27,'⓪貼り付け用_補助事業情報(事業者7)'!I27,'⓪貼り付け用_補助事業情報(事業者8)'!I27,'⓪貼り付け用_補助事業情報(事業者9)'!I27,'⓪貼り付け用_補助事業情報(事業者10)'!I27)</f>
        <v>0</v>
      </c>
      <c r="J27" s="623">
        <f ca="1">SUM('⓪貼り付け用_補助事業情報'!J27,'⓪貼り付け用_補助事業情報(事業者2)'!J27,'⓪貼り付け用_補助事業情報(事業者3)'!J27,'⓪貼り付け用_補助事業情報(事業者4)'!J27,'⓪貼り付け用_補助事業情報(事業者5)'!J27,'⓪貼り付け用_補助事業情報(事業者6)'!J27,'⓪貼り付け用_補助事業情報(事業者7)'!J27,'⓪貼り付け用_補助事業情報(事業者8)'!J27,'⓪貼り付け用_補助事業情報(事業者9)'!J27,'⓪貼り付け用_補助事業情報(事業者10)'!J27)</f>
        <v>0</v>
      </c>
      <c r="K27" s="623">
        <f ca="1">SUM('⓪貼り付け用_補助事業情報'!K27,'⓪貼り付け用_補助事業情報(事業者2)'!K27,'⓪貼り付け用_補助事業情報(事業者3)'!K27,'⓪貼り付け用_補助事業情報(事業者4)'!K27,'⓪貼り付け用_補助事業情報(事業者5)'!K27,'⓪貼り付け用_補助事業情報(事業者6)'!K27,'⓪貼り付け用_補助事業情報(事業者7)'!K27,'⓪貼り付け用_補助事業情報(事業者8)'!K27,'⓪貼り付け用_補助事業情報(事業者9)'!K27,'⓪貼り付け用_補助事業情報(事業者10)'!K27)</f>
        <v>0</v>
      </c>
      <c r="L27" s="623">
        <f ca="1">SUM('⓪貼り付け用_補助事業情報'!L27,'⓪貼り付け用_補助事業情報(事業者2)'!L27,'⓪貼り付け用_補助事業情報(事業者3)'!L27,'⓪貼り付け用_補助事業情報(事業者4)'!L27,'⓪貼り付け用_補助事業情報(事業者5)'!L27,'⓪貼り付け用_補助事業情報(事業者6)'!L27,'⓪貼り付け用_補助事業情報(事業者7)'!L27,'⓪貼り付け用_補助事業情報(事業者8)'!L27,'⓪貼り付け用_補助事業情報(事業者9)'!L27,'⓪貼り付け用_補助事業情報(事業者10)'!L27)</f>
        <v>0</v>
      </c>
      <c r="M27" s="623">
        <f ca="1">SUM('⓪貼り付け用_補助事業情報'!M27,'⓪貼り付け用_補助事業情報(事業者2)'!M27,'⓪貼り付け用_補助事業情報(事業者3)'!M27,'⓪貼り付け用_補助事業情報(事業者4)'!M27,'⓪貼り付け用_補助事業情報(事業者5)'!M27,'⓪貼り付け用_補助事業情報(事業者6)'!M27,'⓪貼り付け用_補助事業情報(事業者7)'!M27,'⓪貼り付け用_補助事業情報(事業者8)'!M27,'⓪貼り付け用_補助事業情報(事業者9)'!M27,'⓪貼り付け用_補助事業情報(事業者10)'!M27)</f>
        <v>0</v>
      </c>
      <c r="N27" s="623">
        <f ca="1">SUM('⓪貼り付け用_補助事業情報'!N27,'⓪貼り付け用_補助事業情報(事業者2)'!N27,'⓪貼り付け用_補助事業情報(事業者3)'!N27,'⓪貼り付け用_補助事業情報(事業者4)'!N27,'⓪貼り付け用_補助事業情報(事業者5)'!N27,'⓪貼り付け用_補助事業情報(事業者6)'!N27,'⓪貼り付け用_補助事業情報(事業者7)'!N27,'⓪貼り付け用_補助事業情報(事業者8)'!N27,'⓪貼り付け用_補助事業情報(事業者9)'!N27,'⓪貼り付け用_補助事業情報(事業者10)'!N27)</f>
        <v>0</v>
      </c>
      <c r="O27" s="623">
        <f ca="1">SUM('⓪貼り付け用_補助事業情報'!O27,'⓪貼り付け用_補助事業情報(事業者2)'!O27,'⓪貼り付け用_補助事業情報(事業者3)'!O27,'⓪貼り付け用_補助事業情報(事業者4)'!O27,'⓪貼り付け用_補助事業情報(事業者5)'!O27,'⓪貼り付け用_補助事業情報(事業者6)'!O27,'⓪貼り付け用_補助事業情報(事業者7)'!O27,'⓪貼り付け用_補助事業情報(事業者8)'!O27,'⓪貼り付け用_補助事業情報(事業者9)'!O27,'⓪貼り付け用_補助事業情報(事業者10)'!O27)</f>
        <v>0</v>
      </c>
      <c r="P27" s="623">
        <f ca="1">SUM('⓪貼り付け用_補助事業情報'!P27,'⓪貼り付け用_補助事業情報(事業者2)'!P27,'⓪貼り付け用_補助事業情報(事業者3)'!P27,'⓪貼り付け用_補助事業情報(事業者4)'!P27,'⓪貼り付け用_補助事業情報(事業者5)'!P27,'⓪貼り付け用_補助事業情報(事業者6)'!P27,'⓪貼り付け用_補助事業情報(事業者7)'!P27,'⓪貼り付け用_補助事業情報(事業者8)'!P27,'⓪貼り付け用_補助事業情報(事業者9)'!P27,'⓪貼り付け用_補助事業情報(事業者10)'!P27)</f>
        <v>0</v>
      </c>
      <c r="Q27" s="623">
        <f ca="1">SUM('⓪貼り付け用_補助事業情報'!Q27,'⓪貼り付け用_補助事業情報(事業者2)'!Q27,'⓪貼り付け用_補助事業情報(事業者3)'!Q27,'⓪貼り付け用_補助事業情報(事業者4)'!Q27,'⓪貼り付け用_補助事業情報(事業者5)'!Q27,'⓪貼り付け用_補助事業情報(事業者6)'!Q27,'⓪貼り付け用_補助事業情報(事業者7)'!Q27,'⓪貼り付け用_補助事業情報(事業者8)'!Q27,'⓪貼り付け用_補助事業情報(事業者9)'!Q27,'⓪貼り付け用_補助事業情報(事業者10)'!Q27)</f>
        <v>0</v>
      </c>
      <c r="R27" s="630">
        <f ca="1">SUM('⓪貼り付け用_補助事業情報'!R27,'⓪貼り付け用_補助事業情報(事業者2)'!R27,'⓪貼り付け用_補助事業情報(事業者3)'!R27,'⓪貼り付け用_補助事業情報(事業者4)'!R27,'⓪貼り付け用_補助事業情報(事業者5)'!R27,'⓪貼り付け用_補助事業情報(事業者6)'!R27,'⓪貼り付け用_補助事業情報(事業者7)'!R27,'⓪貼り付け用_補助事業情報(事業者8)'!R27,'⓪貼り付け用_補助事業情報(事業者9)'!R27,'⓪貼り付け用_補助事業情報(事業者10)'!R27)</f>
        <v>0</v>
      </c>
    </row>
    <row r="28" spans="3:18" ht="25.4" customHeight="1" x14ac:dyDescent="0.45">
      <c r="C28" s="243" t="s">
        <v>1129</v>
      </c>
      <c r="D28" s="244"/>
      <c r="E28" s="244"/>
      <c r="F28" s="244"/>
      <c r="G28" s="629">
        <f ca="1">SUM('⓪貼り付け用_補助事業情報'!G28,'⓪貼り付け用_補助事業情報(事業者2)'!G28,'⓪貼り付け用_補助事業情報(事業者3)'!G28,'⓪貼り付け用_補助事業情報(事業者4)'!G28,'⓪貼り付け用_補助事業情報(事業者5)'!G28,'⓪貼り付け用_補助事業情報(事業者6)'!G28,'⓪貼り付け用_補助事業情報(事業者7)'!G28,'⓪貼り付け用_補助事業情報(事業者8)'!G28,'⓪貼り付け用_補助事業情報(事業者9)'!G28,'⓪貼り付け用_補助事業情報(事業者10)'!G28)</f>
        <v>0</v>
      </c>
      <c r="H28" s="623">
        <f ca="1">SUM('⓪貼り付け用_補助事業情報'!H28,'⓪貼り付け用_補助事業情報(事業者2)'!H28,'⓪貼り付け用_補助事業情報(事業者3)'!H28,'⓪貼り付け用_補助事業情報(事業者4)'!H28,'⓪貼り付け用_補助事業情報(事業者5)'!H28,'⓪貼り付け用_補助事業情報(事業者6)'!H28,'⓪貼り付け用_補助事業情報(事業者7)'!H28,'⓪貼り付け用_補助事業情報(事業者8)'!H28,'⓪貼り付け用_補助事業情報(事業者9)'!H28,'⓪貼り付け用_補助事業情報(事業者10)'!H28)</f>
        <v>0</v>
      </c>
      <c r="I28" s="623">
        <f ca="1">SUM('⓪貼り付け用_補助事業情報'!I28,'⓪貼り付け用_補助事業情報(事業者2)'!I28,'⓪貼り付け用_補助事業情報(事業者3)'!I28,'⓪貼り付け用_補助事業情報(事業者4)'!I28,'⓪貼り付け用_補助事業情報(事業者5)'!I28,'⓪貼り付け用_補助事業情報(事業者6)'!I28,'⓪貼り付け用_補助事業情報(事業者7)'!I28,'⓪貼り付け用_補助事業情報(事業者8)'!I28,'⓪貼り付け用_補助事業情報(事業者9)'!I28,'⓪貼り付け用_補助事業情報(事業者10)'!I28)</f>
        <v>0</v>
      </c>
      <c r="J28" s="623">
        <f ca="1">SUM('⓪貼り付け用_補助事業情報'!J28,'⓪貼り付け用_補助事業情報(事業者2)'!J28,'⓪貼り付け用_補助事業情報(事業者3)'!J28,'⓪貼り付け用_補助事業情報(事業者4)'!J28,'⓪貼り付け用_補助事業情報(事業者5)'!J28,'⓪貼り付け用_補助事業情報(事業者6)'!J28,'⓪貼り付け用_補助事業情報(事業者7)'!J28,'⓪貼り付け用_補助事業情報(事業者8)'!J28,'⓪貼り付け用_補助事業情報(事業者9)'!J28,'⓪貼り付け用_補助事業情報(事業者10)'!J28)</f>
        <v>0</v>
      </c>
      <c r="K28" s="623">
        <f ca="1">SUM('⓪貼り付け用_補助事業情報'!K28,'⓪貼り付け用_補助事業情報(事業者2)'!K28,'⓪貼り付け用_補助事業情報(事業者3)'!K28,'⓪貼り付け用_補助事業情報(事業者4)'!K28,'⓪貼り付け用_補助事業情報(事業者5)'!K28,'⓪貼り付け用_補助事業情報(事業者6)'!K28,'⓪貼り付け用_補助事業情報(事業者7)'!K28,'⓪貼り付け用_補助事業情報(事業者8)'!K28,'⓪貼り付け用_補助事業情報(事業者9)'!K28,'⓪貼り付け用_補助事業情報(事業者10)'!K28)</f>
        <v>0</v>
      </c>
      <c r="L28" s="623">
        <f ca="1">SUM('⓪貼り付け用_補助事業情報'!L28,'⓪貼り付け用_補助事業情報(事業者2)'!L28,'⓪貼り付け用_補助事業情報(事業者3)'!L28,'⓪貼り付け用_補助事業情報(事業者4)'!L28,'⓪貼り付け用_補助事業情報(事業者5)'!L28,'⓪貼り付け用_補助事業情報(事業者6)'!L28,'⓪貼り付け用_補助事業情報(事業者7)'!L28,'⓪貼り付け用_補助事業情報(事業者8)'!L28,'⓪貼り付け用_補助事業情報(事業者9)'!L28,'⓪貼り付け用_補助事業情報(事業者10)'!L28)</f>
        <v>0</v>
      </c>
      <c r="M28" s="623">
        <f ca="1">SUM('⓪貼り付け用_補助事業情報'!M28,'⓪貼り付け用_補助事業情報(事業者2)'!M28,'⓪貼り付け用_補助事業情報(事業者3)'!M28,'⓪貼り付け用_補助事業情報(事業者4)'!M28,'⓪貼り付け用_補助事業情報(事業者5)'!M28,'⓪貼り付け用_補助事業情報(事業者6)'!M28,'⓪貼り付け用_補助事業情報(事業者7)'!M28,'⓪貼り付け用_補助事業情報(事業者8)'!M28,'⓪貼り付け用_補助事業情報(事業者9)'!M28,'⓪貼り付け用_補助事業情報(事業者10)'!M28)</f>
        <v>0</v>
      </c>
      <c r="N28" s="623">
        <f ca="1">SUM('⓪貼り付け用_補助事業情報'!N28,'⓪貼り付け用_補助事業情報(事業者2)'!N28,'⓪貼り付け用_補助事業情報(事業者3)'!N28,'⓪貼り付け用_補助事業情報(事業者4)'!N28,'⓪貼り付け用_補助事業情報(事業者5)'!N28,'⓪貼り付け用_補助事業情報(事業者6)'!N28,'⓪貼り付け用_補助事業情報(事業者7)'!N28,'⓪貼り付け用_補助事業情報(事業者8)'!N28,'⓪貼り付け用_補助事業情報(事業者9)'!N28,'⓪貼り付け用_補助事業情報(事業者10)'!N28)</f>
        <v>0</v>
      </c>
      <c r="O28" s="623">
        <f ca="1">SUM('⓪貼り付け用_補助事業情報'!O28,'⓪貼り付け用_補助事業情報(事業者2)'!O28,'⓪貼り付け用_補助事業情報(事業者3)'!O28,'⓪貼り付け用_補助事業情報(事業者4)'!O28,'⓪貼り付け用_補助事業情報(事業者5)'!O28,'⓪貼り付け用_補助事業情報(事業者6)'!O28,'⓪貼り付け用_補助事業情報(事業者7)'!O28,'⓪貼り付け用_補助事業情報(事業者8)'!O28,'⓪貼り付け用_補助事業情報(事業者9)'!O28,'⓪貼り付け用_補助事業情報(事業者10)'!O28)</f>
        <v>0</v>
      </c>
      <c r="P28" s="623">
        <f ca="1">SUM('⓪貼り付け用_補助事業情報'!P28,'⓪貼り付け用_補助事業情報(事業者2)'!P28,'⓪貼り付け用_補助事業情報(事業者3)'!P28,'⓪貼り付け用_補助事業情報(事業者4)'!P28,'⓪貼り付け用_補助事業情報(事業者5)'!P28,'⓪貼り付け用_補助事業情報(事業者6)'!P28,'⓪貼り付け用_補助事業情報(事業者7)'!P28,'⓪貼り付け用_補助事業情報(事業者8)'!P28,'⓪貼り付け用_補助事業情報(事業者9)'!P28,'⓪貼り付け用_補助事業情報(事業者10)'!P28)</f>
        <v>0</v>
      </c>
      <c r="Q28" s="623">
        <f ca="1">SUM('⓪貼り付け用_補助事業情報'!Q28,'⓪貼り付け用_補助事業情報(事業者2)'!Q28,'⓪貼り付け用_補助事業情報(事業者3)'!Q28,'⓪貼り付け用_補助事業情報(事業者4)'!Q28,'⓪貼り付け用_補助事業情報(事業者5)'!Q28,'⓪貼り付け用_補助事業情報(事業者6)'!Q28,'⓪貼り付け用_補助事業情報(事業者7)'!Q28,'⓪貼り付け用_補助事業情報(事業者8)'!Q28,'⓪貼り付け用_補助事業情報(事業者9)'!Q28,'⓪貼り付け用_補助事業情報(事業者10)'!Q28)</f>
        <v>0</v>
      </c>
      <c r="R28" s="630">
        <f ca="1">SUM('⓪貼り付け用_補助事業情報'!R28,'⓪貼り付け用_補助事業情報(事業者2)'!R28,'⓪貼り付け用_補助事業情報(事業者3)'!R28,'⓪貼り付け用_補助事業情報(事業者4)'!R28,'⓪貼り付け用_補助事業情報(事業者5)'!R28,'⓪貼り付け用_補助事業情報(事業者6)'!R28,'⓪貼り付け用_補助事業情報(事業者7)'!R28,'⓪貼り付け用_補助事業情報(事業者8)'!R28,'⓪貼り付け用_補助事業情報(事業者9)'!R28,'⓪貼り付け用_補助事業情報(事業者10)'!R28)</f>
        <v>0</v>
      </c>
    </row>
    <row r="29" spans="3:18" ht="25.4" customHeight="1" x14ac:dyDescent="0.45">
      <c r="C29" s="243" t="s">
        <v>1130</v>
      </c>
      <c r="D29" s="244"/>
      <c r="E29" s="244"/>
      <c r="F29" s="244"/>
      <c r="G29" s="629">
        <f ca="1">SUM('⓪貼り付け用_補助事業情報'!G29,'⓪貼り付け用_補助事業情報(事業者2)'!G29,'⓪貼り付け用_補助事業情報(事業者3)'!G29,'⓪貼り付け用_補助事業情報(事業者4)'!G29,'⓪貼り付け用_補助事業情報(事業者5)'!G29,'⓪貼り付け用_補助事業情報(事業者6)'!G29,'⓪貼り付け用_補助事業情報(事業者7)'!G29,'⓪貼り付け用_補助事業情報(事業者8)'!G29,'⓪貼り付け用_補助事業情報(事業者9)'!G29,'⓪貼り付け用_補助事業情報(事業者10)'!G29)</f>
        <v>0</v>
      </c>
      <c r="H29" s="623">
        <f ca="1">SUM('⓪貼り付け用_補助事業情報'!H29,'⓪貼り付け用_補助事業情報(事業者2)'!H29,'⓪貼り付け用_補助事業情報(事業者3)'!H29,'⓪貼り付け用_補助事業情報(事業者4)'!H29,'⓪貼り付け用_補助事業情報(事業者5)'!H29,'⓪貼り付け用_補助事業情報(事業者6)'!H29,'⓪貼り付け用_補助事業情報(事業者7)'!H29,'⓪貼り付け用_補助事業情報(事業者8)'!H29,'⓪貼り付け用_補助事業情報(事業者9)'!H29,'⓪貼り付け用_補助事業情報(事業者10)'!H29)</f>
        <v>0</v>
      </c>
      <c r="I29" s="623">
        <f ca="1">SUM('⓪貼り付け用_補助事業情報'!I29,'⓪貼り付け用_補助事業情報(事業者2)'!I29,'⓪貼り付け用_補助事業情報(事業者3)'!I29,'⓪貼り付け用_補助事業情報(事業者4)'!I29,'⓪貼り付け用_補助事業情報(事業者5)'!I29,'⓪貼り付け用_補助事業情報(事業者6)'!I29,'⓪貼り付け用_補助事業情報(事業者7)'!I29,'⓪貼り付け用_補助事業情報(事業者8)'!I29,'⓪貼り付け用_補助事業情報(事業者9)'!I29,'⓪貼り付け用_補助事業情報(事業者10)'!I29)</f>
        <v>0</v>
      </c>
      <c r="J29" s="623">
        <f ca="1">SUM('⓪貼り付け用_補助事業情報'!J29,'⓪貼り付け用_補助事業情報(事業者2)'!J29,'⓪貼り付け用_補助事業情報(事業者3)'!J29,'⓪貼り付け用_補助事業情報(事業者4)'!J29,'⓪貼り付け用_補助事業情報(事業者5)'!J29,'⓪貼り付け用_補助事業情報(事業者6)'!J29,'⓪貼り付け用_補助事業情報(事業者7)'!J29,'⓪貼り付け用_補助事業情報(事業者8)'!J29,'⓪貼り付け用_補助事業情報(事業者9)'!J29,'⓪貼り付け用_補助事業情報(事業者10)'!J29)</f>
        <v>0</v>
      </c>
      <c r="K29" s="623">
        <f ca="1">SUM('⓪貼り付け用_補助事業情報'!K29,'⓪貼り付け用_補助事業情報(事業者2)'!K29,'⓪貼り付け用_補助事業情報(事業者3)'!K29,'⓪貼り付け用_補助事業情報(事業者4)'!K29,'⓪貼り付け用_補助事業情報(事業者5)'!K29,'⓪貼り付け用_補助事業情報(事業者6)'!K29,'⓪貼り付け用_補助事業情報(事業者7)'!K29,'⓪貼り付け用_補助事業情報(事業者8)'!K29,'⓪貼り付け用_補助事業情報(事業者9)'!K29,'⓪貼り付け用_補助事業情報(事業者10)'!K29)</f>
        <v>0</v>
      </c>
      <c r="L29" s="623">
        <f ca="1">SUM('⓪貼り付け用_補助事業情報'!L29,'⓪貼り付け用_補助事業情報(事業者2)'!L29,'⓪貼り付け用_補助事業情報(事業者3)'!L29,'⓪貼り付け用_補助事業情報(事業者4)'!L29,'⓪貼り付け用_補助事業情報(事業者5)'!L29,'⓪貼り付け用_補助事業情報(事業者6)'!L29,'⓪貼り付け用_補助事業情報(事業者7)'!L29,'⓪貼り付け用_補助事業情報(事業者8)'!L29,'⓪貼り付け用_補助事業情報(事業者9)'!L29,'⓪貼り付け用_補助事業情報(事業者10)'!L29)</f>
        <v>0</v>
      </c>
      <c r="M29" s="623">
        <f ca="1">SUM('⓪貼り付け用_補助事業情報'!M29,'⓪貼り付け用_補助事業情報(事業者2)'!M29,'⓪貼り付け用_補助事業情報(事業者3)'!M29,'⓪貼り付け用_補助事業情報(事業者4)'!M29,'⓪貼り付け用_補助事業情報(事業者5)'!M29,'⓪貼り付け用_補助事業情報(事業者6)'!M29,'⓪貼り付け用_補助事業情報(事業者7)'!M29,'⓪貼り付け用_補助事業情報(事業者8)'!M29,'⓪貼り付け用_補助事業情報(事業者9)'!M29,'⓪貼り付け用_補助事業情報(事業者10)'!M29)</f>
        <v>0</v>
      </c>
      <c r="N29" s="623">
        <f ca="1">SUM('⓪貼り付け用_補助事業情報'!N29,'⓪貼り付け用_補助事業情報(事業者2)'!N29,'⓪貼り付け用_補助事業情報(事業者3)'!N29,'⓪貼り付け用_補助事業情報(事業者4)'!N29,'⓪貼り付け用_補助事業情報(事業者5)'!N29,'⓪貼り付け用_補助事業情報(事業者6)'!N29,'⓪貼り付け用_補助事業情報(事業者7)'!N29,'⓪貼り付け用_補助事業情報(事業者8)'!N29,'⓪貼り付け用_補助事業情報(事業者9)'!N29,'⓪貼り付け用_補助事業情報(事業者10)'!N29)</f>
        <v>0</v>
      </c>
      <c r="O29" s="623">
        <f ca="1">SUM('⓪貼り付け用_補助事業情報'!O29,'⓪貼り付け用_補助事業情報(事業者2)'!O29,'⓪貼り付け用_補助事業情報(事業者3)'!O29,'⓪貼り付け用_補助事業情報(事業者4)'!O29,'⓪貼り付け用_補助事業情報(事業者5)'!O29,'⓪貼り付け用_補助事業情報(事業者6)'!O29,'⓪貼り付け用_補助事業情報(事業者7)'!O29,'⓪貼り付け用_補助事業情報(事業者8)'!O29,'⓪貼り付け用_補助事業情報(事業者9)'!O29,'⓪貼り付け用_補助事業情報(事業者10)'!O29)</f>
        <v>0</v>
      </c>
      <c r="P29" s="623">
        <f ca="1">SUM('⓪貼り付け用_補助事業情報'!P29,'⓪貼り付け用_補助事業情報(事業者2)'!P29,'⓪貼り付け用_補助事業情報(事業者3)'!P29,'⓪貼り付け用_補助事業情報(事業者4)'!P29,'⓪貼り付け用_補助事業情報(事業者5)'!P29,'⓪貼り付け用_補助事業情報(事業者6)'!P29,'⓪貼り付け用_補助事業情報(事業者7)'!P29,'⓪貼り付け用_補助事業情報(事業者8)'!P29,'⓪貼り付け用_補助事業情報(事業者9)'!P29,'⓪貼り付け用_補助事業情報(事業者10)'!P29)</f>
        <v>0</v>
      </c>
      <c r="Q29" s="623">
        <f ca="1">SUM('⓪貼り付け用_補助事業情報'!Q29,'⓪貼り付け用_補助事業情報(事業者2)'!Q29,'⓪貼り付け用_補助事業情報(事業者3)'!Q29,'⓪貼り付け用_補助事業情報(事業者4)'!Q29,'⓪貼り付け用_補助事業情報(事業者5)'!Q29,'⓪貼り付け用_補助事業情報(事業者6)'!Q29,'⓪貼り付け用_補助事業情報(事業者7)'!Q29,'⓪貼り付け用_補助事業情報(事業者8)'!Q29,'⓪貼り付け用_補助事業情報(事業者9)'!Q29,'⓪貼り付け用_補助事業情報(事業者10)'!Q29)</f>
        <v>0</v>
      </c>
      <c r="R29" s="630">
        <f ca="1">SUM('⓪貼り付け用_補助事業情報'!R29,'⓪貼り付け用_補助事業情報(事業者2)'!R29,'⓪貼り付け用_補助事業情報(事業者3)'!R29,'⓪貼り付け用_補助事業情報(事業者4)'!R29,'⓪貼り付け用_補助事業情報(事業者5)'!R29,'⓪貼り付け用_補助事業情報(事業者6)'!R29,'⓪貼り付け用_補助事業情報(事業者7)'!R29,'⓪貼り付け用_補助事業情報(事業者8)'!R29,'⓪貼り付け用_補助事業情報(事業者9)'!R29,'⓪貼り付け用_補助事業情報(事業者10)'!R29)</f>
        <v>0</v>
      </c>
    </row>
    <row r="30" spans="3:18" ht="25.4" customHeight="1" x14ac:dyDescent="0.45">
      <c r="C30" s="243" t="s">
        <v>1410</v>
      </c>
      <c r="D30" s="244"/>
      <c r="E30" s="244"/>
      <c r="F30" s="244"/>
      <c r="G30" s="629">
        <f ca="1">SUM('⓪貼り付け用_補助事業情報'!G30,'⓪貼り付け用_補助事業情報(事業者2)'!G30,'⓪貼り付け用_補助事業情報(事業者3)'!G30,'⓪貼り付け用_補助事業情報(事業者4)'!G30,'⓪貼り付け用_補助事業情報(事業者5)'!G30,'⓪貼り付け用_補助事業情報(事業者6)'!G30,'⓪貼り付け用_補助事業情報(事業者7)'!G30,'⓪貼り付け用_補助事業情報(事業者8)'!G30,'⓪貼り付け用_補助事業情報(事業者9)'!G30,'⓪貼り付け用_補助事業情報(事業者10)'!G30)</f>
        <v>0</v>
      </c>
      <c r="H30" s="623">
        <f ca="1">SUM('⓪貼り付け用_補助事業情報'!H30,'⓪貼り付け用_補助事業情報(事業者2)'!H30,'⓪貼り付け用_補助事業情報(事業者3)'!H30,'⓪貼り付け用_補助事業情報(事業者4)'!H30,'⓪貼り付け用_補助事業情報(事業者5)'!H30,'⓪貼り付け用_補助事業情報(事業者6)'!H30,'⓪貼り付け用_補助事業情報(事業者7)'!H30,'⓪貼り付け用_補助事業情報(事業者8)'!H30,'⓪貼り付け用_補助事業情報(事業者9)'!H30,'⓪貼り付け用_補助事業情報(事業者10)'!H30)</f>
        <v>0</v>
      </c>
      <c r="I30" s="623">
        <f ca="1">SUM('⓪貼り付け用_補助事業情報'!I30,'⓪貼り付け用_補助事業情報(事業者2)'!I30,'⓪貼り付け用_補助事業情報(事業者3)'!I30,'⓪貼り付け用_補助事業情報(事業者4)'!I30,'⓪貼り付け用_補助事業情報(事業者5)'!I30,'⓪貼り付け用_補助事業情報(事業者6)'!I30,'⓪貼り付け用_補助事業情報(事業者7)'!I30,'⓪貼り付け用_補助事業情報(事業者8)'!I30,'⓪貼り付け用_補助事業情報(事業者9)'!I30,'⓪貼り付け用_補助事業情報(事業者10)'!I30)</f>
        <v>0</v>
      </c>
      <c r="J30" s="623">
        <f ca="1">SUM('⓪貼り付け用_補助事業情報'!J30,'⓪貼り付け用_補助事業情報(事業者2)'!J30,'⓪貼り付け用_補助事業情報(事業者3)'!J30,'⓪貼り付け用_補助事業情報(事業者4)'!J30,'⓪貼り付け用_補助事業情報(事業者5)'!J30,'⓪貼り付け用_補助事業情報(事業者6)'!J30,'⓪貼り付け用_補助事業情報(事業者7)'!J30,'⓪貼り付け用_補助事業情報(事業者8)'!J30,'⓪貼り付け用_補助事業情報(事業者9)'!J30,'⓪貼り付け用_補助事業情報(事業者10)'!J30)</f>
        <v>0</v>
      </c>
      <c r="K30" s="623">
        <f ca="1">SUM('⓪貼り付け用_補助事業情報'!K30,'⓪貼り付け用_補助事業情報(事業者2)'!K30,'⓪貼り付け用_補助事業情報(事業者3)'!K30,'⓪貼り付け用_補助事業情報(事業者4)'!K30,'⓪貼り付け用_補助事業情報(事業者5)'!K30,'⓪貼り付け用_補助事業情報(事業者6)'!K30,'⓪貼り付け用_補助事業情報(事業者7)'!K30,'⓪貼り付け用_補助事業情報(事業者8)'!K30,'⓪貼り付け用_補助事業情報(事業者9)'!K30,'⓪貼り付け用_補助事業情報(事業者10)'!K30)</f>
        <v>0</v>
      </c>
      <c r="L30" s="623">
        <f ca="1">SUM('⓪貼り付け用_補助事業情報'!L30,'⓪貼り付け用_補助事業情報(事業者2)'!L30,'⓪貼り付け用_補助事業情報(事業者3)'!L30,'⓪貼り付け用_補助事業情報(事業者4)'!L30,'⓪貼り付け用_補助事業情報(事業者5)'!L30,'⓪貼り付け用_補助事業情報(事業者6)'!L30,'⓪貼り付け用_補助事業情報(事業者7)'!L30,'⓪貼り付け用_補助事業情報(事業者8)'!L30,'⓪貼り付け用_補助事業情報(事業者9)'!L30,'⓪貼り付け用_補助事業情報(事業者10)'!L30)</f>
        <v>0</v>
      </c>
      <c r="M30" s="623">
        <f ca="1">SUM('⓪貼り付け用_補助事業情報'!M30,'⓪貼り付け用_補助事業情報(事業者2)'!M30,'⓪貼り付け用_補助事業情報(事業者3)'!M30,'⓪貼り付け用_補助事業情報(事業者4)'!M30,'⓪貼り付け用_補助事業情報(事業者5)'!M30,'⓪貼り付け用_補助事業情報(事業者6)'!M30,'⓪貼り付け用_補助事業情報(事業者7)'!M30,'⓪貼り付け用_補助事業情報(事業者8)'!M30,'⓪貼り付け用_補助事業情報(事業者9)'!M30,'⓪貼り付け用_補助事業情報(事業者10)'!M30)</f>
        <v>0</v>
      </c>
      <c r="N30" s="623">
        <f ca="1">SUM('⓪貼り付け用_補助事業情報'!N30,'⓪貼り付け用_補助事業情報(事業者2)'!N30,'⓪貼り付け用_補助事業情報(事業者3)'!N30,'⓪貼り付け用_補助事業情報(事業者4)'!N30,'⓪貼り付け用_補助事業情報(事業者5)'!N30,'⓪貼り付け用_補助事業情報(事業者6)'!N30,'⓪貼り付け用_補助事業情報(事業者7)'!N30,'⓪貼り付け用_補助事業情報(事業者8)'!N30,'⓪貼り付け用_補助事業情報(事業者9)'!N30,'⓪貼り付け用_補助事業情報(事業者10)'!N30)</f>
        <v>0</v>
      </c>
      <c r="O30" s="623">
        <f ca="1">SUM('⓪貼り付け用_補助事業情報'!O30,'⓪貼り付け用_補助事業情報(事業者2)'!O30,'⓪貼り付け用_補助事業情報(事業者3)'!O30,'⓪貼り付け用_補助事業情報(事業者4)'!O30,'⓪貼り付け用_補助事業情報(事業者5)'!O30,'⓪貼り付け用_補助事業情報(事業者6)'!O30,'⓪貼り付け用_補助事業情報(事業者7)'!O30,'⓪貼り付け用_補助事業情報(事業者8)'!O30,'⓪貼り付け用_補助事業情報(事業者9)'!O30,'⓪貼り付け用_補助事業情報(事業者10)'!O30)</f>
        <v>0</v>
      </c>
      <c r="P30" s="623">
        <f ca="1">SUM('⓪貼り付け用_補助事業情報'!P30,'⓪貼り付け用_補助事業情報(事業者2)'!P30,'⓪貼り付け用_補助事業情報(事業者3)'!P30,'⓪貼り付け用_補助事業情報(事業者4)'!P30,'⓪貼り付け用_補助事業情報(事業者5)'!P30,'⓪貼り付け用_補助事業情報(事業者6)'!P30,'⓪貼り付け用_補助事業情報(事業者7)'!P30,'⓪貼り付け用_補助事業情報(事業者8)'!P30,'⓪貼り付け用_補助事業情報(事業者9)'!P30,'⓪貼り付け用_補助事業情報(事業者10)'!P30)</f>
        <v>0</v>
      </c>
      <c r="Q30" s="623">
        <f ca="1">SUM('⓪貼り付け用_補助事業情報'!Q30,'⓪貼り付け用_補助事業情報(事業者2)'!Q30,'⓪貼り付け用_補助事業情報(事業者3)'!Q30,'⓪貼り付け用_補助事業情報(事業者4)'!Q30,'⓪貼り付け用_補助事業情報(事業者5)'!Q30,'⓪貼り付け用_補助事業情報(事業者6)'!Q30,'⓪貼り付け用_補助事業情報(事業者7)'!Q30,'⓪貼り付け用_補助事業情報(事業者8)'!Q30,'⓪貼り付け用_補助事業情報(事業者9)'!Q30,'⓪貼り付け用_補助事業情報(事業者10)'!Q30)</f>
        <v>0</v>
      </c>
      <c r="R30" s="630">
        <f ca="1">SUM('⓪貼り付け用_補助事業情報'!R30,'⓪貼り付け用_補助事業情報(事業者2)'!R30,'⓪貼り付け用_補助事業情報(事業者3)'!R30,'⓪貼り付け用_補助事業情報(事業者4)'!R30,'⓪貼り付け用_補助事業情報(事業者5)'!R30,'⓪貼り付け用_補助事業情報(事業者6)'!R30,'⓪貼り付け用_補助事業情報(事業者7)'!R30,'⓪貼り付け用_補助事業情報(事業者8)'!R30,'⓪貼り付け用_補助事業情報(事業者9)'!R30,'⓪貼り付け用_補助事業情報(事業者10)'!R30)</f>
        <v>0</v>
      </c>
    </row>
    <row r="31" spans="3:18" ht="25.4" customHeight="1" x14ac:dyDescent="0.45">
      <c r="C31" s="243" t="s">
        <v>1132</v>
      </c>
      <c r="D31" s="244"/>
      <c r="E31" s="244"/>
      <c r="F31" s="244"/>
      <c r="G31" s="629">
        <f ca="1">SUM('⓪貼り付け用_補助事業情報'!G31,'⓪貼り付け用_補助事業情報(事業者2)'!G31,'⓪貼り付け用_補助事業情報(事業者3)'!G31,'⓪貼り付け用_補助事業情報(事業者4)'!G31,'⓪貼り付け用_補助事業情報(事業者5)'!G31,'⓪貼り付け用_補助事業情報(事業者6)'!G31,'⓪貼り付け用_補助事業情報(事業者7)'!G31,'⓪貼り付け用_補助事業情報(事業者8)'!G31,'⓪貼り付け用_補助事業情報(事業者9)'!G31,'⓪貼り付け用_補助事業情報(事業者10)'!G31)</f>
        <v>0</v>
      </c>
      <c r="H31" s="623">
        <f ca="1">SUM('⓪貼り付け用_補助事業情報'!H31,'⓪貼り付け用_補助事業情報(事業者2)'!H31,'⓪貼り付け用_補助事業情報(事業者3)'!H31,'⓪貼り付け用_補助事業情報(事業者4)'!H31,'⓪貼り付け用_補助事業情報(事業者5)'!H31,'⓪貼り付け用_補助事業情報(事業者6)'!H31,'⓪貼り付け用_補助事業情報(事業者7)'!H31,'⓪貼り付け用_補助事業情報(事業者8)'!H31,'⓪貼り付け用_補助事業情報(事業者9)'!H31,'⓪貼り付け用_補助事業情報(事業者10)'!H31)</f>
        <v>0</v>
      </c>
      <c r="I31" s="623">
        <f ca="1">SUM('⓪貼り付け用_補助事業情報'!I31,'⓪貼り付け用_補助事業情報(事業者2)'!I31,'⓪貼り付け用_補助事業情報(事業者3)'!I31,'⓪貼り付け用_補助事業情報(事業者4)'!I31,'⓪貼り付け用_補助事業情報(事業者5)'!I31,'⓪貼り付け用_補助事業情報(事業者6)'!I31,'⓪貼り付け用_補助事業情報(事業者7)'!I31,'⓪貼り付け用_補助事業情報(事業者8)'!I31,'⓪貼り付け用_補助事業情報(事業者9)'!I31,'⓪貼り付け用_補助事業情報(事業者10)'!I31)</f>
        <v>0</v>
      </c>
      <c r="J31" s="623">
        <f ca="1">SUM('⓪貼り付け用_補助事業情報'!J31,'⓪貼り付け用_補助事業情報(事業者2)'!J31,'⓪貼り付け用_補助事業情報(事業者3)'!J31,'⓪貼り付け用_補助事業情報(事業者4)'!J31,'⓪貼り付け用_補助事業情報(事業者5)'!J31,'⓪貼り付け用_補助事業情報(事業者6)'!J31,'⓪貼り付け用_補助事業情報(事業者7)'!J31,'⓪貼り付け用_補助事業情報(事業者8)'!J31,'⓪貼り付け用_補助事業情報(事業者9)'!J31,'⓪貼り付け用_補助事業情報(事業者10)'!J31)</f>
        <v>0</v>
      </c>
      <c r="K31" s="623">
        <f ca="1">SUM('⓪貼り付け用_補助事業情報'!K31,'⓪貼り付け用_補助事業情報(事業者2)'!K31,'⓪貼り付け用_補助事業情報(事業者3)'!K31,'⓪貼り付け用_補助事業情報(事業者4)'!K31,'⓪貼り付け用_補助事業情報(事業者5)'!K31,'⓪貼り付け用_補助事業情報(事業者6)'!K31,'⓪貼り付け用_補助事業情報(事業者7)'!K31,'⓪貼り付け用_補助事業情報(事業者8)'!K31,'⓪貼り付け用_補助事業情報(事業者9)'!K31,'⓪貼り付け用_補助事業情報(事業者10)'!K31)</f>
        <v>0</v>
      </c>
      <c r="L31" s="623">
        <f ca="1">SUM('⓪貼り付け用_補助事業情報'!L31,'⓪貼り付け用_補助事業情報(事業者2)'!L31,'⓪貼り付け用_補助事業情報(事業者3)'!L31,'⓪貼り付け用_補助事業情報(事業者4)'!L31,'⓪貼り付け用_補助事業情報(事業者5)'!L31,'⓪貼り付け用_補助事業情報(事業者6)'!L31,'⓪貼り付け用_補助事業情報(事業者7)'!L31,'⓪貼り付け用_補助事業情報(事業者8)'!L31,'⓪貼り付け用_補助事業情報(事業者9)'!L31,'⓪貼り付け用_補助事業情報(事業者10)'!L31)</f>
        <v>0</v>
      </c>
      <c r="M31" s="623">
        <f ca="1">SUM('⓪貼り付け用_補助事業情報'!M31,'⓪貼り付け用_補助事業情報(事業者2)'!M31,'⓪貼り付け用_補助事業情報(事業者3)'!M31,'⓪貼り付け用_補助事業情報(事業者4)'!M31,'⓪貼り付け用_補助事業情報(事業者5)'!M31,'⓪貼り付け用_補助事業情報(事業者6)'!M31,'⓪貼り付け用_補助事業情報(事業者7)'!M31,'⓪貼り付け用_補助事業情報(事業者8)'!M31,'⓪貼り付け用_補助事業情報(事業者9)'!M31,'⓪貼り付け用_補助事業情報(事業者10)'!M31)</f>
        <v>0</v>
      </c>
      <c r="N31" s="623">
        <f ca="1">SUM('⓪貼り付け用_補助事業情報'!N31,'⓪貼り付け用_補助事業情報(事業者2)'!N31,'⓪貼り付け用_補助事業情報(事業者3)'!N31,'⓪貼り付け用_補助事業情報(事業者4)'!N31,'⓪貼り付け用_補助事業情報(事業者5)'!N31,'⓪貼り付け用_補助事業情報(事業者6)'!N31,'⓪貼り付け用_補助事業情報(事業者7)'!N31,'⓪貼り付け用_補助事業情報(事業者8)'!N31,'⓪貼り付け用_補助事業情報(事業者9)'!N31,'⓪貼り付け用_補助事業情報(事業者10)'!N31)</f>
        <v>0</v>
      </c>
      <c r="O31" s="623">
        <f ca="1">SUM('⓪貼り付け用_補助事業情報'!O31,'⓪貼り付け用_補助事業情報(事業者2)'!O31,'⓪貼り付け用_補助事業情報(事業者3)'!O31,'⓪貼り付け用_補助事業情報(事業者4)'!O31,'⓪貼り付け用_補助事業情報(事業者5)'!O31,'⓪貼り付け用_補助事業情報(事業者6)'!O31,'⓪貼り付け用_補助事業情報(事業者7)'!O31,'⓪貼り付け用_補助事業情報(事業者8)'!O31,'⓪貼り付け用_補助事業情報(事業者9)'!O31,'⓪貼り付け用_補助事業情報(事業者10)'!O31)</f>
        <v>0</v>
      </c>
      <c r="P31" s="623">
        <f ca="1">SUM('⓪貼り付け用_補助事業情報'!P31,'⓪貼り付け用_補助事業情報(事業者2)'!P31,'⓪貼り付け用_補助事業情報(事業者3)'!P31,'⓪貼り付け用_補助事業情報(事業者4)'!P31,'⓪貼り付け用_補助事業情報(事業者5)'!P31,'⓪貼り付け用_補助事業情報(事業者6)'!P31,'⓪貼り付け用_補助事業情報(事業者7)'!P31,'⓪貼り付け用_補助事業情報(事業者8)'!P31,'⓪貼り付け用_補助事業情報(事業者9)'!P31,'⓪貼り付け用_補助事業情報(事業者10)'!P31)</f>
        <v>0</v>
      </c>
      <c r="Q31" s="623">
        <f ca="1">SUM('⓪貼り付け用_補助事業情報'!Q31,'⓪貼り付け用_補助事業情報(事業者2)'!Q31,'⓪貼り付け用_補助事業情報(事業者3)'!Q31,'⓪貼り付け用_補助事業情報(事業者4)'!Q31,'⓪貼り付け用_補助事業情報(事業者5)'!Q31,'⓪貼り付け用_補助事業情報(事業者6)'!Q31,'⓪貼り付け用_補助事業情報(事業者7)'!Q31,'⓪貼り付け用_補助事業情報(事業者8)'!Q31,'⓪貼り付け用_補助事業情報(事業者9)'!Q31,'⓪貼り付け用_補助事業情報(事業者10)'!Q31)</f>
        <v>0</v>
      </c>
      <c r="R31" s="630">
        <f ca="1">SUM('⓪貼り付け用_補助事業情報'!R31,'⓪貼り付け用_補助事業情報(事業者2)'!R31,'⓪貼り付け用_補助事業情報(事業者3)'!R31,'⓪貼り付け用_補助事業情報(事業者4)'!R31,'⓪貼り付け用_補助事業情報(事業者5)'!R31,'⓪貼り付け用_補助事業情報(事業者6)'!R31,'⓪貼り付け用_補助事業情報(事業者7)'!R31,'⓪貼り付け用_補助事業情報(事業者8)'!R31,'⓪貼り付け用_補助事業情報(事業者9)'!R31,'⓪貼り付け用_補助事業情報(事業者10)'!R31)</f>
        <v>0</v>
      </c>
    </row>
    <row r="32" spans="3:18" ht="25.4" customHeight="1" x14ac:dyDescent="0.45">
      <c r="C32" s="243"/>
      <c r="D32" s="245" t="s">
        <v>1332</v>
      </c>
      <c r="E32" s="245"/>
      <c r="F32" s="245"/>
      <c r="G32" s="626"/>
      <c r="H32" s="627" t="str">
        <f ca="1">IFERROR(IF(OR(G31&lt;0,H31&lt;0),"ー",H31/G31-1),"")</f>
        <v/>
      </c>
      <c r="I32" s="627" t="str">
        <f t="shared" ref="I32:R32" ca="1" si="5">IFERROR(IF(OR(H31&lt;0,I31&lt;0),"ー",I31/H31-1),"")</f>
        <v/>
      </c>
      <c r="J32" s="627" t="str">
        <f t="shared" ca="1" si="5"/>
        <v/>
      </c>
      <c r="K32" s="627" t="str">
        <f t="shared" ca="1" si="5"/>
        <v/>
      </c>
      <c r="L32" s="627" t="str">
        <f t="shared" ca="1" si="5"/>
        <v/>
      </c>
      <c r="M32" s="627" t="str">
        <f t="shared" ca="1" si="5"/>
        <v/>
      </c>
      <c r="N32" s="627" t="str">
        <f t="shared" ca="1" si="5"/>
        <v/>
      </c>
      <c r="O32" s="627" t="str">
        <f t="shared" ca="1" si="5"/>
        <v/>
      </c>
      <c r="P32" s="627" t="str">
        <f t="shared" ca="1" si="5"/>
        <v/>
      </c>
      <c r="Q32" s="627" t="str">
        <f t="shared" ca="1" si="5"/>
        <v/>
      </c>
      <c r="R32" s="628" t="str">
        <f t="shared" ca="1" si="5"/>
        <v/>
      </c>
    </row>
    <row r="33" spans="2:18" ht="25.4" customHeight="1" x14ac:dyDescent="0.45">
      <c r="C33" s="243" t="s">
        <v>1333</v>
      </c>
      <c r="D33" s="244"/>
      <c r="E33" s="244"/>
      <c r="F33" s="244"/>
      <c r="G33" s="631" t="str">
        <f t="shared" ref="G33:H33" ca="1" si="6">IFERROR(G31/G8,"")</f>
        <v/>
      </c>
      <c r="H33" s="627" t="str">
        <f t="shared" ca="1" si="6"/>
        <v/>
      </c>
      <c r="I33" s="627" t="str">
        <f t="shared" ref="I33:R33" ca="1" si="7">IFERROR(I31/I8,"")</f>
        <v/>
      </c>
      <c r="J33" s="627" t="str">
        <f t="shared" ca="1" si="7"/>
        <v/>
      </c>
      <c r="K33" s="627" t="str">
        <f t="shared" ca="1" si="7"/>
        <v/>
      </c>
      <c r="L33" s="627" t="str">
        <f t="shared" ca="1" si="7"/>
        <v/>
      </c>
      <c r="M33" s="627" t="str">
        <f t="shared" ca="1" si="7"/>
        <v/>
      </c>
      <c r="N33" s="627" t="str">
        <f t="shared" ca="1" si="7"/>
        <v/>
      </c>
      <c r="O33" s="627" t="str">
        <f t="shared" ca="1" si="7"/>
        <v/>
      </c>
      <c r="P33" s="627" t="str">
        <f t="shared" ca="1" si="7"/>
        <v/>
      </c>
      <c r="Q33" s="627" t="str">
        <f t="shared" ca="1" si="7"/>
        <v/>
      </c>
      <c r="R33" s="628" t="str">
        <f t="shared" ca="1" si="7"/>
        <v/>
      </c>
    </row>
    <row r="34" spans="2:18" ht="25.4" customHeight="1" x14ac:dyDescent="0.45">
      <c r="C34" s="243" t="s">
        <v>1135</v>
      </c>
      <c r="D34" s="244"/>
      <c r="E34" s="244"/>
      <c r="F34" s="244"/>
      <c r="G34" s="629">
        <f ca="1">SUM('⓪貼り付け用_補助事業情報'!G34,'⓪貼り付け用_補助事業情報(事業者2)'!G34,'⓪貼り付け用_補助事業情報(事業者3)'!G34,'⓪貼り付け用_補助事業情報(事業者4)'!G34,'⓪貼り付け用_補助事業情報(事業者5)'!G34,'⓪貼り付け用_補助事業情報(事業者6)'!G34,'⓪貼り付け用_補助事業情報(事業者7)'!G34,'⓪貼り付け用_補助事業情報(事業者8)'!G34,'⓪貼り付け用_補助事業情報(事業者9)'!G34,'⓪貼り付け用_補助事業情報(事業者10)'!G34)</f>
        <v>0</v>
      </c>
      <c r="H34" s="623">
        <f ca="1">SUM('⓪貼り付け用_補助事業情報'!H34,'⓪貼り付け用_補助事業情報(事業者2)'!H34,'⓪貼り付け用_補助事業情報(事業者3)'!H34,'⓪貼り付け用_補助事業情報(事業者4)'!H34,'⓪貼り付け用_補助事業情報(事業者5)'!H34,'⓪貼り付け用_補助事業情報(事業者6)'!H34,'⓪貼り付け用_補助事業情報(事業者7)'!H34,'⓪貼り付け用_補助事業情報(事業者8)'!H34,'⓪貼り付け用_補助事業情報(事業者9)'!H34,'⓪貼り付け用_補助事業情報(事業者10)'!H34)</f>
        <v>0</v>
      </c>
      <c r="I34" s="623">
        <f ca="1">SUM('⓪貼り付け用_補助事業情報'!I34,'⓪貼り付け用_補助事業情報(事業者2)'!I34,'⓪貼り付け用_補助事業情報(事業者3)'!I34,'⓪貼り付け用_補助事業情報(事業者4)'!I34,'⓪貼り付け用_補助事業情報(事業者5)'!I34,'⓪貼り付け用_補助事業情報(事業者6)'!I34,'⓪貼り付け用_補助事業情報(事業者7)'!I34,'⓪貼り付け用_補助事業情報(事業者8)'!I34,'⓪貼り付け用_補助事業情報(事業者9)'!I34,'⓪貼り付け用_補助事業情報(事業者10)'!I34)</f>
        <v>0</v>
      </c>
      <c r="J34" s="623">
        <f ca="1">SUM('⓪貼り付け用_補助事業情報'!J34,'⓪貼り付け用_補助事業情報(事業者2)'!J34,'⓪貼り付け用_補助事業情報(事業者3)'!J34,'⓪貼り付け用_補助事業情報(事業者4)'!J34,'⓪貼り付け用_補助事業情報(事業者5)'!J34,'⓪貼り付け用_補助事業情報(事業者6)'!J34,'⓪貼り付け用_補助事業情報(事業者7)'!J34,'⓪貼り付け用_補助事業情報(事業者8)'!J34,'⓪貼り付け用_補助事業情報(事業者9)'!J34,'⓪貼り付け用_補助事業情報(事業者10)'!J34)</f>
        <v>0</v>
      </c>
      <c r="K34" s="623">
        <f ca="1">SUM('⓪貼り付け用_補助事業情報'!K34,'⓪貼り付け用_補助事業情報(事業者2)'!K34,'⓪貼り付け用_補助事業情報(事業者3)'!K34,'⓪貼り付け用_補助事業情報(事業者4)'!K34,'⓪貼り付け用_補助事業情報(事業者5)'!K34,'⓪貼り付け用_補助事業情報(事業者6)'!K34,'⓪貼り付け用_補助事業情報(事業者7)'!K34,'⓪貼り付け用_補助事業情報(事業者8)'!K34,'⓪貼り付け用_補助事業情報(事業者9)'!K34,'⓪貼り付け用_補助事業情報(事業者10)'!K34)</f>
        <v>0</v>
      </c>
      <c r="L34" s="623">
        <f ca="1">SUM('⓪貼り付け用_補助事業情報'!L34,'⓪貼り付け用_補助事業情報(事業者2)'!L34,'⓪貼り付け用_補助事業情報(事業者3)'!L34,'⓪貼り付け用_補助事業情報(事業者4)'!L34,'⓪貼り付け用_補助事業情報(事業者5)'!L34,'⓪貼り付け用_補助事業情報(事業者6)'!L34,'⓪貼り付け用_補助事業情報(事業者7)'!L34,'⓪貼り付け用_補助事業情報(事業者8)'!L34,'⓪貼り付け用_補助事業情報(事業者9)'!L34,'⓪貼り付け用_補助事業情報(事業者10)'!L34)</f>
        <v>0</v>
      </c>
      <c r="M34" s="623">
        <f ca="1">SUM('⓪貼り付け用_補助事業情報'!M34,'⓪貼り付け用_補助事業情報(事業者2)'!M34,'⓪貼り付け用_補助事業情報(事業者3)'!M34,'⓪貼り付け用_補助事業情報(事業者4)'!M34,'⓪貼り付け用_補助事業情報(事業者5)'!M34,'⓪貼り付け用_補助事業情報(事業者6)'!M34,'⓪貼り付け用_補助事業情報(事業者7)'!M34,'⓪貼り付け用_補助事業情報(事業者8)'!M34,'⓪貼り付け用_補助事業情報(事業者9)'!M34,'⓪貼り付け用_補助事業情報(事業者10)'!M34)</f>
        <v>0</v>
      </c>
      <c r="N34" s="623">
        <f ca="1">SUM('⓪貼り付け用_補助事業情報'!N34,'⓪貼り付け用_補助事業情報(事業者2)'!N34,'⓪貼り付け用_補助事業情報(事業者3)'!N34,'⓪貼り付け用_補助事業情報(事業者4)'!N34,'⓪貼り付け用_補助事業情報(事業者5)'!N34,'⓪貼り付け用_補助事業情報(事業者6)'!N34,'⓪貼り付け用_補助事業情報(事業者7)'!N34,'⓪貼り付け用_補助事業情報(事業者8)'!N34,'⓪貼り付け用_補助事業情報(事業者9)'!N34,'⓪貼り付け用_補助事業情報(事業者10)'!N34)</f>
        <v>0</v>
      </c>
      <c r="O34" s="623">
        <f ca="1">SUM('⓪貼り付け用_補助事業情報'!O34,'⓪貼り付け用_補助事業情報(事業者2)'!O34,'⓪貼り付け用_補助事業情報(事業者3)'!O34,'⓪貼り付け用_補助事業情報(事業者4)'!O34,'⓪貼り付け用_補助事業情報(事業者5)'!O34,'⓪貼り付け用_補助事業情報(事業者6)'!O34,'⓪貼り付け用_補助事業情報(事業者7)'!O34,'⓪貼り付け用_補助事業情報(事業者8)'!O34,'⓪貼り付け用_補助事業情報(事業者9)'!O34,'⓪貼り付け用_補助事業情報(事業者10)'!O34)</f>
        <v>0</v>
      </c>
      <c r="P34" s="623">
        <f ca="1">SUM('⓪貼り付け用_補助事業情報'!P34,'⓪貼り付け用_補助事業情報(事業者2)'!P34,'⓪貼り付け用_補助事業情報(事業者3)'!P34,'⓪貼り付け用_補助事業情報(事業者4)'!P34,'⓪貼り付け用_補助事業情報(事業者5)'!P34,'⓪貼り付け用_補助事業情報(事業者6)'!P34,'⓪貼り付け用_補助事業情報(事業者7)'!P34,'⓪貼り付け用_補助事業情報(事業者8)'!P34,'⓪貼り付け用_補助事業情報(事業者9)'!P34,'⓪貼り付け用_補助事業情報(事業者10)'!P34)</f>
        <v>0</v>
      </c>
      <c r="Q34" s="623">
        <f ca="1">SUM('⓪貼り付け用_補助事業情報'!Q34,'⓪貼り付け用_補助事業情報(事業者2)'!Q34,'⓪貼り付け用_補助事業情報(事業者3)'!Q34,'⓪貼り付け用_補助事業情報(事業者4)'!Q34,'⓪貼り付け用_補助事業情報(事業者5)'!Q34,'⓪貼り付け用_補助事業情報(事業者6)'!Q34,'⓪貼り付け用_補助事業情報(事業者7)'!Q34,'⓪貼り付け用_補助事業情報(事業者8)'!Q34,'⓪貼り付け用_補助事業情報(事業者9)'!Q34,'⓪貼り付け用_補助事業情報(事業者10)'!Q34)</f>
        <v>0</v>
      </c>
      <c r="R34" s="630">
        <f ca="1">SUM('⓪貼り付け用_補助事業情報'!R34,'⓪貼り付け用_補助事業情報(事業者2)'!R34,'⓪貼り付け用_補助事業情報(事業者3)'!R34,'⓪貼り付け用_補助事業情報(事業者4)'!R34,'⓪貼り付け用_補助事業情報(事業者5)'!R34,'⓪貼り付け用_補助事業情報(事業者6)'!R34,'⓪貼り付け用_補助事業情報(事業者7)'!R34,'⓪貼り付け用_補助事業情報(事業者8)'!R34,'⓪貼り付け用_補助事業情報(事業者9)'!R34,'⓪貼り付け用_補助事業情報(事業者10)'!R34)</f>
        <v>0</v>
      </c>
    </row>
    <row r="35" spans="2:18" ht="25.4" customHeight="1" x14ac:dyDescent="0.45">
      <c r="C35" s="243" t="s">
        <v>1137</v>
      </c>
      <c r="D35" s="244"/>
      <c r="E35" s="244"/>
      <c r="F35" s="244"/>
      <c r="G35" s="629">
        <f ca="1">SUM('⓪貼り付け用_補助事業情報'!G35,'⓪貼り付け用_補助事業情報(事業者2)'!G35,'⓪貼り付け用_補助事業情報(事業者3)'!G35,'⓪貼り付け用_補助事業情報(事業者4)'!G35,'⓪貼り付け用_補助事業情報(事業者5)'!G35,'⓪貼り付け用_補助事業情報(事業者6)'!G35,'⓪貼り付け用_補助事業情報(事業者7)'!G35,'⓪貼り付け用_補助事業情報(事業者8)'!G35,'⓪貼り付け用_補助事業情報(事業者9)'!G35,'⓪貼り付け用_補助事業情報(事業者10)'!G35)</f>
        <v>0</v>
      </c>
      <c r="H35" s="623">
        <f ca="1">SUM('⓪貼り付け用_補助事業情報'!H35,'⓪貼り付け用_補助事業情報(事業者2)'!H35,'⓪貼り付け用_補助事業情報(事業者3)'!H35,'⓪貼り付け用_補助事業情報(事業者4)'!H35,'⓪貼り付け用_補助事業情報(事業者5)'!H35,'⓪貼り付け用_補助事業情報(事業者6)'!H35,'⓪貼り付け用_補助事業情報(事業者7)'!H35,'⓪貼り付け用_補助事業情報(事業者8)'!H35,'⓪貼り付け用_補助事業情報(事業者9)'!H35,'⓪貼り付け用_補助事業情報(事業者10)'!H35)</f>
        <v>0</v>
      </c>
      <c r="I35" s="623">
        <f ca="1">SUM('⓪貼り付け用_補助事業情報'!I35,'⓪貼り付け用_補助事業情報(事業者2)'!I35,'⓪貼り付け用_補助事業情報(事業者3)'!I35,'⓪貼り付け用_補助事業情報(事業者4)'!I35,'⓪貼り付け用_補助事業情報(事業者5)'!I35,'⓪貼り付け用_補助事業情報(事業者6)'!I35,'⓪貼り付け用_補助事業情報(事業者7)'!I35,'⓪貼り付け用_補助事業情報(事業者8)'!I35,'⓪貼り付け用_補助事業情報(事業者9)'!I35,'⓪貼り付け用_補助事業情報(事業者10)'!I35)</f>
        <v>0</v>
      </c>
      <c r="J35" s="623">
        <f ca="1">SUM('⓪貼り付け用_補助事業情報'!J35,'⓪貼り付け用_補助事業情報(事業者2)'!J35,'⓪貼り付け用_補助事業情報(事業者3)'!J35,'⓪貼り付け用_補助事業情報(事業者4)'!J35,'⓪貼り付け用_補助事業情報(事業者5)'!J35,'⓪貼り付け用_補助事業情報(事業者6)'!J35,'⓪貼り付け用_補助事業情報(事業者7)'!J35,'⓪貼り付け用_補助事業情報(事業者8)'!J35,'⓪貼り付け用_補助事業情報(事業者9)'!J35,'⓪貼り付け用_補助事業情報(事業者10)'!J35)</f>
        <v>0</v>
      </c>
      <c r="K35" s="623">
        <f ca="1">SUM('⓪貼り付け用_補助事業情報'!K35,'⓪貼り付け用_補助事業情報(事業者2)'!K35,'⓪貼り付け用_補助事業情報(事業者3)'!K35,'⓪貼り付け用_補助事業情報(事業者4)'!K35,'⓪貼り付け用_補助事業情報(事業者5)'!K35,'⓪貼り付け用_補助事業情報(事業者6)'!K35,'⓪貼り付け用_補助事業情報(事業者7)'!K35,'⓪貼り付け用_補助事業情報(事業者8)'!K35,'⓪貼り付け用_補助事業情報(事業者9)'!K35,'⓪貼り付け用_補助事業情報(事業者10)'!K35)</f>
        <v>0</v>
      </c>
      <c r="L35" s="623">
        <f ca="1">SUM('⓪貼り付け用_補助事業情報'!L35,'⓪貼り付け用_補助事業情報(事業者2)'!L35,'⓪貼り付け用_補助事業情報(事業者3)'!L35,'⓪貼り付け用_補助事業情報(事業者4)'!L35,'⓪貼り付け用_補助事業情報(事業者5)'!L35,'⓪貼り付け用_補助事業情報(事業者6)'!L35,'⓪貼り付け用_補助事業情報(事業者7)'!L35,'⓪貼り付け用_補助事業情報(事業者8)'!L35,'⓪貼り付け用_補助事業情報(事業者9)'!L35,'⓪貼り付け用_補助事業情報(事業者10)'!L35)</f>
        <v>0</v>
      </c>
      <c r="M35" s="623">
        <f ca="1">SUM('⓪貼り付け用_補助事業情報'!M35,'⓪貼り付け用_補助事業情報(事業者2)'!M35,'⓪貼り付け用_補助事業情報(事業者3)'!M35,'⓪貼り付け用_補助事業情報(事業者4)'!M35,'⓪貼り付け用_補助事業情報(事業者5)'!M35,'⓪貼り付け用_補助事業情報(事業者6)'!M35,'⓪貼り付け用_補助事業情報(事業者7)'!M35,'⓪貼り付け用_補助事業情報(事業者8)'!M35,'⓪貼り付け用_補助事業情報(事業者9)'!M35,'⓪貼り付け用_補助事業情報(事業者10)'!M35)</f>
        <v>0</v>
      </c>
      <c r="N35" s="623">
        <f ca="1">SUM('⓪貼り付け用_補助事業情報'!N35,'⓪貼り付け用_補助事業情報(事業者2)'!N35,'⓪貼り付け用_補助事業情報(事業者3)'!N35,'⓪貼り付け用_補助事業情報(事業者4)'!N35,'⓪貼り付け用_補助事業情報(事業者5)'!N35,'⓪貼り付け用_補助事業情報(事業者6)'!N35,'⓪貼り付け用_補助事業情報(事業者7)'!N35,'⓪貼り付け用_補助事業情報(事業者8)'!N35,'⓪貼り付け用_補助事業情報(事業者9)'!N35,'⓪貼り付け用_補助事業情報(事業者10)'!N35)</f>
        <v>0</v>
      </c>
      <c r="O35" s="623">
        <f ca="1">SUM('⓪貼り付け用_補助事業情報'!O35,'⓪貼り付け用_補助事業情報(事業者2)'!O35,'⓪貼り付け用_補助事業情報(事業者3)'!O35,'⓪貼り付け用_補助事業情報(事業者4)'!O35,'⓪貼り付け用_補助事業情報(事業者5)'!O35,'⓪貼り付け用_補助事業情報(事業者6)'!O35,'⓪貼り付け用_補助事業情報(事業者7)'!O35,'⓪貼り付け用_補助事業情報(事業者8)'!O35,'⓪貼り付け用_補助事業情報(事業者9)'!O35,'⓪貼り付け用_補助事業情報(事業者10)'!O35)</f>
        <v>0</v>
      </c>
      <c r="P35" s="623">
        <f ca="1">SUM('⓪貼り付け用_補助事業情報'!P35,'⓪貼り付け用_補助事業情報(事業者2)'!P35,'⓪貼り付け用_補助事業情報(事業者3)'!P35,'⓪貼り付け用_補助事業情報(事業者4)'!P35,'⓪貼り付け用_補助事業情報(事業者5)'!P35,'⓪貼り付け用_補助事業情報(事業者6)'!P35,'⓪貼り付け用_補助事業情報(事業者7)'!P35,'⓪貼り付け用_補助事業情報(事業者8)'!P35,'⓪貼り付け用_補助事業情報(事業者9)'!P35,'⓪貼り付け用_補助事業情報(事業者10)'!P35)</f>
        <v>0</v>
      </c>
      <c r="Q35" s="623">
        <f ca="1">SUM('⓪貼り付け用_補助事業情報'!Q35,'⓪貼り付け用_補助事業情報(事業者2)'!Q35,'⓪貼り付け用_補助事業情報(事業者3)'!Q35,'⓪貼り付け用_補助事業情報(事業者4)'!Q35,'⓪貼り付け用_補助事業情報(事業者5)'!Q35,'⓪貼り付け用_補助事業情報(事業者6)'!Q35,'⓪貼り付け用_補助事業情報(事業者7)'!Q35,'⓪貼り付け用_補助事業情報(事業者8)'!Q35,'⓪貼り付け用_補助事業情報(事業者9)'!Q35,'⓪貼り付け用_補助事業情報(事業者10)'!Q35)</f>
        <v>0</v>
      </c>
      <c r="R35" s="630">
        <f ca="1">SUM('⓪貼り付け用_補助事業情報'!R35,'⓪貼り付け用_補助事業情報(事業者2)'!R35,'⓪貼り付け用_補助事業情報(事業者3)'!R35,'⓪貼り付け用_補助事業情報(事業者4)'!R35,'⓪貼り付け用_補助事業情報(事業者5)'!R35,'⓪貼り付け用_補助事業情報(事業者6)'!R35,'⓪貼り付け用_補助事業情報(事業者7)'!R35,'⓪貼り付け用_補助事業情報(事業者8)'!R35,'⓪貼り付け用_補助事業情報(事業者9)'!R35,'⓪貼り付け用_補助事業情報(事業者10)'!R35)</f>
        <v>0</v>
      </c>
    </row>
    <row r="36" spans="2:18" ht="25.4" customHeight="1" x14ac:dyDescent="0.45">
      <c r="C36" s="243" t="s">
        <v>1336</v>
      </c>
      <c r="D36" s="244"/>
      <c r="E36" s="244"/>
      <c r="F36" s="244"/>
      <c r="G36" s="629">
        <f ca="1">SUM('⓪貼り付け用_補助事業情報'!G36,'⓪貼り付け用_補助事業情報(事業者2)'!G36,'⓪貼り付け用_補助事業情報(事業者3)'!G36,'⓪貼り付け用_補助事業情報(事業者4)'!G36,'⓪貼り付け用_補助事業情報(事業者5)'!G36,'⓪貼り付け用_補助事業情報(事業者6)'!G36,'⓪貼り付け用_補助事業情報(事業者7)'!G36,'⓪貼り付け用_補助事業情報(事業者8)'!G36,'⓪貼り付け用_補助事業情報(事業者9)'!G36,'⓪貼り付け用_補助事業情報(事業者10)'!G36)</f>
        <v>0</v>
      </c>
      <c r="H36" s="623">
        <f ca="1">SUM('⓪貼り付け用_補助事業情報'!H36,'⓪貼り付け用_補助事業情報(事業者2)'!H36,'⓪貼り付け用_補助事業情報(事業者3)'!H36,'⓪貼り付け用_補助事業情報(事業者4)'!H36,'⓪貼り付け用_補助事業情報(事業者5)'!H36,'⓪貼り付け用_補助事業情報(事業者6)'!H36,'⓪貼り付け用_補助事業情報(事業者7)'!H36,'⓪貼り付け用_補助事業情報(事業者8)'!H36,'⓪貼り付け用_補助事業情報(事業者9)'!H36,'⓪貼り付け用_補助事業情報(事業者10)'!H36)</f>
        <v>0</v>
      </c>
      <c r="I36" s="623">
        <f ca="1">SUM('⓪貼り付け用_補助事業情報'!I36,'⓪貼り付け用_補助事業情報(事業者2)'!I36,'⓪貼り付け用_補助事業情報(事業者3)'!I36,'⓪貼り付け用_補助事業情報(事業者4)'!I36,'⓪貼り付け用_補助事業情報(事業者5)'!I36,'⓪貼り付け用_補助事業情報(事業者6)'!I36,'⓪貼り付け用_補助事業情報(事業者7)'!I36,'⓪貼り付け用_補助事業情報(事業者8)'!I36,'⓪貼り付け用_補助事業情報(事業者9)'!I36,'⓪貼り付け用_補助事業情報(事業者10)'!I36)</f>
        <v>0</v>
      </c>
      <c r="J36" s="623">
        <f ca="1">SUM('⓪貼り付け用_補助事業情報'!J36,'⓪貼り付け用_補助事業情報(事業者2)'!J36,'⓪貼り付け用_補助事業情報(事業者3)'!J36,'⓪貼り付け用_補助事業情報(事業者4)'!J36,'⓪貼り付け用_補助事業情報(事業者5)'!J36,'⓪貼り付け用_補助事業情報(事業者6)'!J36,'⓪貼り付け用_補助事業情報(事業者7)'!J36,'⓪貼り付け用_補助事業情報(事業者8)'!J36,'⓪貼り付け用_補助事業情報(事業者9)'!J36,'⓪貼り付け用_補助事業情報(事業者10)'!J36)</f>
        <v>0</v>
      </c>
      <c r="K36" s="623">
        <f ca="1">SUM('⓪貼り付け用_補助事業情報'!K36,'⓪貼り付け用_補助事業情報(事業者2)'!K36,'⓪貼り付け用_補助事業情報(事業者3)'!K36,'⓪貼り付け用_補助事業情報(事業者4)'!K36,'⓪貼り付け用_補助事業情報(事業者5)'!K36,'⓪貼り付け用_補助事業情報(事業者6)'!K36,'⓪貼り付け用_補助事業情報(事業者7)'!K36,'⓪貼り付け用_補助事業情報(事業者8)'!K36,'⓪貼り付け用_補助事業情報(事業者9)'!K36,'⓪貼り付け用_補助事業情報(事業者10)'!K36)</f>
        <v>0</v>
      </c>
      <c r="L36" s="623">
        <f ca="1">SUM('⓪貼り付け用_補助事業情報'!L36,'⓪貼り付け用_補助事業情報(事業者2)'!L36,'⓪貼り付け用_補助事業情報(事業者3)'!L36,'⓪貼り付け用_補助事業情報(事業者4)'!L36,'⓪貼り付け用_補助事業情報(事業者5)'!L36,'⓪貼り付け用_補助事業情報(事業者6)'!L36,'⓪貼り付け用_補助事業情報(事業者7)'!L36,'⓪貼り付け用_補助事業情報(事業者8)'!L36,'⓪貼り付け用_補助事業情報(事業者9)'!L36,'⓪貼り付け用_補助事業情報(事業者10)'!L36)</f>
        <v>0</v>
      </c>
      <c r="M36" s="623">
        <f ca="1">SUM('⓪貼り付け用_補助事業情報'!M36,'⓪貼り付け用_補助事業情報(事業者2)'!M36,'⓪貼り付け用_補助事業情報(事業者3)'!M36,'⓪貼り付け用_補助事業情報(事業者4)'!M36,'⓪貼り付け用_補助事業情報(事業者5)'!M36,'⓪貼り付け用_補助事業情報(事業者6)'!M36,'⓪貼り付け用_補助事業情報(事業者7)'!M36,'⓪貼り付け用_補助事業情報(事業者8)'!M36,'⓪貼り付け用_補助事業情報(事業者9)'!M36,'⓪貼り付け用_補助事業情報(事業者10)'!M36)</f>
        <v>0</v>
      </c>
      <c r="N36" s="623">
        <f ca="1">SUM('⓪貼り付け用_補助事業情報'!N36,'⓪貼り付け用_補助事業情報(事業者2)'!N36,'⓪貼り付け用_補助事業情報(事業者3)'!N36,'⓪貼り付け用_補助事業情報(事業者4)'!N36,'⓪貼り付け用_補助事業情報(事業者5)'!N36,'⓪貼り付け用_補助事業情報(事業者6)'!N36,'⓪貼り付け用_補助事業情報(事業者7)'!N36,'⓪貼り付け用_補助事業情報(事業者8)'!N36,'⓪貼り付け用_補助事業情報(事業者9)'!N36,'⓪貼り付け用_補助事業情報(事業者10)'!N36)</f>
        <v>0</v>
      </c>
      <c r="O36" s="623">
        <f ca="1">SUM('⓪貼り付け用_補助事業情報'!O36,'⓪貼り付け用_補助事業情報(事業者2)'!O36,'⓪貼り付け用_補助事業情報(事業者3)'!O36,'⓪貼り付け用_補助事業情報(事業者4)'!O36,'⓪貼り付け用_補助事業情報(事業者5)'!O36,'⓪貼り付け用_補助事業情報(事業者6)'!O36,'⓪貼り付け用_補助事業情報(事業者7)'!O36,'⓪貼り付け用_補助事業情報(事業者8)'!O36,'⓪貼り付け用_補助事業情報(事業者9)'!O36,'⓪貼り付け用_補助事業情報(事業者10)'!O36)</f>
        <v>0</v>
      </c>
      <c r="P36" s="623">
        <f ca="1">SUM('⓪貼り付け用_補助事業情報'!P36,'⓪貼り付け用_補助事業情報(事業者2)'!P36,'⓪貼り付け用_補助事業情報(事業者3)'!P36,'⓪貼り付け用_補助事業情報(事業者4)'!P36,'⓪貼り付け用_補助事業情報(事業者5)'!P36,'⓪貼り付け用_補助事業情報(事業者6)'!P36,'⓪貼り付け用_補助事業情報(事業者7)'!P36,'⓪貼り付け用_補助事業情報(事業者8)'!P36,'⓪貼り付け用_補助事業情報(事業者9)'!P36,'⓪貼り付け用_補助事業情報(事業者10)'!P36)</f>
        <v>0</v>
      </c>
      <c r="Q36" s="623">
        <f ca="1">SUM('⓪貼り付け用_補助事業情報'!Q36,'⓪貼り付け用_補助事業情報(事業者2)'!Q36,'⓪貼り付け用_補助事業情報(事業者3)'!Q36,'⓪貼り付け用_補助事業情報(事業者4)'!Q36,'⓪貼り付け用_補助事業情報(事業者5)'!Q36,'⓪貼り付け用_補助事業情報(事業者6)'!Q36,'⓪貼り付け用_補助事業情報(事業者7)'!Q36,'⓪貼り付け用_補助事業情報(事業者8)'!Q36,'⓪貼り付け用_補助事業情報(事業者9)'!Q36,'⓪貼り付け用_補助事業情報(事業者10)'!Q36)</f>
        <v>0</v>
      </c>
      <c r="R36" s="630">
        <f ca="1">SUM('⓪貼り付け用_補助事業情報'!R36,'⓪貼り付け用_補助事業情報(事業者2)'!R36,'⓪貼り付け用_補助事業情報(事業者3)'!R36,'⓪貼り付け用_補助事業情報(事業者4)'!R36,'⓪貼り付け用_補助事業情報(事業者5)'!R36,'⓪貼り付け用_補助事業情報(事業者6)'!R36,'⓪貼り付け用_補助事業情報(事業者7)'!R36,'⓪貼り付け用_補助事業情報(事業者8)'!R36,'⓪貼り付け用_補助事業情報(事業者9)'!R36,'⓪貼り付け用_補助事業情報(事業者10)'!R36)</f>
        <v>0</v>
      </c>
    </row>
    <row r="37" spans="2:18" ht="25.4" customHeight="1" x14ac:dyDescent="0.45">
      <c r="C37" s="243"/>
      <c r="D37" s="245" t="s">
        <v>1337</v>
      </c>
      <c r="E37" s="245"/>
      <c r="F37" s="245"/>
      <c r="G37" s="626"/>
      <c r="H37" s="627" t="str">
        <f ca="1">IFERROR(IF(OR(G36&lt;0,H36&lt;0),"ー",H36/G36-1),"")</f>
        <v/>
      </c>
      <c r="I37" s="627" t="str">
        <f t="shared" ref="I37:R37" ca="1" si="8">IFERROR(IF(OR(H36&lt;0,I36&lt;0),"ー",I36/H36-1),"")</f>
        <v/>
      </c>
      <c r="J37" s="627" t="str">
        <f t="shared" ca="1" si="8"/>
        <v/>
      </c>
      <c r="K37" s="627" t="str">
        <f t="shared" ca="1" si="8"/>
        <v/>
      </c>
      <c r="L37" s="627" t="str">
        <f t="shared" ca="1" si="8"/>
        <v/>
      </c>
      <c r="M37" s="627" t="str">
        <f t="shared" ca="1" si="8"/>
        <v/>
      </c>
      <c r="N37" s="627" t="str">
        <f t="shared" ca="1" si="8"/>
        <v/>
      </c>
      <c r="O37" s="627" t="str">
        <f t="shared" ca="1" si="8"/>
        <v/>
      </c>
      <c r="P37" s="627" t="str">
        <f t="shared" ca="1" si="8"/>
        <v/>
      </c>
      <c r="Q37" s="627" t="str">
        <f t="shared" ca="1" si="8"/>
        <v/>
      </c>
      <c r="R37" s="628" t="str">
        <f t="shared" ca="1" si="8"/>
        <v/>
      </c>
    </row>
    <row r="38" spans="2:18" ht="25.4" customHeight="1" x14ac:dyDescent="0.45">
      <c r="C38" s="243" t="s">
        <v>1142</v>
      </c>
      <c r="D38" s="244"/>
      <c r="E38" s="244"/>
      <c r="F38" s="244"/>
      <c r="G38" s="629">
        <f ca="1">SUM('⓪貼り付け用_補助事業情報'!G38,'⓪貼り付け用_補助事業情報(事業者2)'!G38,'⓪貼り付け用_補助事業情報(事業者3)'!G38,'⓪貼り付け用_補助事業情報(事業者4)'!G38,'⓪貼り付け用_補助事業情報(事業者5)'!G38,'⓪貼り付け用_補助事業情報(事業者6)'!G38,'⓪貼り付け用_補助事業情報(事業者7)'!G38,'⓪貼り付け用_補助事業情報(事業者8)'!G38,'⓪貼り付け用_補助事業情報(事業者9)'!G38,'⓪貼り付け用_補助事業情報(事業者10)'!G38)</f>
        <v>0</v>
      </c>
      <c r="H38" s="623">
        <f ca="1">SUM('⓪貼り付け用_補助事業情報'!H38,'⓪貼り付け用_補助事業情報(事業者2)'!H38,'⓪貼り付け用_補助事業情報(事業者3)'!H38,'⓪貼り付け用_補助事業情報(事業者4)'!H38,'⓪貼り付け用_補助事業情報(事業者5)'!H38,'⓪貼り付け用_補助事業情報(事業者6)'!H38,'⓪貼り付け用_補助事業情報(事業者7)'!H38,'⓪貼り付け用_補助事業情報(事業者8)'!H38,'⓪貼り付け用_補助事業情報(事業者9)'!H38,'⓪貼り付け用_補助事業情報(事業者10)'!H38)</f>
        <v>0</v>
      </c>
      <c r="I38" s="623">
        <f ca="1">SUM('⓪貼り付け用_補助事業情報'!I38,'⓪貼り付け用_補助事業情報(事業者2)'!I38,'⓪貼り付け用_補助事業情報(事業者3)'!I38,'⓪貼り付け用_補助事業情報(事業者4)'!I38,'⓪貼り付け用_補助事業情報(事業者5)'!I38,'⓪貼り付け用_補助事業情報(事業者6)'!I38,'⓪貼り付け用_補助事業情報(事業者7)'!I38,'⓪貼り付け用_補助事業情報(事業者8)'!I38,'⓪貼り付け用_補助事業情報(事業者9)'!I38,'⓪貼り付け用_補助事業情報(事業者10)'!I38)</f>
        <v>0</v>
      </c>
      <c r="J38" s="623">
        <f ca="1">SUM('⓪貼り付け用_補助事業情報'!J38,'⓪貼り付け用_補助事業情報(事業者2)'!J38,'⓪貼り付け用_補助事業情報(事業者3)'!J38,'⓪貼り付け用_補助事業情報(事業者4)'!J38,'⓪貼り付け用_補助事業情報(事業者5)'!J38,'⓪貼り付け用_補助事業情報(事業者6)'!J38,'⓪貼り付け用_補助事業情報(事業者7)'!J38,'⓪貼り付け用_補助事業情報(事業者8)'!J38,'⓪貼り付け用_補助事業情報(事業者9)'!J38,'⓪貼り付け用_補助事業情報(事業者10)'!J38)</f>
        <v>0</v>
      </c>
      <c r="K38" s="623">
        <f ca="1">SUM('⓪貼り付け用_補助事業情報'!K38,'⓪貼り付け用_補助事業情報(事業者2)'!K38,'⓪貼り付け用_補助事業情報(事業者3)'!K38,'⓪貼り付け用_補助事業情報(事業者4)'!K38,'⓪貼り付け用_補助事業情報(事業者5)'!K38,'⓪貼り付け用_補助事業情報(事業者6)'!K38,'⓪貼り付け用_補助事業情報(事業者7)'!K38,'⓪貼り付け用_補助事業情報(事業者8)'!K38,'⓪貼り付け用_補助事業情報(事業者9)'!K38,'⓪貼り付け用_補助事業情報(事業者10)'!K38)</f>
        <v>0</v>
      </c>
      <c r="L38" s="623">
        <f ca="1">SUM('⓪貼り付け用_補助事業情報'!L38,'⓪貼り付け用_補助事業情報(事業者2)'!L38,'⓪貼り付け用_補助事業情報(事業者3)'!L38,'⓪貼り付け用_補助事業情報(事業者4)'!L38,'⓪貼り付け用_補助事業情報(事業者5)'!L38,'⓪貼り付け用_補助事業情報(事業者6)'!L38,'⓪貼り付け用_補助事業情報(事業者7)'!L38,'⓪貼り付け用_補助事業情報(事業者8)'!L38,'⓪貼り付け用_補助事業情報(事業者9)'!L38,'⓪貼り付け用_補助事業情報(事業者10)'!L38)</f>
        <v>0</v>
      </c>
      <c r="M38" s="623">
        <f ca="1">SUM('⓪貼り付け用_補助事業情報'!M38,'⓪貼り付け用_補助事業情報(事業者2)'!M38,'⓪貼り付け用_補助事業情報(事業者3)'!M38,'⓪貼り付け用_補助事業情報(事業者4)'!M38,'⓪貼り付け用_補助事業情報(事業者5)'!M38,'⓪貼り付け用_補助事業情報(事業者6)'!M38,'⓪貼り付け用_補助事業情報(事業者7)'!M38,'⓪貼り付け用_補助事業情報(事業者8)'!M38,'⓪貼り付け用_補助事業情報(事業者9)'!M38,'⓪貼り付け用_補助事業情報(事業者10)'!M38)</f>
        <v>0</v>
      </c>
      <c r="N38" s="623">
        <f ca="1">SUM('⓪貼り付け用_補助事業情報'!N38,'⓪貼り付け用_補助事業情報(事業者2)'!N38,'⓪貼り付け用_補助事業情報(事業者3)'!N38,'⓪貼り付け用_補助事業情報(事業者4)'!N38,'⓪貼り付け用_補助事業情報(事業者5)'!N38,'⓪貼り付け用_補助事業情報(事業者6)'!N38,'⓪貼り付け用_補助事業情報(事業者7)'!N38,'⓪貼り付け用_補助事業情報(事業者8)'!N38,'⓪貼り付け用_補助事業情報(事業者9)'!N38,'⓪貼り付け用_補助事業情報(事業者10)'!N38)</f>
        <v>0</v>
      </c>
      <c r="O38" s="623">
        <f ca="1">SUM('⓪貼り付け用_補助事業情報'!O38,'⓪貼り付け用_補助事業情報(事業者2)'!O38,'⓪貼り付け用_補助事業情報(事業者3)'!O38,'⓪貼り付け用_補助事業情報(事業者4)'!O38,'⓪貼り付け用_補助事業情報(事業者5)'!O38,'⓪貼り付け用_補助事業情報(事業者6)'!O38,'⓪貼り付け用_補助事業情報(事業者7)'!O38,'⓪貼り付け用_補助事業情報(事業者8)'!O38,'⓪貼り付け用_補助事業情報(事業者9)'!O38,'⓪貼り付け用_補助事業情報(事業者10)'!O38)</f>
        <v>0</v>
      </c>
      <c r="P38" s="623">
        <f ca="1">SUM('⓪貼り付け用_補助事業情報'!P38,'⓪貼り付け用_補助事業情報(事業者2)'!P38,'⓪貼り付け用_補助事業情報(事業者3)'!P38,'⓪貼り付け用_補助事業情報(事業者4)'!P38,'⓪貼り付け用_補助事業情報(事業者5)'!P38,'⓪貼り付け用_補助事業情報(事業者6)'!P38,'⓪貼り付け用_補助事業情報(事業者7)'!P38,'⓪貼り付け用_補助事業情報(事業者8)'!P38,'⓪貼り付け用_補助事業情報(事業者9)'!P38,'⓪貼り付け用_補助事業情報(事業者10)'!P38)</f>
        <v>0</v>
      </c>
      <c r="Q38" s="623">
        <f ca="1">SUM('⓪貼り付け用_補助事業情報'!Q38,'⓪貼り付け用_補助事業情報(事業者2)'!Q38,'⓪貼り付け用_補助事業情報(事業者3)'!Q38,'⓪貼り付け用_補助事業情報(事業者4)'!Q38,'⓪貼り付け用_補助事業情報(事業者5)'!Q38,'⓪貼り付け用_補助事業情報(事業者6)'!Q38,'⓪貼り付け用_補助事業情報(事業者7)'!Q38,'⓪貼り付け用_補助事業情報(事業者8)'!Q38,'⓪貼り付け用_補助事業情報(事業者9)'!Q38,'⓪貼り付け用_補助事業情報(事業者10)'!Q38)</f>
        <v>0</v>
      </c>
      <c r="R38" s="630">
        <f ca="1">SUM('⓪貼り付け用_補助事業情報'!R38,'⓪貼り付け用_補助事業情報(事業者2)'!R38,'⓪貼り付け用_補助事業情報(事業者3)'!R38,'⓪貼り付け用_補助事業情報(事業者4)'!R38,'⓪貼り付け用_補助事業情報(事業者5)'!R38,'⓪貼り付け用_補助事業情報(事業者6)'!R38,'⓪貼り付け用_補助事業情報(事業者7)'!R38,'⓪貼り付け用_補助事業情報(事業者8)'!R38,'⓪貼り付け用_補助事業情報(事業者9)'!R38,'⓪貼り付け用_補助事業情報(事業者10)'!R38)</f>
        <v>0</v>
      </c>
    </row>
    <row r="39" spans="2:18" ht="25.4" customHeight="1" x14ac:dyDescent="0.45">
      <c r="C39" s="243"/>
      <c r="D39" s="245" t="s">
        <v>1411</v>
      </c>
      <c r="E39" s="245"/>
      <c r="F39" s="245"/>
      <c r="G39" s="626"/>
      <c r="H39" s="627" t="str">
        <f ca="1">IFERROR(IF(OR(G38&lt;0,H38&lt;0),"ー",H38/G38-1),"")</f>
        <v/>
      </c>
      <c r="I39" s="627" t="str">
        <f t="shared" ref="I39:R39" ca="1" si="9">IFERROR(IF(OR(H38&lt;0,I38&lt;0),"ー",I38/H38-1),"")</f>
        <v/>
      </c>
      <c r="J39" s="627" t="str">
        <f t="shared" ca="1" si="9"/>
        <v/>
      </c>
      <c r="K39" s="627" t="str">
        <f t="shared" ca="1" si="9"/>
        <v/>
      </c>
      <c r="L39" s="627" t="str">
        <f t="shared" ca="1" si="9"/>
        <v/>
      </c>
      <c r="M39" s="627" t="str">
        <f t="shared" ca="1" si="9"/>
        <v/>
      </c>
      <c r="N39" s="627" t="str">
        <f t="shared" ca="1" si="9"/>
        <v/>
      </c>
      <c r="O39" s="627" t="str">
        <f t="shared" ca="1" si="9"/>
        <v/>
      </c>
      <c r="P39" s="627" t="str">
        <f t="shared" ca="1" si="9"/>
        <v/>
      </c>
      <c r="Q39" s="627" t="str">
        <f t="shared" ca="1" si="9"/>
        <v/>
      </c>
      <c r="R39" s="628" t="str">
        <f t="shared" ca="1" si="9"/>
        <v/>
      </c>
    </row>
    <row r="40" spans="2:18" ht="25.4" customHeight="1" x14ac:dyDescent="0.45">
      <c r="C40" s="243" t="s">
        <v>1340</v>
      </c>
      <c r="D40" s="244"/>
      <c r="E40" s="244"/>
      <c r="F40" s="244"/>
      <c r="G40" s="629">
        <f ca="1">IFERROR(G31/(G34+G35),0)</f>
        <v>0</v>
      </c>
      <c r="H40" s="623">
        <f t="shared" ref="H40" ca="1" si="10">IFERROR(H31/(H34+H35),0)</f>
        <v>0</v>
      </c>
      <c r="I40" s="623">
        <f t="shared" ref="I40:R40" ca="1" si="11">IFERROR(I31/(I34+I35),0)</f>
        <v>0</v>
      </c>
      <c r="J40" s="623">
        <f t="shared" ca="1" si="11"/>
        <v>0</v>
      </c>
      <c r="K40" s="623">
        <f t="shared" ca="1" si="11"/>
        <v>0</v>
      </c>
      <c r="L40" s="623">
        <f t="shared" ca="1" si="11"/>
        <v>0</v>
      </c>
      <c r="M40" s="623">
        <f t="shared" ca="1" si="11"/>
        <v>0</v>
      </c>
      <c r="N40" s="623">
        <f t="shared" ca="1" si="11"/>
        <v>0</v>
      </c>
      <c r="O40" s="623">
        <f t="shared" ca="1" si="11"/>
        <v>0</v>
      </c>
      <c r="P40" s="623">
        <f t="shared" ca="1" si="11"/>
        <v>0</v>
      </c>
      <c r="Q40" s="623">
        <f t="shared" ca="1" si="11"/>
        <v>0</v>
      </c>
      <c r="R40" s="630">
        <f t="shared" ca="1" si="11"/>
        <v>0</v>
      </c>
    </row>
    <row r="41" spans="2:18" ht="25.4" customHeight="1" x14ac:dyDescent="0.45">
      <c r="C41" s="243" t="s">
        <v>1341</v>
      </c>
      <c r="D41" s="244"/>
      <c r="E41" s="244"/>
      <c r="F41" s="244"/>
      <c r="G41" s="629">
        <f ca="1">SUM('⓪貼り付け用_補助事業情報'!G41,'⓪貼り付け用_補助事業情報(事業者2)'!G41,'⓪貼り付け用_補助事業情報(事業者3)'!G41,'⓪貼り付け用_補助事業情報(事業者4)'!G41,'⓪貼り付け用_補助事業情報(事業者5)'!G41,'⓪貼り付け用_補助事業情報(事業者6)'!G41,'⓪貼り付け用_補助事業情報(事業者7)'!G41,'⓪貼り付け用_補助事業情報(事業者8)'!G41,'⓪貼り付け用_補助事業情報(事業者9)'!G41,'⓪貼り付け用_補助事業情報(事業者10)'!G41)</f>
        <v>0</v>
      </c>
      <c r="H41" s="623">
        <f ca="1">SUM('⓪貼り付け用_補助事業情報'!H41,'⓪貼り付け用_補助事業情報(事業者2)'!H41,'⓪貼り付け用_補助事業情報(事業者3)'!H41,'⓪貼り付け用_補助事業情報(事業者4)'!H41,'⓪貼り付け用_補助事業情報(事業者5)'!H41,'⓪貼り付け用_補助事業情報(事業者6)'!H41,'⓪貼り付け用_補助事業情報(事業者7)'!H41,'⓪貼り付け用_補助事業情報(事業者8)'!H41,'⓪貼り付け用_補助事業情報(事業者9)'!H41,'⓪貼り付け用_補助事業情報(事業者10)'!H41)</f>
        <v>0</v>
      </c>
      <c r="I41" s="623">
        <f ca="1">SUM('⓪貼り付け用_補助事業情報'!I41,'⓪貼り付け用_補助事業情報(事業者2)'!I41,'⓪貼り付け用_補助事業情報(事業者3)'!I41,'⓪貼り付け用_補助事業情報(事業者4)'!I41,'⓪貼り付け用_補助事業情報(事業者5)'!I41,'⓪貼り付け用_補助事業情報(事業者6)'!I41,'⓪貼り付け用_補助事業情報(事業者7)'!I41,'⓪貼り付け用_補助事業情報(事業者8)'!I41,'⓪貼り付け用_補助事業情報(事業者9)'!I41,'⓪貼り付け用_補助事業情報(事業者10)'!I41)</f>
        <v>0</v>
      </c>
      <c r="J41" s="623">
        <f ca="1">SUM('⓪貼り付け用_補助事業情報'!J41,'⓪貼り付け用_補助事業情報(事業者2)'!J41,'⓪貼り付け用_補助事業情報(事業者3)'!J41,'⓪貼り付け用_補助事業情報(事業者4)'!J41,'⓪貼り付け用_補助事業情報(事業者5)'!J41,'⓪貼り付け用_補助事業情報(事業者6)'!J41,'⓪貼り付け用_補助事業情報(事業者7)'!J41,'⓪貼り付け用_補助事業情報(事業者8)'!J41,'⓪貼り付け用_補助事業情報(事業者9)'!J41,'⓪貼り付け用_補助事業情報(事業者10)'!J41)</f>
        <v>0</v>
      </c>
      <c r="K41" s="623">
        <f ca="1">SUM('⓪貼り付け用_補助事業情報'!K41,'⓪貼り付け用_補助事業情報(事業者2)'!K41,'⓪貼り付け用_補助事業情報(事業者3)'!K41,'⓪貼り付け用_補助事業情報(事業者4)'!K41,'⓪貼り付け用_補助事業情報(事業者5)'!K41,'⓪貼り付け用_補助事業情報(事業者6)'!K41,'⓪貼り付け用_補助事業情報(事業者7)'!K41,'⓪貼り付け用_補助事業情報(事業者8)'!K41,'⓪貼り付け用_補助事業情報(事業者9)'!K41,'⓪貼り付け用_補助事業情報(事業者10)'!K41)</f>
        <v>0</v>
      </c>
      <c r="L41" s="623">
        <f ca="1">SUM('⓪貼り付け用_補助事業情報'!L41,'⓪貼り付け用_補助事業情報(事業者2)'!L41,'⓪貼り付け用_補助事業情報(事業者3)'!L41,'⓪貼り付け用_補助事業情報(事業者4)'!L41,'⓪貼り付け用_補助事業情報(事業者5)'!L41,'⓪貼り付け用_補助事業情報(事業者6)'!L41,'⓪貼り付け用_補助事業情報(事業者7)'!L41,'⓪貼り付け用_補助事業情報(事業者8)'!L41,'⓪貼り付け用_補助事業情報(事業者9)'!L41,'⓪貼り付け用_補助事業情報(事業者10)'!L41)</f>
        <v>0</v>
      </c>
      <c r="M41" s="623">
        <f ca="1">SUM('⓪貼り付け用_補助事業情報'!M41,'⓪貼り付け用_補助事業情報(事業者2)'!M41,'⓪貼り付け用_補助事業情報(事業者3)'!M41,'⓪貼り付け用_補助事業情報(事業者4)'!M41,'⓪貼り付け用_補助事業情報(事業者5)'!M41,'⓪貼り付け用_補助事業情報(事業者6)'!M41,'⓪貼り付け用_補助事業情報(事業者7)'!M41,'⓪貼り付け用_補助事業情報(事業者8)'!M41,'⓪貼り付け用_補助事業情報(事業者9)'!M41,'⓪貼り付け用_補助事業情報(事業者10)'!M41)</f>
        <v>0</v>
      </c>
      <c r="N41" s="623">
        <f ca="1">SUM('⓪貼り付け用_補助事業情報'!N41,'⓪貼り付け用_補助事業情報(事業者2)'!N41,'⓪貼り付け用_補助事業情報(事業者3)'!N41,'⓪貼り付け用_補助事業情報(事業者4)'!N41,'⓪貼り付け用_補助事業情報(事業者5)'!N41,'⓪貼り付け用_補助事業情報(事業者6)'!N41,'⓪貼り付け用_補助事業情報(事業者7)'!N41,'⓪貼り付け用_補助事業情報(事業者8)'!N41,'⓪貼り付け用_補助事業情報(事業者9)'!N41,'⓪貼り付け用_補助事業情報(事業者10)'!N41)</f>
        <v>0</v>
      </c>
      <c r="O41" s="623">
        <f ca="1">SUM('⓪貼り付け用_補助事業情報'!O41,'⓪貼り付け用_補助事業情報(事業者2)'!O41,'⓪貼り付け用_補助事業情報(事業者3)'!O41,'⓪貼り付け用_補助事業情報(事業者4)'!O41,'⓪貼り付け用_補助事業情報(事業者5)'!O41,'⓪貼り付け用_補助事業情報(事業者6)'!O41,'⓪貼り付け用_補助事業情報(事業者7)'!O41,'⓪貼り付け用_補助事業情報(事業者8)'!O41,'⓪貼り付け用_補助事業情報(事業者9)'!O41,'⓪貼り付け用_補助事業情報(事業者10)'!O41)</f>
        <v>0</v>
      </c>
      <c r="P41" s="623">
        <f ca="1">SUM('⓪貼り付け用_補助事業情報'!P41,'⓪貼り付け用_補助事業情報(事業者2)'!P41,'⓪貼り付け用_補助事業情報(事業者3)'!P41,'⓪貼り付け用_補助事業情報(事業者4)'!P41,'⓪貼り付け用_補助事業情報(事業者5)'!P41,'⓪貼り付け用_補助事業情報(事業者6)'!P41,'⓪貼り付け用_補助事業情報(事業者7)'!P41,'⓪貼り付け用_補助事業情報(事業者8)'!P41,'⓪貼り付け用_補助事業情報(事業者9)'!P41,'⓪貼り付け用_補助事業情報(事業者10)'!P41)</f>
        <v>0</v>
      </c>
      <c r="Q41" s="623">
        <f ca="1">SUM('⓪貼り付け用_補助事業情報'!Q41,'⓪貼り付け用_補助事業情報(事業者2)'!Q41,'⓪貼り付け用_補助事業情報(事業者3)'!Q41,'⓪貼り付け用_補助事業情報(事業者4)'!Q41,'⓪貼り付け用_補助事業情報(事業者5)'!Q41,'⓪貼り付け用_補助事業情報(事業者6)'!Q41,'⓪貼り付け用_補助事業情報(事業者7)'!Q41,'⓪貼り付け用_補助事業情報(事業者8)'!Q41,'⓪貼り付け用_補助事業情報(事業者9)'!Q41,'⓪貼り付け用_補助事業情報(事業者10)'!Q41)</f>
        <v>0</v>
      </c>
      <c r="R41" s="630">
        <f ca="1">SUM('⓪貼り付け用_補助事業情報'!R41,'⓪貼り付け用_補助事業情報(事業者2)'!R41,'⓪貼り付け用_補助事業情報(事業者3)'!R41,'⓪貼り付け用_補助事業情報(事業者4)'!R41,'⓪貼り付け用_補助事業情報(事業者5)'!R41,'⓪貼り付け用_補助事業情報(事業者6)'!R41,'⓪貼り付け用_補助事業情報(事業者7)'!R41,'⓪貼り付け用_補助事業情報(事業者8)'!R41,'⓪貼り付け用_補助事業情報(事業者9)'!R41,'⓪貼り付け用_補助事業情報(事業者10)'!R41)</f>
        <v>0</v>
      </c>
    </row>
    <row r="42" spans="2:18" ht="25.4" customHeight="1" x14ac:dyDescent="0.45">
      <c r="C42" s="243"/>
      <c r="D42" s="245" t="s">
        <v>1342</v>
      </c>
      <c r="E42" s="245"/>
      <c r="F42" s="245"/>
      <c r="G42" s="631" t="str">
        <f ca="1">IFERROR(G41/G8,"")</f>
        <v/>
      </c>
      <c r="H42" s="627" t="str">
        <f ca="1">IFERROR(H41/H8,"")</f>
        <v/>
      </c>
      <c r="I42" s="627" t="str">
        <f t="shared" ref="I42:R42" ca="1" si="12">IFERROR(I41/I8,"")</f>
        <v/>
      </c>
      <c r="J42" s="627" t="str">
        <f t="shared" ca="1" si="12"/>
        <v/>
      </c>
      <c r="K42" s="627" t="str">
        <f t="shared" ca="1" si="12"/>
        <v/>
      </c>
      <c r="L42" s="627" t="str">
        <f t="shared" ca="1" si="12"/>
        <v/>
      </c>
      <c r="M42" s="627" t="str">
        <f t="shared" ca="1" si="12"/>
        <v/>
      </c>
      <c r="N42" s="627" t="str">
        <f t="shared" ca="1" si="12"/>
        <v/>
      </c>
      <c r="O42" s="627" t="str">
        <f t="shared" ca="1" si="12"/>
        <v/>
      </c>
      <c r="P42" s="627" t="str">
        <f t="shared" ca="1" si="12"/>
        <v/>
      </c>
      <c r="Q42" s="627" t="str">
        <f t="shared" ca="1" si="12"/>
        <v/>
      </c>
      <c r="R42" s="628" t="str">
        <f t="shared" ca="1" si="12"/>
        <v/>
      </c>
    </row>
    <row r="43" spans="2:18" ht="25.4" customHeight="1" thickBot="1" x14ac:dyDescent="0.5">
      <c r="C43" s="247"/>
      <c r="D43" s="248" t="s">
        <v>1343</v>
      </c>
      <c r="E43" s="248"/>
      <c r="F43" s="248"/>
      <c r="G43" s="632"/>
      <c r="H43" s="633" t="str">
        <f ca="1">IFERROR(IF(OR(G41&lt;0,H41&lt;0),"ー",H41/G41-1),"")</f>
        <v/>
      </c>
      <c r="I43" s="633" t="str">
        <f t="shared" ref="I43:R43" ca="1" si="13">IFERROR(IF(OR(H41&lt;0,I41&lt;0),"ー",I41/H41-1),"")</f>
        <v/>
      </c>
      <c r="J43" s="633" t="str">
        <f t="shared" ca="1" si="13"/>
        <v/>
      </c>
      <c r="K43" s="633" t="str">
        <f t="shared" ca="1" si="13"/>
        <v/>
      </c>
      <c r="L43" s="633" t="str">
        <f t="shared" ca="1" si="13"/>
        <v/>
      </c>
      <c r="M43" s="633" t="str">
        <f t="shared" ca="1" si="13"/>
        <v/>
      </c>
      <c r="N43" s="633" t="str">
        <f t="shared" ca="1" si="13"/>
        <v/>
      </c>
      <c r="O43" s="633" t="str">
        <f t="shared" ca="1" si="13"/>
        <v/>
      </c>
      <c r="P43" s="633" t="str">
        <f t="shared" ca="1" si="13"/>
        <v/>
      </c>
      <c r="Q43" s="633" t="str">
        <f t="shared" ca="1" si="13"/>
        <v/>
      </c>
      <c r="R43" s="634" t="str">
        <f t="shared" ca="1" si="13"/>
        <v/>
      </c>
    </row>
    <row r="44" spans="2:18" ht="26.5" thickTop="1" x14ac:dyDescent="0.45"/>
    <row r="45" spans="2:18" x14ac:dyDescent="0.45">
      <c r="B45" s="137" t="s">
        <v>1412</v>
      </c>
    </row>
    <row r="46" spans="2:18" ht="26.5" thickBot="1" x14ac:dyDescent="0.5"/>
    <row r="47" spans="2:18" ht="26.5" thickTop="1" x14ac:dyDescent="0.45">
      <c r="B47" s="137"/>
      <c r="C47" s="256"/>
      <c r="D47" s="257"/>
      <c r="E47" s="257"/>
      <c r="F47" s="257"/>
      <c r="G47" s="138" t="str">
        <f>G4</f>
        <v>（金額単位：千円）</v>
      </c>
      <c r="H47" s="138"/>
      <c r="I47" s="138"/>
      <c r="J47" s="138"/>
      <c r="K47" s="138"/>
      <c r="L47" s="138"/>
      <c r="M47" s="138"/>
      <c r="N47" s="138"/>
      <c r="O47" s="138"/>
      <c r="P47" s="138"/>
      <c r="Q47" s="138"/>
      <c r="R47" s="139"/>
    </row>
    <row r="48" spans="2:18" x14ac:dyDescent="0.45">
      <c r="C48" s="258"/>
      <c r="G48" s="59" t="str">
        <f>G5</f>
        <v>前々期決算期</v>
      </c>
      <c r="H48" s="237" t="str">
        <f t="shared" ref="H48:J50" si="14">H5</f>
        <v>前期決算期</v>
      </c>
      <c r="I48" s="59" t="str">
        <f t="shared" si="14"/>
        <v>最新決算期</v>
      </c>
      <c r="J48" s="60" t="str">
        <f t="shared" si="14"/>
        <v>補助事業期間＋事業化報告期間</v>
      </c>
      <c r="K48" s="60"/>
      <c r="L48" s="60"/>
      <c r="M48" s="60"/>
      <c r="N48" s="60"/>
      <c r="O48" s="60"/>
      <c r="P48" s="424"/>
      <c r="Q48" s="428"/>
      <c r="R48" s="429"/>
    </row>
    <row r="49" spans="3:21" s="228" customFormat="1" x14ac:dyDescent="0.45">
      <c r="C49" s="259"/>
      <c r="D49" s="260"/>
      <c r="E49" s="260"/>
      <c r="F49" s="260"/>
      <c r="G49" s="61" t="str">
        <f>G6</f>
        <v/>
      </c>
      <c r="H49" s="238" t="str">
        <f t="shared" si="14"/>
        <v/>
      </c>
      <c r="I49" s="61" t="str">
        <f t="shared" si="14"/>
        <v/>
      </c>
      <c r="J49" s="61" t="str">
        <f t="shared" si="14"/>
        <v/>
      </c>
      <c r="K49" s="61" t="str">
        <f t="shared" ref="K49:R50" si="15">K6</f>
        <v/>
      </c>
      <c r="L49" s="61" t="str">
        <f t="shared" si="15"/>
        <v/>
      </c>
      <c r="M49" s="61" t="str">
        <f t="shared" si="15"/>
        <v/>
      </c>
      <c r="N49" s="61" t="str">
        <f t="shared" si="15"/>
        <v/>
      </c>
      <c r="O49" s="61" t="str">
        <f t="shared" si="15"/>
        <v/>
      </c>
      <c r="P49" s="425" t="str">
        <f t="shared" si="15"/>
        <v/>
      </c>
      <c r="Q49" s="61" t="str">
        <f t="shared" si="15"/>
        <v/>
      </c>
      <c r="R49" s="140" t="str">
        <f t="shared" si="15"/>
        <v/>
      </c>
    </row>
    <row r="50" spans="3:21" x14ac:dyDescent="0.45">
      <c r="C50" s="258"/>
      <c r="G50" s="240" t="str">
        <f>G7</f>
        <v/>
      </c>
      <c r="H50" s="238" t="str">
        <f t="shared" si="14"/>
        <v/>
      </c>
      <c r="I50" s="240" t="str">
        <f t="shared" si="14"/>
        <v/>
      </c>
      <c r="J50" s="240" t="str">
        <f t="shared" si="14"/>
        <v/>
      </c>
      <c r="K50" s="240" t="str">
        <f t="shared" si="15"/>
        <v/>
      </c>
      <c r="L50" s="240" t="str">
        <f t="shared" si="15"/>
        <v/>
      </c>
      <c r="M50" s="240" t="str">
        <f t="shared" si="15"/>
        <v/>
      </c>
      <c r="N50" s="240" t="str">
        <f t="shared" si="15"/>
        <v/>
      </c>
      <c r="O50" s="240" t="str">
        <f t="shared" si="15"/>
        <v/>
      </c>
      <c r="P50" s="242" t="str">
        <f t="shared" si="15"/>
        <v/>
      </c>
      <c r="Q50" s="61" t="str">
        <f t="shared" si="15"/>
        <v/>
      </c>
      <c r="R50" s="140" t="str">
        <f t="shared" si="15"/>
        <v/>
      </c>
    </row>
    <row r="51" spans="3:21" ht="30" customHeight="1" x14ac:dyDescent="0.45">
      <c r="C51" s="243" t="s">
        <v>1081</v>
      </c>
      <c r="D51" s="249"/>
      <c r="E51" s="249"/>
      <c r="F51" s="249"/>
      <c r="G51" s="635">
        <f ca="1">SUM('⓪貼り付け用_補助事業情報'!G51,'⓪貼り付け用_補助事業情報(事業者2)'!G51,'⓪貼り付け用_補助事業情報(事業者3)'!G51,'⓪貼り付け用_補助事業情報(事業者4)'!G51,'⓪貼り付け用_補助事業情報(事業者5)'!G51,'⓪貼り付け用_補助事業情報(事業者6)'!G51,'⓪貼り付け用_補助事業情報(事業者7)'!G51,'⓪貼り付け用_補助事業情報(事業者8)'!G51,'⓪貼り付け用_補助事業情報(事業者9)'!G51,'⓪貼り付け用_補助事業情報(事業者10)'!G51)</f>
        <v>0</v>
      </c>
      <c r="H51" s="636">
        <f ca="1">SUM('⓪貼り付け用_補助事業情報'!H51,'⓪貼り付け用_補助事業情報(事業者2)'!H51,'⓪貼り付け用_補助事業情報(事業者3)'!H51,'⓪貼り付け用_補助事業情報(事業者4)'!H51,'⓪貼り付け用_補助事業情報(事業者5)'!H51,'⓪貼り付け用_補助事業情報(事業者6)'!H51,'⓪貼り付け用_補助事業情報(事業者7)'!H51,'⓪貼り付け用_補助事業情報(事業者8)'!H51,'⓪貼り付け用_補助事業情報(事業者9)'!H51,'⓪貼り付け用_補助事業情報(事業者10)'!H51)</f>
        <v>0</v>
      </c>
      <c r="I51" s="636">
        <f ca="1">SUM('⓪貼り付け用_補助事業情報'!I51,'⓪貼り付け用_補助事業情報(事業者2)'!I51,'⓪貼り付け用_補助事業情報(事業者3)'!I51,'⓪貼り付け用_補助事業情報(事業者4)'!I51,'⓪貼り付け用_補助事業情報(事業者5)'!I51,'⓪貼り付け用_補助事業情報(事業者6)'!I51,'⓪貼り付け用_補助事業情報(事業者7)'!I51,'⓪貼り付け用_補助事業情報(事業者8)'!I51,'⓪貼り付け用_補助事業情報(事業者9)'!I51,'⓪貼り付け用_補助事業情報(事業者10)'!I51)</f>
        <v>0</v>
      </c>
      <c r="J51" s="637"/>
      <c r="K51" s="638"/>
      <c r="L51" s="638"/>
      <c r="M51" s="638"/>
      <c r="N51" s="638"/>
      <c r="O51" s="638"/>
      <c r="P51" s="638"/>
      <c r="Q51" s="639"/>
      <c r="R51" s="640"/>
    </row>
    <row r="52" spans="3:21" ht="30" customHeight="1" x14ac:dyDescent="0.45">
      <c r="C52" s="243"/>
      <c r="D52" s="245" t="s">
        <v>1413</v>
      </c>
      <c r="E52" s="245"/>
      <c r="F52" s="250"/>
      <c r="G52" s="635">
        <f ca="1">SUM('⓪貼り付け用_補助事業情報'!G52,'⓪貼り付け用_補助事業情報(事業者2)'!G52,'⓪貼り付け用_補助事業情報(事業者3)'!G52,'⓪貼り付け用_補助事業情報(事業者4)'!G52,'⓪貼り付け用_補助事業情報(事業者5)'!G52,'⓪貼り付け用_補助事業情報(事業者6)'!G52,'⓪貼り付け用_補助事業情報(事業者7)'!G52,'⓪貼り付け用_補助事業情報(事業者8)'!G52,'⓪貼り付け用_補助事業情報(事業者9)'!G52,'⓪貼り付け用_補助事業情報(事業者10)'!G52)</f>
        <v>0</v>
      </c>
      <c r="H52" s="636">
        <f ca="1">SUM('⓪貼り付け用_補助事業情報'!H52,'⓪貼り付け用_補助事業情報(事業者2)'!H52,'⓪貼り付け用_補助事業情報(事業者3)'!H52,'⓪貼り付け用_補助事業情報(事業者4)'!H52,'⓪貼り付け用_補助事業情報(事業者5)'!H52,'⓪貼り付け用_補助事業情報(事業者6)'!H52,'⓪貼り付け用_補助事業情報(事業者7)'!H52,'⓪貼り付け用_補助事業情報(事業者8)'!H52,'⓪貼り付け用_補助事業情報(事業者9)'!H52,'⓪貼り付け用_補助事業情報(事業者10)'!H52)</f>
        <v>0</v>
      </c>
      <c r="I52" s="636">
        <f ca="1">SUM('⓪貼り付け用_補助事業情報'!I52,'⓪貼り付け用_補助事業情報(事業者2)'!I52,'⓪貼り付け用_補助事業情報(事業者3)'!I52,'⓪貼り付け用_補助事業情報(事業者4)'!I52,'⓪貼り付け用_補助事業情報(事業者5)'!I52,'⓪貼り付け用_補助事業情報(事業者6)'!I52,'⓪貼り付け用_補助事業情報(事業者7)'!I52,'⓪貼り付け用_補助事業情報(事業者8)'!I52,'⓪貼り付け用_補助事業情報(事業者9)'!I52,'⓪貼り付け用_補助事業情報(事業者10)'!I52)</f>
        <v>0</v>
      </c>
      <c r="J52" s="637"/>
      <c r="K52" s="638"/>
      <c r="L52" s="638"/>
      <c r="M52" s="638"/>
      <c r="N52" s="638"/>
      <c r="O52" s="638"/>
      <c r="P52" s="638"/>
      <c r="Q52" s="638"/>
      <c r="R52" s="640"/>
    </row>
    <row r="53" spans="3:21" ht="30" customHeight="1" x14ac:dyDescent="0.45">
      <c r="C53" s="243"/>
      <c r="D53" s="245"/>
      <c r="E53" s="246" t="s">
        <v>1347</v>
      </c>
      <c r="F53" s="246"/>
      <c r="G53" s="635">
        <f ca="1">SUM('⓪貼り付け用_補助事業情報'!G53,'⓪貼り付け用_補助事業情報(事業者2)'!G53,'⓪貼り付け用_補助事業情報(事業者3)'!G53,'⓪貼り付け用_補助事業情報(事業者4)'!G53,'⓪貼り付け用_補助事業情報(事業者5)'!G53,'⓪貼り付け用_補助事業情報(事業者6)'!G53,'⓪貼り付け用_補助事業情報(事業者7)'!G53,'⓪貼り付け用_補助事業情報(事業者8)'!G53,'⓪貼り付け用_補助事業情報(事業者9)'!G53,'⓪貼り付け用_補助事業情報(事業者10)'!G53)</f>
        <v>0</v>
      </c>
      <c r="H53" s="636">
        <f ca="1">SUM('⓪貼り付け用_補助事業情報'!H53,'⓪貼り付け用_補助事業情報(事業者2)'!H53,'⓪貼り付け用_補助事業情報(事業者3)'!H53,'⓪貼り付け用_補助事業情報(事業者4)'!H53,'⓪貼り付け用_補助事業情報(事業者5)'!H53,'⓪貼り付け用_補助事業情報(事業者6)'!H53,'⓪貼り付け用_補助事業情報(事業者7)'!H53,'⓪貼り付け用_補助事業情報(事業者8)'!H53,'⓪貼り付け用_補助事業情報(事業者9)'!H53,'⓪貼り付け用_補助事業情報(事業者10)'!H53)</f>
        <v>0</v>
      </c>
      <c r="I53" s="636">
        <f ca="1">SUM('⓪貼り付け用_補助事業情報'!I53,'⓪貼り付け用_補助事業情報(事業者2)'!I53,'⓪貼り付け用_補助事業情報(事業者3)'!I53,'⓪貼り付け用_補助事業情報(事業者4)'!I53,'⓪貼り付け用_補助事業情報(事業者5)'!I53,'⓪貼り付け用_補助事業情報(事業者6)'!I53,'⓪貼り付け用_補助事業情報(事業者7)'!I53,'⓪貼り付け用_補助事業情報(事業者8)'!I53,'⓪貼り付け用_補助事業情報(事業者9)'!I53,'⓪貼り付け用_補助事業情報(事業者10)'!I53)</f>
        <v>0</v>
      </c>
      <c r="J53" s="637"/>
      <c r="K53" s="638"/>
      <c r="L53" s="638"/>
      <c r="M53" s="638"/>
      <c r="N53" s="638"/>
      <c r="O53" s="638"/>
      <c r="P53" s="638"/>
      <c r="Q53" s="638"/>
      <c r="R53" s="640"/>
    </row>
    <row r="54" spans="3:21" ht="30" customHeight="1" x14ac:dyDescent="0.45">
      <c r="C54" s="243"/>
      <c r="D54" s="245" t="s">
        <v>1414</v>
      </c>
      <c r="E54" s="245"/>
      <c r="F54" s="250"/>
      <c r="G54" s="635">
        <f ca="1">SUM('⓪貼り付け用_補助事業情報'!G54,'⓪貼り付け用_補助事業情報(事業者2)'!G54,'⓪貼り付け用_補助事業情報(事業者3)'!G54,'⓪貼り付け用_補助事業情報(事業者4)'!G54,'⓪貼り付け用_補助事業情報(事業者5)'!G54,'⓪貼り付け用_補助事業情報(事業者6)'!G54,'⓪貼り付け用_補助事業情報(事業者7)'!G54,'⓪貼り付け用_補助事業情報(事業者8)'!G54,'⓪貼り付け用_補助事業情報(事業者9)'!G54,'⓪貼り付け用_補助事業情報(事業者10)'!G54)</f>
        <v>0</v>
      </c>
      <c r="H54" s="636">
        <f ca="1">SUM('⓪貼り付け用_補助事業情報'!H54,'⓪貼り付け用_補助事業情報(事業者2)'!H54,'⓪貼り付け用_補助事業情報(事業者3)'!H54,'⓪貼り付け用_補助事業情報(事業者4)'!H54,'⓪貼り付け用_補助事業情報(事業者5)'!H54,'⓪貼り付け用_補助事業情報(事業者6)'!H54,'⓪貼り付け用_補助事業情報(事業者7)'!H54,'⓪貼り付け用_補助事業情報(事業者8)'!H54,'⓪貼り付け用_補助事業情報(事業者9)'!H54,'⓪貼り付け用_補助事業情報(事業者10)'!H54)</f>
        <v>0</v>
      </c>
      <c r="I54" s="636">
        <f ca="1">SUM('⓪貼り付け用_補助事業情報'!I54,'⓪貼り付け用_補助事業情報(事業者2)'!I54,'⓪貼り付け用_補助事業情報(事業者3)'!I54,'⓪貼り付け用_補助事業情報(事業者4)'!I54,'⓪貼り付け用_補助事業情報(事業者5)'!I54,'⓪貼り付け用_補助事業情報(事業者6)'!I54,'⓪貼り付け用_補助事業情報(事業者7)'!I54,'⓪貼り付け用_補助事業情報(事業者8)'!I54,'⓪貼り付け用_補助事業情報(事業者9)'!I54,'⓪貼り付け用_補助事業情報(事業者10)'!I54)</f>
        <v>0</v>
      </c>
      <c r="J54" s="637"/>
      <c r="K54" s="638"/>
      <c r="L54" s="638"/>
      <c r="M54" s="638"/>
      <c r="N54" s="638"/>
      <c r="O54" s="638"/>
      <c r="P54" s="638"/>
      <c r="Q54" s="638"/>
      <c r="R54" s="640"/>
    </row>
    <row r="55" spans="3:21" ht="30" customHeight="1" x14ac:dyDescent="0.45">
      <c r="C55" s="243"/>
      <c r="D55" s="245"/>
      <c r="E55" s="246" t="s">
        <v>1415</v>
      </c>
      <c r="F55" s="251"/>
      <c r="G55" s="635">
        <f ca="1">SUM('⓪貼り付け用_補助事業情報'!G55,'⓪貼り付け用_補助事業情報(事業者2)'!G55,'⓪貼り付け用_補助事業情報(事業者3)'!G55,'⓪貼り付け用_補助事業情報(事業者4)'!G55,'⓪貼り付け用_補助事業情報(事業者5)'!G55,'⓪貼り付け用_補助事業情報(事業者6)'!G55,'⓪貼り付け用_補助事業情報(事業者7)'!G55,'⓪貼り付け用_補助事業情報(事業者8)'!G55,'⓪貼り付け用_補助事業情報(事業者9)'!G55,'⓪貼り付け用_補助事業情報(事業者10)'!G55)</f>
        <v>0</v>
      </c>
      <c r="H55" s="636">
        <f ca="1">SUM('⓪貼り付け用_補助事業情報'!H55,'⓪貼り付け用_補助事業情報(事業者2)'!H55,'⓪貼り付け用_補助事業情報(事業者3)'!H55,'⓪貼り付け用_補助事業情報(事業者4)'!H55,'⓪貼り付け用_補助事業情報(事業者5)'!H55,'⓪貼り付け用_補助事業情報(事業者6)'!H55,'⓪貼り付け用_補助事業情報(事業者7)'!H55,'⓪貼り付け用_補助事業情報(事業者8)'!H55,'⓪貼り付け用_補助事業情報(事業者9)'!H55,'⓪貼り付け用_補助事業情報(事業者10)'!H55)</f>
        <v>0</v>
      </c>
      <c r="I55" s="636">
        <f ca="1">SUM('⓪貼り付け用_補助事業情報'!I55,'⓪貼り付け用_補助事業情報(事業者2)'!I55,'⓪貼り付け用_補助事業情報(事業者3)'!I55,'⓪貼り付け用_補助事業情報(事業者4)'!I55,'⓪貼り付け用_補助事業情報(事業者5)'!I55,'⓪貼り付け用_補助事業情報(事業者6)'!I55,'⓪貼り付け用_補助事業情報(事業者7)'!I55,'⓪貼り付け用_補助事業情報(事業者8)'!I55,'⓪貼り付け用_補助事業情報(事業者9)'!I55,'⓪貼り付け用_補助事業情報(事業者10)'!I55)</f>
        <v>0</v>
      </c>
      <c r="J55" s="637"/>
      <c r="K55" s="638"/>
      <c r="L55" s="638"/>
      <c r="M55" s="638"/>
      <c r="N55" s="638"/>
      <c r="O55" s="638"/>
      <c r="P55" s="638"/>
      <c r="Q55" s="638"/>
      <c r="R55" s="640"/>
    </row>
    <row r="56" spans="3:21" ht="30" customHeight="1" x14ac:dyDescent="0.45">
      <c r="C56" s="243"/>
      <c r="D56" s="245"/>
      <c r="E56" s="246"/>
      <c r="F56" s="252" t="s">
        <v>1416</v>
      </c>
      <c r="G56" s="635">
        <f ca="1">SUM('⓪貼り付け用_補助事業情報'!G56,'⓪貼り付け用_補助事業情報(事業者2)'!G56,'⓪貼り付け用_補助事業情報(事業者3)'!G56,'⓪貼り付け用_補助事業情報(事業者4)'!G56,'⓪貼り付け用_補助事業情報(事業者5)'!G56,'⓪貼り付け用_補助事業情報(事業者6)'!G56,'⓪貼り付け用_補助事業情報(事業者7)'!G56,'⓪貼り付け用_補助事業情報(事業者8)'!G56,'⓪貼り付け用_補助事業情報(事業者9)'!G56,'⓪貼り付け用_補助事業情報(事業者10)'!G56)</f>
        <v>0</v>
      </c>
      <c r="H56" s="636">
        <f ca="1">SUM('⓪貼り付け用_補助事業情報'!H56,'⓪貼り付け用_補助事業情報(事業者2)'!H56,'⓪貼り付け用_補助事業情報(事業者3)'!H56,'⓪貼り付け用_補助事業情報(事業者4)'!H56,'⓪貼り付け用_補助事業情報(事業者5)'!H56,'⓪貼り付け用_補助事業情報(事業者6)'!H56,'⓪貼り付け用_補助事業情報(事業者7)'!H56,'⓪貼り付け用_補助事業情報(事業者8)'!H56,'⓪貼り付け用_補助事業情報(事業者9)'!H56,'⓪貼り付け用_補助事業情報(事業者10)'!H56)</f>
        <v>0</v>
      </c>
      <c r="I56" s="636">
        <f ca="1">SUM('⓪貼り付け用_補助事業情報'!I56,'⓪貼り付け用_補助事業情報(事業者2)'!I56,'⓪貼り付け用_補助事業情報(事業者3)'!I56,'⓪貼り付け用_補助事業情報(事業者4)'!I56,'⓪貼り付け用_補助事業情報(事業者5)'!I56,'⓪貼り付け用_補助事業情報(事業者6)'!I56,'⓪貼り付け用_補助事業情報(事業者7)'!I56,'⓪貼り付け用_補助事業情報(事業者8)'!I56,'⓪貼り付け用_補助事業情報(事業者9)'!I56,'⓪貼り付け用_補助事業情報(事業者10)'!I56)</f>
        <v>0</v>
      </c>
      <c r="J56" s="637"/>
      <c r="K56" s="638"/>
      <c r="L56" s="638"/>
      <c r="M56" s="638"/>
      <c r="N56" s="638"/>
      <c r="O56" s="638"/>
      <c r="P56" s="638"/>
      <c r="Q56" s="638"/>
      <c r="R56" s="640"/>
    </row>
    <row r="57" spans="3:21" ht="30" customHeight="1" x14ac:dyDescent="0.45">
      <c r="C57" s="243"/>
      <c r="D57" s="245"/>
      <c r="E57" s="246"/>
      <c r="F57" s="252" t="s">
        <v>1417</v>
      </c>
      <c r="G57" s="635">
        <f ca="1">SUM('⓪貼り付け用_補助事業情報'!G57,'⓪貼り付け用_補助事業情報(事業者2)'!G57,'⓪貼り付け用_補助事業情報(事業者3)'!G57,'⓪貼り付け用_補助事業情報(事業者4)'!G57,'⓪貼り付け用_補助事業情報(事業者5)'!G57,'⓪貼り付け用_補助事業情報(事業者6)'!G57,'⓪貼り付け用_補助事業情報(事業者7)'!G57,'⓪貼り付け用_補助事業情報(事業者8)'!G57,'⓪貼り付け用_補助事業情報(事業者9)'!G57,'⓪貼り付け用_補助事業情報(事業者10)'!G57)</f>
        <v>0</v>
      </c>
      <c r="H57" s="636">
        <f ca="1">SUM('⓪貼り付け用_補助事業情報'!H57,'⓪貼り付け用_補助事業情報(事業者2)'!H57,'⓪貼り付け用_補助事業情報(事業者3)'!H57,'⓪貼り付け用_補助事業情報(事業者4)'!H57,'⓪貼り付け用_補助事業情報(事業者5)'!H57,'⓪貼り付け用_補助事業情報(事業者6)'!H57,'⓪貼り付け用_補助事業情報(事業者7)'!H57,'⓪貼り付け用_補助事業情報(事業者8)'!H57,'⓪貼り付け用_補助事業情報(事業者9)'!H57,'⓪貼り付け用_補助事業情報(事業者10)'!H57)</f>
        <v>0</v>
      </c>
      <c r="I57" s="636">
        <f ca="1">SUM('⓪貼り付け用_補助事業情報'!I57,'⓪貼り付け用_補助事業情報(事業者2)'!I57,'⓪貼り付け用_補助事業情報(事業者3)'!I57,'⓪貼り付け用_補助事業情報(事業者4)'!I57,'⓪貼り付け用_補助事業情報(事業者5)'!I57,'⓪貼り付け用_補助事業情報(事業者6)'!I57,'⓪貼り付け用_補助事業情報(事業者7)'!I57,'⓪貼り付け用_補助事業情報(事業者8)'!I57,'⓪貼り付け用_補助事業情報(事業者9)'!I57,'⓪貼り付け用_補助事業情報(事業者10)'!I57)</f>
        <v>0</v>
      </c>
      <c r="J57" s="637"/>
      <c r="K57" s="638"/>
      <c r="L57" s="638"/>
      <c r="M57" s="638"/>
      <c r="N57" s="638"/>
      <c r="O57" s="638"/>
      <c r="P57" s="638"/>
      <c r="Q57" s="638"/>
      <c r="R57" s="640"/>
    </row>
    <row r="58" spans="3:21" ht="30" customHeight="1" x14ac:dyDescent="0.45">
      <c r="C58" s="243"/>
      <c r="D58" s="245"/>
      <c r="E58" s="246"/>
      <c r="F58" s="252" t="s">
        <v>1418</v>
      </c>
      <c r="G58" s="635">
        <f ca="1">SUM('⓪貼り付け用_補助事業情報'!G58,'⓪貼り付け用_補助事業情報(事業者2)'!G58,'⓪貼り付け用_補助事業情報(事業者3)'!G58,'⓪貼り付け用_補助事業情報(事業者4)'!G58,'⓪貼り付け用_補助事業情報(事業者5)'!G58,'⓪貼り付け用_補助事業情報(事業者6)'!G58,'⓪貼り付け用_補助事業情報(事業者7)'!G58,'⓪貼り付け用_補助事業情報(事業者8)'!G58,'⓪貼り付け用_補助事業情報(事業者9)'!G58,'⓪貼り付け用_補助事業情報(事業者10)'!G58)</f>
        <v>0</v>
      </c>
      <c r="H58" s="636">
        <f ca="1">SUM('⓪貼り付け用_補助事業情報'!H58,'⓪貼り付け用_補助事業情報(事業者2)'!H58,'⓪貼り付け用_補助事業情報(事業者3)'!H58,'⓪貼り付け用_補助事業情報(事業者4)'!H58,'⓪貼り付け用_補助事業情報(事業者5)'!H58,'⓪貼り付け用_補助事業情報(事業者6)'!H58,'⓪貼り付け用_補助事業情報(事業者7)'!H58,'⓪貼り付け用_補助事業情報(事業者8)'!H58,'⓪貼り付け用_補助事業情報(事業者9)'!H58,'⓪貼り付け用_補助事業情報(事業者10)'!H58)</f>
        <v>0</v>
      </c>
      <c r="I58" s="636">
        <f ca="1">SUM('⓪貼り付け用_補助事業情報'!I58,'⓪貼り付け用_補助事業情報(事業者2)'!I58,'⓪貼り付け用_補助事業情報(事業者3)'!I58,'⓪貼り付け用_補助事業情報(事業者4)'!I58,'⓪貼り付け用_補助事業情報(事業者5)'!I58,'⓪貼り付け用_補助事業情報(事業者6)'!I58,'⓪貼り付け用_補助事業情報(事業者7)'!I58,'⓪貼り付け用_補助事業情報(事業者8)'!I58,'⓪貼り付け用_補助事業情報(事業者9)'!I58,'⓪貼り付け用_補助事業情報(事業者10)'!I58)</f>
        <v>0</v>
      </c>
      <c r="J58" s="637"/>
      <c r="K58" s="638"/>
      <c r="L58" s="638"/>
      <c r="M58" s="638"/>
      <c r="N58" s="638"/>
      <c r="O58" s="638"/>
      <c r="P58" s="638"/>
      <c r="Q58" s="638"/>
      <c r="R58" s="640"/>
    </row>
    <row r="59" spans="3:21" ht="30" customHeight="1" x14ac:dyDescent="0.45">
      <c r="C59" s="243"/>
      <c r="D59" s="245"/>
      <c r="E59" s="246" t="s">
        <v>1419</v>
      </c>
      <c r="F59" s="251"/>
      <c r="G59" s="635">
        <f ca="1">SUM('⓪貼り付け用_補助事業情報'!G59,'⓪貼り付け用_補助事業情報(事業者2)'!G59,'⓪貼り付け用_補助事業情報(事業者3)'!G59,'⓪貼り付け用_補助事業情報(事業者4)'!G59,'⓪貼り付け用_補助事業情報(事業者5)'!G59,'⓪貼り付け用_補助事業情報(事業者6)'!G59,'⓪貼り付け用_補助事業情報(事業者7)'!G59,'⓪貼り付け用_補助事業情報(事業者8)'!G59,'⓪貼り付け用_補助事業情報(事業者9)'!G59,'⓪貼り付け用_補助事業情報(事業者10)'!G59)</f>
        <v>0</v>
      </c>
      <c r="H59" s="636">
        <f ca="1">SUM('⓪貼り付け用_補助事業情報'!H59,'⓪貼り付け用_補助事業情報(事業者2)'!H59,'⓪貼り付け用_補助事業情報(事業者3)'!H59,'⓪貼り付け用_補助事業情報(事業者4)'!H59,'⓪貼り付け用_補助事業情報(事業者5)'!H59,'⓪貼り付け用_補助事業情報(事業者6)'!H59,'⓪貼り付け用_補助事業情報(事業者7)'!H59,'⓪貼り付け用_補助事業情報(事業者8)'!H59,'⓪貼り付け用_補助事業情報(事業者9)'!H59,'⓪貼り付け用_補助事業情報(事業者10)'!H59)</f>
        <v>0</v>
      </c>
      <c r="I59" s="636">
        <f ca="1">SUM('⓪貼り付け用_補助事業情報'!I59,'⓪貼り付け用_補助事業情報(事業者2)'!I59,'⓪貼り付け用_補助事業情報(事業者3)'!I59,'⓪貼り付け用_補助事業情報(事業者4)'!I59,'⓪貼り付け用_補助事業情報(事業者5)'!I59,'⓪貼り付け用_補助事業情報(事業者6)'!I59,'⓪貼り付け用_補助事業情報(事業者7)'!I59,'⓪貼り付け用_補助事業情報(事業者8)'!I59,'⓪貼り付け用_補助事業情報(事業者9)'!I59,'⓪貼り付け用_補助事業情報(事業者10)'!I59)</f>
        <v>0</v>
      </c>
      <c r="J59" s="637"/>
      <c r="K59" s="638"/>
      <c r="L59" s="638"/>
      <c r="M59" s="638"/>
      <c r="N59" s="638"/>
      <c r="O59" s="638"/>
      <c r="P59" s="638"/>
      <c r="Q59" s="638"/>
      <c r="R59" s="640"/>
    </row>
    <row r="60" spans="3:21" ht="30" customHeight="1" x14ac:dyDescent="0.45">
      <c r="C60" s="253"/>
      <c r="D60" s="250"/>
      <c r="E60" s="251"/>
      <c r="F60" s="252" t="s">
        <v>1354</v>
      </c>
      <c r="G60" s="635">
        <f ca="1">SUM('⓪貼り付け用_補助事業情報'!G60,'⓪貼り付け用_補助事業情報(事業者2)'!G60,'⓪貼り付け用_補助事業情報(事業者3)'!G60,'⓪貼り付け用_補助事業情報(事業者4)'!G60,'⓪貼り付け用_補助事業情報(事業者5)'!G60,'⓪貼り付け用_補助事業情報(事業者6)'!G60,'⓪貼り付け用_補助事業情報(事業者7)'!G60,'⓪貼り付け用_補助事業情報(事業者8)'!G60,'⓪貼り付け用_補助事業情報(事業者9)'!G60,'⓪貼り付け用_補助事業情報(事業者10)'!G60)</f>
        <v>0</v>
      </c>
      <c r="H60" s="636">
        <f ca="1">SUM('⓪貼り付け用_補助事業情報'!H60,'⓪貼り付け用_補助事業情報(事業者2)'!H60,'⓪貼り付け用_補助事業情報(事業者3)'!H60,'⓪貼り付け用_補助事業情報(事業者4)'!H60,'⓪貼り付け用_補助事業情報(事業者5)'!H60,'⓪貼り付け用_補助事業情報(事業者6)'!H60,'⓪貼り付け用_補助事業情報(事業者7)'!H60,'⓪貼り付け用_補助事業情報(事業者8)'!H60,'⓪貼り付け用_補助事業情報(事業者9)'!H60,'⓪貼り付け用_補助事業情報(事業者10)'!H60)</f>
        <v>0</v>
      </c>
      <c r="I60" s="636">
        <f ca="1">SUM('⓪貼り付け用_補助事業情報'!I60,'⓪貼り付け用_補助事業情報(事業者2)'!I60,'⓪貼り付け用_補助事業情報(事業者3)'!I60,'⓪貼り付け用_補助事業情報(事業者4)'!I60,'⓪貼り付け用_補助事業情報(事業者5)'!I60,'⓪貼り付け用_補助事業情報(事業者6)'!I60,'⓪貼り付け用_補助事業情報(事業者7)'!I60,'⓪貼り付け用_補助事業情報(事業者8)'!I60,'⓪貼り付け用_補助事業情報(事業者9)'!I60,'⓪貼り付け用_補助事業情報(事業者10)'!I60)</f>
        <v>0</v>
      </c>
      <c r="J60" s="637"/>
      <c r="K60" s="638"/>
      <c r="L60" s="638"/>
      <c r="M60" s="638"/>
      <c r="N60" s="638"/>
      <c r="O60" s="638"/>
      <c r="P60" s="638"/>
      <c r="Q60" s="638"/>
      <c r="R60" s="640"/>
    </row>
    <row r="61" spans="3:21" ht="30" customHeight="1" x14ac:dyDescent="0.45">
      <c r="C61" s="243"/>
      <c r="D61" s="245" t="s">
        <v>1420</v>
      </c>
      <c r="E61" s="250"/>
      <c r="F61" s="250"/>
      <c r="G61" s="635">
        <f ca="1">SUM('⓪貼り付け用_補助事業情報'!G61,'⓪貼り付け用_補助事業情報(事業者2)'!G61,'⓪貼り付け用_補助事業情報(事業者3)'!G61,'⓪貼り付け用_補助事業情報(事業者4)'!G61,'⓪貼り付け用_補助事業情報(事業者5)'!G61,'⓪貼り付け用_補助事業情報(事業者6)'!G61,'⓪貼り付け用_補助事業情報(事業者7)'!G61,'⓪貼り付け用_補助事業情報(事業者8)'!G61,'⓪貼り付け用_補助事業情報(事業者9)'!G61,'⓪貼り付け用_補助事業情報(事業者10)'!G61)</f>
        <v>0</v>
      </c>
      <c r="H61" s="636">
        <f ca="1">SUM('⓪貼り付け用_補助事業情報'!H61,'⓪貼り付け用_補助事業情報(事業者2)'!H61,'⓪貼り付け用_補助事業情報(事業者3)'!H61,'⓪貼り付け用_補助事業情報(事業者4)'!H61,'⓪貼り付け用_補助事業情報(事業者5)'!H61,'⓪貼り付け用_補助事業情報(事業者6)'!H61,'⓪貼り付け用_補助事業情報(事業者7)'!H61,'⓪貼り付け用_補助事業情報(事業者8)'!H61,'⓪貼り付け用_補助事業情報(事業者9)'!H61,'⓪貼り付け用_補助事業情報(事業者10)'!H61)</f>
        <v>0</v>
      </c>
      <c r="I61" s="636">
        <f ca="1">SUM('⓪貼り付け用_補助事業情報'!I61,'⓪貼り付け用_補助事業情報(事業者2)'!I61,'⓪貼り付け用_補助事業情報(事業者3)'!I61,'⓪貼り付け用_補助事業情報(事業者4)'!I61,'⓪貼り付け用_補助事業情報(事業者5)'!I61,'⓪貼り付け用_補助事業情報(事業者6)'!I61,'⓪貼り付け用_補助事業情報(事業者7)'!I61,'⓪貼り付け用_補助事業情報(事業者8)'!I61,'⓪貼り付け用_補助事業情報(事業者9)'!I61,'⓪貼り付け用_補助事業情報(事業者10)'!I61)</f>
        <v>0</v>
      </c>
      <c r="J61" s="637"/>
      <c r="K61" s="638"/>
      <c r="L61" s="638"/>
      <c r="M61" s="638"/>
      <c r="N61" s="638"/>
      <c r="O61" s="638"/>
      <c r="P61" s="638"/>
      <c r="Q61" s="638"/>
      <c r="R61" s="640"/>
    </row>
    <row r="62" spans="3:21" ht="30" customHeight="1" x14ac:dyDescent="0.45">
      <c r="C62" s="243" t="s">
        <v>1092</v>
      </c>
      <c r="D62" s="249"/>
      <c r="E62" s="249"/>
      <c r="F62" s="249"/>
      <c r="G62" s="635">
        <f ca="1">SUM('⓪貼り付け用_補助事業情報'!G62,'⓪貼り付け用_補助事業情報(事業者2)'!G62,'⓪貼り付け用_補助事業情報(事業者3)'!G62,'⓪貼り付け用_補助事業情報(事業者4)'!G62,'⓪貼り付け用_補助事業情報(事業者5)'!G62,'⓪貼り付け用_補助事業情報(事業者6)'!G62,'⓪貼り付け用_補助事業情報(事業者7)'!G62,'⓪貼り付け用_補助事業情報(事業者8)'!G62,'⓪貼り付け用_補助事業情報(事業者9)'!G62,'⓪貼り付け用_補助事業情報(事業者10)'!G62)</f>
        <v>0</v>
      </c>
      <c r="H62" s="636">
        <f ca="1">SUM('⓪貼り付け用_補助事業情報'!H62,'⓪貼り付け用_補助事業情報(事業者2)'!H62,'⓪貼り付け用_補助事業情報(事業者3)'!H62,'⓪貼り付け用_補助事業情報(事業者4)'!H62,'⓪貼り付け用_補助事業情報(事業者5)'!H62,'⓪貼り付け用_補助事業情報(事業者6)'!H62,'⓪貼り付け用_補助事業情報(事業者7)'!H62,'⓪貼り付け用_補助事業情報(事業者8)'!H62,'⓪貼り付け用_補助事業情報(事業者9)'!H62,'⓪貼り付け用_補助事業情報(事業者10)'!H62)</f>
        <v>0</v>
      </c>
      <c r="I62" s="636">
        <f ca="1">SUM('⓪貼り付け用_補助事業情報'!I62,'⓪貼り付け用_補助事業情報(事業者2)'!I62,'⓪貼り付け用_補助事業情報(事業者3)'!I62,'⓪貼り付け用_補助事業情報(事業者4)'!I62,'⓪貼り付け用_補助事業情報(事業者5)'!I62,'⓪貼り付け用_補助事業情報(事業者6)'!I62,'⓪貼り付け用_補助事業情報(事業者7)'!I62,'⓪貼り付け用_補助事業情報(事業者8)'!I62,'⓪貼り付け用_補助事業情報(事業者9)'!I62,'⓪貼り付け用_補助事業情報(事業者10)'!I62)</f>
        <v>0</v>
      </c>
      <c r="J62" s="641"/>
      <c r="K62" s="642"/>
      <c r="L62" s="642"/>
      <c r="M62" s="642"/>
      <c r="N62" s="642"/>
      <c r="O62" s="642"/>
      <c r="P62" s="642"/>
      <c r="Q62" s="642"/>
      <c r="R62" s="643"/>
      <c r="U62" s="117"/>
    </row>
    <row r="63" spans="3:21" ht="30" customHeight="1" x14ac:dyDescent="0.45">
      <c r="C63" s="243"/>
      <c r="D63" s="245" t="s">
        <v>1093</v>
      </c>
      <c r="E63" s="250"/>
      <c r="F63" s="250"/>
      <c r="G63" s="635">
        <f ca="1">SUM('⓪貼り付け用_補助事業情報'!G63,'⓪貼り付け用_補助事業情報(事業者2)'!G63,'⓪貼り付け用_補助事業情報(事業者3)'!G63,'⓪貼り付け用_補助事業情報(事業者4)'!G63,'⓪貼り付け用_補助事業情報(事業者5)'!G63,'⓪貼り付け用_補助事業情報(事業者6)'!G63,'⓪貼り付け用_補助事業情報(事業者7)'!G63,'⓪貼り付け用_補助事業情報(事業者8)'!G63,'⓪貼り付け用_補助事業情報(事業者9)'!G63,'⓪貼り付け用_補助事業情報(事業者10)'!G63)</f>
        <v>0</v>
      </c>
      <c r="H63" s="636">
        <f ca="1">SUM('⓪貼り付け用_補助事業情報'!H63,'⓪貼り付け用_補助事業情報(事業者2)'!H63,'⓪貼り付け用_補助事業情報(事業者3)'!H63,'⓪貼り付け用_補助事業情報(事業者4)'!H63,'⓪貼り付け用_補助事業情報(事業者5)'!H63,'⓪貼り付け用_補助事業情報(事業者6)'!H63,'⓪貼り付け用_補助事業情報(事業者7)'!H63,'⓪貼り付け用_補助事業情報(事業者8)'!H63,'⓪貼り付け用_補助事業情報(事業者9)'!H63,'⓪貼り付け用_補助事業情報(事業者10)'!H63)</f>
        <v>0</v>
      </c>
      <c r="I63" s="636">
        <f ca="1">SUM('⓪貼り付け用_補助事業情報'!I63,'⓪貼り付け用_補助事業情報(事業者2)'!I63,'⓪貼り付け用_補助事業情報(事業者3)'!I63,'⓪貼り付け用_補助事業情報(事業者4)'!I63,'⓪貼り付け用_補助事業情報(事業者5)'!I63,'⓪貼り付け用_補助事業情報(事業者6)'!I63,'⓪貼り付け用_補助事業情報(事業者7)'!I63,'⓪貼り付け用_補助事業情報(事業者8)'!I63,'⓪貼り付け用_補助事業情報(事業者9)'!I63,'⓪貼り付け用_補助事業情報(事業者10)'!I63)</f>
        <v>0</v>
      </c>
      <c r="J63" s="637"/>
      <c r="K63" s="638"/>
      <c r="L63" s="638"/>
      <c r="M63" s="638"/>
      <c r="N63" s="638"/>
      <c r="O63" s="638"/>
      <c r="P63" s="638"/>
      <c r="Q63" s="638"/>
      <c r="R63" s="640"/>
    </row>
    <row r="64" spans="3:21" ht="30" customHeight="1" x14ac:dyDescent="0.45">
      <c r="C64" s="253"/>
      <c r="D64" s="250"/>
      <c r="E64" s="246" t="s">
        <v>1421</v>
      </c>
      <c r="F64" s="251"/>
      <c r="G64" s="635">
        <f ca="1">SUM('⓪貼り付け用_補助事業情報'!G64,'⓪貼り付け用_補助事業情報(事業者2)'!G64,'⓪貼り付け用_補助事業情報(事業者3)'!G64,'⓪貼り付け用_補助事業情報(事業者4)'!G64,'⓪貼り付け用_補助事業情報(事業者5)'!G64,'⓪貼り付け用_補助事業情報(事業者6)'!G64,'⓪貼り付け用_補助事業情報(事業者7)'!G64,'⓪貼り付け用_補助事業情報(事業者8)'!G64,'⓪貼り付け用_補助事業情報(事業者9)'!G64,'⓪貼り付け用_補助事業情報(事業者10)'!G64)</f>
        <v>0</v>
      </c>
      <c r="H64" s="636">
        <f ca="1">SUM('⓪貼り付け用_補助事業情報'!H64,'⓪貼り付け用_補助事業情報(事業者2)'!H64,'⓪貼り付け用_補助事業情報(事業者3)'!H64,'⓪貼り付け用_補助事業情報(事業者4)'!H64,'⓪貼り付け用_補助事業情報(事業者5)'!H64,'⓪貼り付け用_補助事業情報(事業者6)'!H64,'⓪貼り付け用_補助事業情報(事業者7)'!H64,'⓪貼り付け用_補助事業情報(事業者8)'!H64,'⓪貼り付け用_補助事業情報(事業者9)'!H64,'⓪貼り付け用_補助事業情報(事業者10)'!H64)</f>
        <v>0</v>
      </c>
      <c r="I64" s="636">
        <f ca="1">SUM('⓪貼り付け用_補助事業情報'!I64,'⓪貼り付け用_補助事業情報(事業者2)'!I64,'⓪貼り付け用_補助事業情報(事業者3)'!I64,'⓪貼り付け用_補助事業情報(事業者4)'!I64,'⓪貼り付け用_補助事業情報(事業者5)'!I64,'⓪貼り付け用_補助事業情報(事業者6)'!I64,'⓪貼り付け用_補助事業情報(事業者7)'!I64,'⓪貼り付け用_補助事業情報(事業者8)'!I64,'⓪貼り付け用_補助事業情報(事業者9)'!I64,'⓪貼り付け用_補助事業情報(事業者10)'!I64)</f>
        <v>0</v>
      </c>
      <c r="J64" s="637"/>
      <c r="K64" s="638"/>
      <c r="L64" s="638"/>
      <c r="M64" s="638"/>
      <c r="N64" s="638"/>
      <c r="O64" s="638"/>
      <c r="P64" s="638"/>
      <c r="Q64" s="638"/>
      <c r="R64" s="640"/>
    </row>
    <row r="65" spans="2:18" ht="30" customHeight="1" x14ac:dyDescent="0.45">
      <c r="C65" s="253"/>
      <c r="D65" s="250"/>
      <c r="E65" s="251"/>
      <c r="F65" s="252" t="s">
        <v>1422</v>
      </c>
      <c r="G65" s="635">
        <f ca="1">SUM('⓪貼り付け用_補助事業情報'!G65,'⓪貼り付け用_補助事業情報(事業者2)'!G65,'⓪貼り付け用_補助事業情報(事業者3)'!G65,'⓪貼り付け用_補助事業情報(事業者4)'!G65,'⓪貼り付け用_補助事業情報(事業者5)'!G65,'⓪貼り付け用_補助事業情報(事業者6)'!G65,'⓪貼り付け用_補助事業情報(事業者7)'!G65,'⓪貼り付け用_補助事業情報(事業者8)'!G65,'⓪貼り付け用_補助事業情報(事業者9)'!G65,'⓪貼り付け用_補助事業情報(事業者10)'!G65)</f>
        <v>0</v>
      </c>
      <c r="H65" s="636">
        <f ca="1">SUM('⓪貼り付け用_補助事業情報'!H65,'⓪貼り付け用_補助事業情報(事業者2)'!H65,'⓪貼り付け用_補助事業情報(事業者3)'!H65,'⓪貼り付け用_補助事業情報(事業者4)'!H65,'⓪貼り付け用_補助事業情報(事業者5)'!H65,'⓪貼り付け用_補助事業情報(事業者6)'!H65,'⓪貼り付け用_補助事業情報(事業者7)'!H65,'⓪貼り付け用_補助事業情報(事業者8)'!H65,'⓪貼り付け用_補助事業情報(事業者9)'!H65,'⓪貼り付け用_補助事業情報(事業者10)'!H65)</f>
        <v>0</v>
      </c>
      <c r="I65" s="636">
        <f ca="1">SUM('⓪貼り付け用_補助事業情報'!I65,'⓪貼り付け用_補助事業情報(事業者2)'!I65,'⓪貼り付け用_補助事業情報(事業者3)'!I65,'⓪貼り付け用_補助事業情報(事業者4)'!I65,'⓪貼り付け用_補助事業情報(事業者5)'!I65,'⓪貼り付け用_補助事業情報(事業者6)'!I65,'⓪貼り付け用_補助事業情報(事業者7)'!I65,'⓪貼り付け用_補助事業情報(事業者8)'!I65,'⓪貼り付け用_補助事業情報(事業者9)'!I65,'⓪貼り付け用_補助事業情報(事業者10)'!I65)</f>
        <v>0</v>
      </c>
      <c r="J65" s="637"/>
      <c r="K65" s="638"/>
      <c r="L65" s="638"/>
      <c r="M65" s="638"/>
      <c r="N65" s="638"/>
      <c r="O65" s="638"/>
      <c r="P65" s="638"/>
      <c r="Q65" s="638"/>
      <c r="R65" s="640"/>
    </row>
    <row r="66" spans="2:18" ht="30" customHeight="1" x14ac:dyDescent="0.45">
      <c r="C66" s="253"/>
      <c r="D66" s="250"/>
      <c r="E66" s="246" t="s">
        <v>1423</v>
      </c>
      <c r="F66" s="251"/>
      <c r="G66" s="635">
        <f ca="1">SUM('⓪貼り付け用_補助事業情報'!G66,'⓪貼り付け用_補助事業情報(事業者2)'!G66,'⓪貼り付け用_補助事業情報(事業者3)'!G66,'⓪貼り付け用_補助事業情報(事業者4)'!G66,'⓪貼り付け用_補助事業情報(事業者5)'!G66,'⓪貼り付け用_補助事業情報(事業者6)'!G66,'⓪貼り付け用_補助事業情報(事業者7)'!G66,'⓪貼り付け用_補助事業情報(事業者8)'!G66,'⓪貼り付け用_補助事業情報(事業者9)'!G66,'⓪貼り付け用_補助事業情報(事業者10)'!G66)</f>
        <v>0</v>
      </c>
      <c r="H66" s="636">
        <f ca="1">SUM('⓪貼り付け用_補助事業情報'!H66,'⓪貼り付け用_補助事業情報(事業者2)'!H66,'⓪貼り付け用_補助事業情報(事業者3)'!H66,'⓪貼り付け用_補助事業情報(事業者4)'!H66,'⓪貼り付け用_補助事業情報(事業者5)'!H66,'⓪貼り付け用_補助事業情報(事業者6)'!H66,'⓪貼り付け用_補助事業情報(事業者7)'!H66,'⓪貼り付け用_補助事業情報(事業者8)'!H66,'⓪貼り付け用_補助事業情報(事業者9)'!H66,'⓪貼り付け用_補助事業情報(事業者10)'!H66)</f>
        <v>0</v>
      </c>
      <c r="I66" s="636">
        <f ca="1">SUM('⓪貼り付け用_補助事業情報'!I66,'⓪貼り付け用_補助事業情報(事業者2)'!I66,'⓪貼り付け用_補助事業情報(事業者3)'!I66,'⓪貼り付け用_補助事業情報(事業者4)'!I66,'⓪貼り付け用_補助事業情報(事業者5)'!I66,'⓪貼り付け用_補助事業情報(事業者6)'!I66,'⓪貼り付け用_補助事業情報(事業者7)'!I66,'⓪貼り付け用_補助事業情報(事業者8)'!I66,'⓪貼り付け用_補助事業情報(事業者9)'!I66,'⓪貼り付け用_補助事業情報(事業者10)'!I66)</f>
        <v>0</v>
      </c>
      <c r="J66" s="637"/>
      <c r="K66" s="638"/>
      <c r="L66" s="638"/>
      <c r="M66" s="638"/>
      <c r="N66" s="638"/>
      <c r="O66" s="638"/>
      <c r="P66" s="638"/>
      <c r="Q66" s="638"/>
      <c r="R66" s="640"/>
    </row>
    <row r="67" spans="2:18" ht="30" customHeight="1" x14ac:dyDescent="0.45">
      <c r="C67" s="253"/>
      <c r="D67" s="250"/>
      <c r="E67" s="251"/>
      <c r="F67" s="252" t="s">
        <v>1424</v>
      </c>
      <c r="G67" s="635">
        <f ca="1">SUM('⓪貼り付け用_補助事業情報'!G67,'⓪貼り付け用_補助事業情報(事業者2)'!G67,'⓪貼り付け用_補助事業情報(事業者3)'!G67,'⓪貼り付け用_補助事業情報(事業者4)'!G67,'⓪貼り付け用_補助事業情報(事業者5)'!G67,'⓪貼り付け用_補助事業情報(事業者6)'!G67,'⓪貼り付け用_補助事業情報(事業者7)'!G67,'⓪貼り付け用_補助事業情報(事業者8)'!G67,'⓪貼り付け用_補助事業情報(事業者9)'!G67,'⓪貼り付け用_補助事業情報(事業者10)'!G67)</f>
        <v>0</v>
      </c>
      <c r="H67" s="636">
        <f ca="1">SUM('⓪貼り付け用_補助事業情報'!H67,'⓪貼り付け用_補助事業情報(事業者2)'!H67,'⓪貼り付け用_補助事業情報(事業者3)'!H67,'⓪貼り付け用_補助事業情報(事業者4)'!H67,'⓪貼り付け用_補助事業情報(事業者5)'!H67,'⓪貼り付け用_補助事業情報(事業者6)'!H67,'⓪貼り付け用_補助事業情報(事業者7)'!H67,'⓪貼り付け用_補助事業情報(事業者8)'!H67,'⓪貼り付け用_補助事業情報(事業者9)'!H67,'⓪貼り付け用_補助事業情報(事業者10)'!H67)</f>
        <v>0</v>
      </c>
      <c r="I67" s="636">
        <f ca="1">SUM('⓪貼り付け用_補助事業情報'!I67,'⓪貼り付け用_補助事業情報(事業者2)'!I67,'⓪貼り付け用_補助事業情報(事業者3)'!I67,'⓪貼り付け用_補助事業情報(事業者4)'!I67,'⓪貼り付け用_補助事業情報(事業者5)'!I67,'⓪貼り付け用_補助事業情報(事業者6)'!I67,'⓪貼り付け用_補助事業情報(事業者7)'!I67,'⓪貼り付け用_補助事業情報(事業者8)'!I67,'⓪貼り付け用_補助事業情報(事業者9)'!I67,'⓪貼り付け用_補助事業情報(事業者10)'!I67)</f>
        <v>0</v>
      </c>
      <c r="J67" s="637"/>
      <c r="K67" s="638"/>
      <c r="L67" s="638"/>
      <c r="M67" s="638"/>
      <c r="N67" s="638"/>
      <c r="O67" s="638"/>
      <c r="P67" s="638"/>
      <c r="Q67" s="638"/>
      <c r="R67" s="640"/>
    </row>
    <row r="68" spans="2:18" ht="30" customHeight="1" x14ac:dyDescent="0.45">
      <c r="C68" s="253"/>
      <c r="D68" s="245" t="s">
        <v>1425</v>
      </c>
      <c r="E68" s="250"/>
      <c r="F68" s="250"/>
      <c r="G68" s="635">
        <f ca="1">SUM('⓪貼り付け用_補助事業情報'!G68,'⓪貼り付け用_補助事業情報(事業者2)'!G68,'⓪貼り付け用_補助事業情報(事業者3)'!G68,'⓪貼り付け用_補助事業情報(事業者4)'!G68,'⓪貼り付け用_補助事業情報(事業者5)'!G68,'⓪貼り付け用_補助事業情報(事業者6)'!G68,'⓪貼り付け用_補助事業情報(事業者7)'!G68,'⓪貼り付け用_補助事業情報(事業者8)'!G68,'⓪貼り付け用_補助事業情報(事業者9)'!G68,'⓪貼り付け用_補助事業情報(事業者10)'!G68)</f>
        <v>0</v>
      </c>
      <c r="H68" s="636">
        <f ca="1">SUM('⓪貼り付け用_補助事業情報'!H68,'⓪貼り付け用_補助事業情報(事業者2)'!H68,'⓪貼り付け用_補助事業情報(事業者3)'!H68,'⓪貼り付け用_補助事業情報(事業者4)'!H68,'⓪貼り付け用_補助事業情報(事業者5)'!H68,'⓪貼り付け用_補助事業情報(事業者6)'!H68,'⓪貼り付け用_補助事業情報(事業者7)'!H68,'⓪貼り付け用_補助事業情報(事業者8)'!H68,'⓪貼り付け用_補助事業情報(事業者9)'!H68,'⓪貼り付け用_補助事業情報(事業者10)'!H68)</f>
        <v>0</v>
      </c>
      <c r="I68" s="636">
        <f ca="1">SUM('⓪貼り付け用_補助事業情報'!I68,'⓪貼り付け用_補助事業情報(事業者2)'!I68,'⓪貼り付け用_補助事業情報(事業者3)'!I68,'⓪貼り付け用_補助事業情報(事業者4)'!I68,'⓪貼り付け用_補助事業情報(事業者5)'!I68,'⓪貼り付け用_補助事業情報(事業者6)'!I68,'⓪貼り付け用_補助事業情報(事業者7)'!I68,'⓪貼り付け用_補助事業情報(事業者8)'!I68,'⓪貼り付け用_補助事業情報(事業者9)'!I68,'⓪貼り付け用_補助事業情報(事業者10)'!I68)</f>
        <v>0</v>
      </c>
      <c r="J68" s="644"/>
      <c r="K68" s="645"/>
      <c r="L68" s="645"/>
      <c r="M68" s="645"/>
      <c r="N68" s="645"/>
      <c r="O68" s="645"/>
      <c r="P68" s="645"/>
      <c r="Q68" s="645"/>
      <c r="R68" s="646"/>
    </row>
    <row r="69" spans="2:18" ht="30" customHeight="1" x14ac:dyDescent="0.45">
      <c r="C69" s="243" t="s">
        <v>1099</v>
      </c>
      <c r="D69" s="249"/>
      <c r="E69" s="249"/>
      <c r="F69" s="249"/>
      <c r="G69" s="635">
        <f ca="1">SUM('⓪貼り付け用_補助事業情報'!G69,'⓪貼り付け用_補助事業情報(事業者2)'!G69,'⓪貼り付け用_補助事業情報(事業者3)'!G69,'⓪貼り付け用_補助事業情報(事業者4)'!G69,'⓪貼り付け用_補助事業情報(事業者5)'!G69,'⓪貼り付け用_補助事業情報(事業者6)'!G69,'⓪貼り付け用_補助事業情報(事業者7)'!G69,'⓪貼り付け用_補助事業情報(事業者8)'!G69,'⓪貼り付け用_補助事業情報(事業者9)'!G69,'⓪貼り付け用_補助事業情報(事業者10)'!G69)</f>
        <v>0</v>
      </c>
      <c r="H69" s="636">
        <f ca="1">SUM('⓪貼り付け用_補助事業情報'!H69,'⓪貼り付け用_補助事業情報(事業者2)'!H69,'⓪貼り付け用_補助事業情報(事業者3)'!H69,'⓪貼り付け用_補助事業情報(事業者4)'!H69,'⓪貼り付け用_補助事業情報(事業者5)'!H69,'⓪貼り付け用_補助事業情報(事業者6)'!H69,'⓪貼り付け用_補助事業情報(事業者7)'!H69,'⓪貼り付け用_補助事業情報(事業者8)'!H69,'⓪貼り付け用_補助事業情報(事業者9)'!H69,'⓪貼り付け用_補助事業情報(事業者10)'!H69)</f>
        <v>0</v>
      </c>
      <c r="I69" s="636">
        <f ca="1">SUM('⓪貼り付け用_補助事業情報'!I69,'⓪貼り付け用_補助事業情報(事業者2)'!I69,'⓪貼り付け用_補助事業情報(事業者3)'!I69,'⓪貼り付け用_補助事業情報(事業者4)'!I69,'⓪貼り付け用_補助事業情報(事業者5)'!I69,'⓪貼り付け用_補助事業情報(事業者6)'!I69,'⓪貼り付け用_補助事業情報(事業者7)'!I69,'⓪貼り付け用_補助事業情報(事業者8)'!I69,'⓪貼り付け用_補助事業情報(事業者9)'!I69,'⓪貼り付け用_補助事業情報(事業者10)'!I69)</f>
        <v>0</v>
      </c>
      <c r="J69" s="641"/>
      <c r="K69" s="642"/>
      <c r="L69" s="642"/>
      <c r="M69" s="642"/>
      <c r="N69" s="642"/>
      <c r="O69" s="642"/>
      <c r="P69" s="642"/>
      <c r="Q69" s="642"/>
      <c r="R69" s="643"/>
    </row>
    <row r="70" spans="2:18" ht="30" customHeight="1" x14ac:dyDescent="0.45">
      <c r="C70" s="243"/>
      <c r="D70" s="245" t="s">
        <v>1426</v>
      </c>
      <c r="E70" s="250"/>
      <c r="F70" s="250"/>
      <c r="G70" s="635">
        <f ca="1">SUM('⓪貼り付け用_補助事業情報'!G70,'⓪貼り付け用_補助事業情報(事業者2)'!G70,'⓪貼り付け用_補助事業情報(事業者3)'!G70,'⓪貼り付け用_補助事業情報(事業者4)'!G70,'⓪貼り付け用_補助事業情報(事業者5)'!G70,'⓪貼り付け用_補助事業情報(事業者6)'!G70,'⓪貼り付け用_補助事業情報(事業者7)'!G70,'⓪貼り付け用_補助事業情報(事業者8)'!G70,'⓪貼り付け用_補助事業情報(事業者9)'!G70,'⓪貼り付け用_補助事業情報(事業者10)'!G70)</f>
        <v>0</v>
      </c>
      <c r="H70" s="636">
        <f ca="1">SUM('⓪貼り付け用_補助事業情報'!H70,'⓪貼り付け用_補助事業情報(事業者2)'!H70,'⓪貼り付け用_補助事業情報(事業者3)'!H70,'⓪貼り付け用_補助事業情報(事業者4)'!H70,'⓪貼り付け用_補助事業情報(事業者5)'!H70,'⓪貼り付け用_補助事業情報(事業者6)'!H70,'⓪貼り付け用_補助事業情報(事業者7)'!H70,'⓪貼り付け用_補助事業情報(事業者8)'!H70,'⓪貼り付け用_補助事業情報(事業者9)'!H70,'⓪貼り付け用_補助事業情報(事業者10)'!H70)</f>
        <v>0</v>
      </c>
      <c r="I70" s="636">
        <f ca="1">SUM('⓪貼り付け用_補助事業情報'!I70,'⓪貼り付け用_補助事業情報(事業者2)'!I70,'⓪貼り付け用_補助事業情報(事業者3)'!I70,'⓪貼り付け用_補助事業情報(事業者4)'!I70,'⓪貼り付け用_補助事業情報(事業者5)'!I70,'⓪貼り付け用_補助事業情報(事業者6)'!I70,'⓪貼り付け用_補助事業情報(事業者7)'!I70,'⓪貼り付け用_補助事業情報(事業者8)'!I70,'⓪貼り付け用_補助事業情報(事業者9)'!I70,'⓪貼り付け用_補助事業情報(事業者10)'!I70)</f>
        <v>0</v>
      </c>
      <c r="J70" s="641"/>
      <c r="K70" s="642"/>
      <c r="L70" s="642"/>
      <c r="M70" s="642"/>
      <c r="N70" s="642"/>
      <c r="O70" s="642"/>
      <c r="P70" s="642"/>
      <c r="Q70" s="642"/>
      <c r="R70" s="643"/>
    </row>
    <row r="71" spans="2:18" ht="30" customHeight="1" x14ac:dyDescent="0.45">
      <c r="C71" s="253"/>
      <c r="D71" s="250"/>
      <c r="E71" s="246" t="s">
        <v>1427</v>
      </c>
      <c r="F71" s="251"/>
      <c r="G71" s="635">
        <f ca="1">SUM('⓪貼り付け用_補助事業情報'!G71,'⓪貼り付け用_補助事業情報(事業者2)'!G71,'⓪貼り付け用_補助事業情報(事業者3)'!G71,'⓪貼り付け用_補助事業情報(事業者4)'!G71,'⓪貼り付け用_補助事業情報(事業者5)'!G71,'⓪貼り付け用_補助事業情報(事業者6)'!G71,'⓪貼り付け用_補助事業情報(事業者7)'!G71,'⓪貼り付け用_補助事業情報(事業者8)'!G71,'⓪貼り付け用_補助事業情報(事業者9)'!G71,'⓪貼り付け用_補助事業情報(事業者10)'!G71)</f>
        <v>0</v>
      </c>
      <c r="H71" s="636">
        <f ca="1">SUM('⓪貼り付け用_補助事業情報'!H71,'⓪貼り付け用_補助事業情報(事業者2)'!H71,'⓪貼り付け用_補助事業情報(事業者3)'!H71,'⓪貼り付け用_補助事業情報(事業者4)'!H71,'⓪貼り付け用_補助事業情報(事業者5)'!H71,'⓪貼り付け用_補助事業情報(事業者6)'!H71,'⓪貼り付け用_補助事業情報(事業者7)'!H71,'⓪貼り付け用_補助事業情報(事業者8)'!H71,'⓪貼り付け用_補助事業情報(事業者9)'!H71,'⓪貼り付け用_補助事業情報(事業者10)'!H71)</f>
        <v>0</v>
      </c>
      <c r="I71" s="636">
        <f ca="1">SUM('⓪貼り付け用_補助事業情報'!I71,'⓪貼り付け用_補助事業情報(事業者2)'!I71,'⓪貼り付け用_補助事業情報(事業者3)'!I71,'⓪貼り付け用_補助事業情報(事業者4)'!I71,'⓪貼り付け用_補助事業情報(事業者5)'!I71,'⓪貼り付け用_補助事業情報(事業者6)'!I71,'⓪貼り付け用_補助事業情報(事業者7)'!I71,'⓪貼り付け用_補助事業情報(事業者8)'!I71,'⓪貼り付け用_補助事業情報(事業者9)'!I71,'⓪貼り付け用_補助事業情報(事業者10)'!I71)</f>
        <v>0</v>
      </c>
      <c r="J71" s="641"/>
      <c r="K71" s="642"/>
      <c r="L71" s="642"/>
      <c r="M71" s="642"/>
      <c r="N71" s="642"/>
      <c r="O71" s="642"/>
      <c r="P71" s="642"/>
      <c r="Q71" s="642"/>
      <c r="R71" s="643"/>
    </row>
    <row r="72" spans="2:18" ht="30" customHeight="1" x14ac:dyDescent="0.45">
      <c r="C72" s="253"/>
      <c r="D72" s="245" t="s">
        <v>1428</v>
      </c>
      <c r="E72" s="250"/>
      <c r="F72" s="250"/>
      <c r="G72" s="635">
        <f ca="1">SUM('⓪貼り付け用_補助事業情報'!G72,'⓪貼り付け用_補助事業情報(事業者2)'!G72,'⓪貼り付け用_補助事業情報(事業者3)'!G72,'⓪貼り付け用_補助事業情報(事業者4)'!G72,'⓪貼り付け用_補助事業情報(事業者5)'!G72,'⓪貼り付け用_補助事業情報(事業者6)'!G72,'⓪貼り付け用_補助事業情報(事業者7)'!G72,'⓪貼り付け用_補助事業情報(事業者8)'!G72,'⓪貼り付け用_補助事業情報(事業者9)'!G72,'⓪貼り付け用_補助事業情報(事業者10)'!G72)</f>
        <v>0</v>
      </c>
      <c r="H72" s="636">
        <f ca="1">SUM('⓪貼り付け用_補助事業情報'!H72,'⓪貼り付け用_補助事業情報(事業者2)'!H72,'⓪貼り付け用_補助事業情報(事業者3)'!H72,'⓪貼り付け用_補助事業情報(事業者4)'!H72,'⓪貼り付け用_補助事業情報(事業者5)'!H72,'⓪貼り付け用_補助事業情報(事業者6)'!H72,'⓪貼り付け用_補助事業情報(事業者7)'!H72,'⓪貼り付け用_補助事業情報(事業者8)'!H72,'⓪貼り付け用_補助事業情報(事業者9)'!H72,'⓪貼り付け用_補助事業情報(事業者10)'!H72)</f>
        <v>0</v>
      </c>
      <c r="I72" s="636">
        <f ca="1">SUM('⓪貼り付け用_補助事業情報'!I72,'⓪貼り付け用_補助事業情報(事業者2)'!I72,'⓪貼り付け用_補助事業情報(事業者3)'!I72,'⓪貼り付け用_補助事業情報(事業者4)'!I72,'⓪貼り付け用_補助事業情報(事業者5)'!I72,'⓪貼り付け用_補助事業情報(事業者6)'!I72,'⓪貼り付け用_補助事業情報(事業者7)'!I72,'⓪貼り付け用_補助事業情報(事業者8)'!I72,'⓪貼り付け用_補助事業情報(事業者9)'!I72,'⓪貼り付け用_補助事業情報(事業者10)'!I72)</f>
        <v>0</v>
      </c>
      <c r="J72" s="641"/>
      <c r="K72" s="642"/>
      <c r="L72" s="642"/>
      <c r="M72" s="642"/>
      <c r="N72" s="642"/>
      <c r="O72" s="642"/>
      <c r="P72" s="642"/>
      <c r="Q72" s="642"/>
      <c r="R72" s="643"/>
    </row>
    <row r="73" spans="2:18" ht="30" customHeight="1" x14ac:dyDescent="0.45">
      <c r="C73" s="243" t="s">
        <v>1103</v>
      </c>
      <c r="D73" s="249"/>
      <c r="E73" s="249"/>
      <c r="F73" s="249"/>
      <c r="G73" s="631" t="str">
        <f ca="1">IFERROR((G69/(G63+G69)),"")</f>
        <v/>
      </c>
      <c r="H73" s="627" t="str">
        <f t="shared" ref="H73:I73" ca="1" si="16">IFERROR((H69/(H63+H69)),"")</f>
        <v/>
      </c>
      <c r="I73" s="647" t="str">
        <f t="shared" ca="1" si="16"/>
        <v/>
      </c>
      <c r="J73" s="641"/>
      <c r="K73" s="642"/>
      <c r="L73" s="642"/>
      <c r="M73" s="642"/>
      <c r="N73" s="642"/>
      <c r="O73" s="642"/>
      <c r="P73" s="642"/>
      <c r="Q73" s="642"/>
      <c r="R73" s="643"/>
    </row>
    <row r="74" spans="2:18" ht="30" customHeight="1" x14ac:dyDescent="0.45">
      <c r="C74" s="243" t="s">
        <v>1429</v>
      </c>
      <c r="D74" s="249"/>
      <c r="E74" s="249"/>
      <c r="F74" s="249"/>
      <c r="G74" s="635">
        <f ca="1">SUM('⓪貼り付け用_補助事業情報'!G74,'⓪貼り付け用_補助事業情報(事業者2)'!G74,'⓪貼り付け用_補助事業情報(事業者3)'!G74,'⓪貼り付け用_補助事業情報(事業者4)'!G74,'⓪貼り付け用_補助事業情報(事業者5)'!G74,'⓪貼り付け用_補助事業情報(事業者6)'!G74,'⓪貼り付け用_補助事業情報(事業者7)'!G74,'⓪貼り付け用_補助事業情報(事業者8)'!G74,'⓪貼り付け用_補助事業情報(事業者9)'!G74,'⓪貼り付け用_補助事業情報(事業者10)'!G74)</f>
        <v>0</v>
      </c>
      <c r="H74" s="636">
        <f ca="1">SUM('⓪貼り付け用_補助事業情報'!H74,'⓪貼り付け用_補助事業情報(事業者2)'!H74,'⓪貼り付け用_補助事業情報(事業者3)'!H74,'⓪貼り付け用_補助事業情報(事業者4)'!H74,'⓪貼り付け用_補助事業情報(事業者5)'!H74,'⓪貼り付け用_補助事業情報(事業者6)'!H74,'⓪貼り付け用_補助事業情報(事業者7)'!H74,'⓪貼り付け用_補助事業情報(事業者8)'!H74,'⓪貼り付け用_補助事業情報(事業者9)'!H74,'⓪貼り付け用_補助事業情報(事業者10)'!H74)</f>
        <v>0</v>
      </c>
      <c r="I74" s="648">
        <f ca="1">SUM('⓪貼り付け用_補助事業情報'!I74,'⓪貼り付け用_補助事業情報(事業者2)'!I74,'⓪貼り付け用_補助事業情報(事業者3)'!I74,'⓪貼り付け用_補助事業情報(事業者4)'!I74,'⓪貼り付け用_補助事業情報(事業者5)'!I74,'⓪貼り付け用_補助事業情報(事業者6)'!I74,'⓪貼り付け用_補助事業情報(事業者7)'!I74,'⓪貼り付け用_補助事業情報(事業者8)'!I74,'⓪貼り付け用_補助事業情報(事業者9)'!I74,'⓪貼り付け用_補助事業情報(事業者10)'!I74)</f>
        <v>0</v>
      </c>
      <c r="J74" s="649">
        <f>SUM('⓪貼り付け用_補助事業情報'!J74,'⓪貼り付け用_補助事業情報(事業者2)'!J74,'⓪貼り付け用_補助事業情報(事業者3)'!J74,'⓪貼り付け用_補助事業情報(事業者4)'!J74,'⓪貼り付け用_補助事業情報(事業者5)'!J74,'⓪貼り付け用_補助事業情報(事業者6)'!J74,'⓪貼り付け用_補助事業情報(事業者7)'!J74,'⓪貼り付け用_補助事業情報(事業者8)'!J74,'⓪貼り付け用_補助事業情報(事業者9)'!J74,'⓪貼り付け用_補助事業情報(事業者10)'!J74)</f>
        <v>0</v>
      </c>
      <c r="K74" s="649">
        <f>SUM('⓪貼り付け用_補助事業情報'!K74,'⓪貼り付け用_補助事業情報(事業者2)'!K74,'⓪貼り付け用_補助事業情報(事業者3)'!K74,'⓪貼り付け用_補助事業情報(事業者4)'!K74,'⓪貼り付け用_補助事業情報(事業者5)'!K74,'⓪貼り付け用_補助事業情報(事業者6)'!K74,'⓪貼り付け用_補助事業情報(事業者7)'!K74,'⓪貼り付け用_補助事業情報(事業者8)'!K74,'⓪貼り付け用_補助事業情報(事業者9)'!K74,'⓪貼り付け用_補助事業情報(事業者10)'!K74)</f>
        <v>0</v>
      </c>
      <c r="L74" s="649">
        <f>SUM('⓪貼り付け用_補助事業情報'!L74,'⓪貼り付け用_補助事業情報(事業者2)'!L74,'⓪貼り付け用_補助事業情報(事業者3)'!L74,'⓪貼り付け用_補助事業情報(事業者4)'!L74,'⓪貼り付け用_補助事業情報(事業者5)'!L74,'⓪貼り付け用_補助事業情報(事業者6)'!L74,'⓪貼り付け用_補助事業情報(事業者7)'!L74,'⓪貼り付け用_補助事業情報(事業者8)'!L74,'⓪貼り付け用_補助事業情報(事業者9)'!L74,'⓪貼り付け用_補助事業情報(事業者10)'!L74)</f>
        <v>0</v>
      </c>
      <c r="M74" s="649">
        <f>SUM('⓪貼り付け用_補助事業情報'!M74,'⓪貼り付け用_補助事業情報(事業者2)'!M74,'⓪貼り付け用_補助事業情報(事業者3)'!M74,'⓪貼り付け用_補助事業情報(事業者4)'!M74,'⓪貼り付け用_補助事業情報(事業者5)'!M74,'⓪貼り付け用_補助事業情報(事業者6)'!M74,'⓪貼り付け用_補助事業情報(事業者7)'!M74,'⓪貼り付け用_補助事業情報(事業者8)'!M74,'⓪貼り付け用_補助事業情報(事業者9)'!M74,'⓪貼り付け用_補助事業情報(事業者10)'!M74)</f>
        <v>0</v>
      </c>
      <c r="N74" s="649">
        <f>SUM('⓪貼り付け用_補助事業情報'!N74,'⓪貼り付け用_補助事業情報(事業者2)'!N74,'⓪貼り付け用_補助事業情報(事業者3)'!N74,'⓪貼り付け用_補助事業情報(事業者4)'!N74,'⓪貼り付け用_補助事業情報(事業者5)'!N74,'⓪貼り付け用_補助事業情報(事業者6)'!N74,'⓪貼り付け用_補助事業情報(事業者7)'!N74,'⓪貼り付け用_補助事業情報(事業者8)'!N74,'⓪貼り付け用_補助事業情報(事業者9)'!N74,'⓪貼り付け用_補助事業情報(事業者10)'!N74)</f>
        <v>0</v>
      </c>
      <c r="O74" s="649">
        <f>SUM('⓪貼り付け用_補助事業情報'!O74,'⓪貼り付け用_補助事業情報(事業者2)'!O74,'⓪貼り付け用_補助事業情報(事業者3)'!O74,'⓪貼り付け用_補助事業情報(事業者4)'!O74,'⓪貼り付け用_補助事業情報(事業者5)'!O74,'⓪貼り付け用_補助事業情報(事業者6)'!O74,'⓪貼り付け用_補助事業情報(事業者7)'!O74,'⓪貼り付け用_補助事業情報(事業者8)'!O74,'⓪貼り付け用_補助事業情報(事業者9)'!O74,'⓪貼り付け用_補助事業情報(事業者10)'!O74)</f>
        <v>0</v>
      </c>
      <c r="P74" s="649">
        <f>SUM('⓪貼り付け用_補助事業情報'!P74,'⓪貼り付け用_補助事業情報(事業者2)'!P74,'⓪貼り付け用_補助事業情報(事業者3)'!P74,'⓪貼り付け用_補助事業情報(事業者4)'!P74,'⓪貼り付け用_補助事業情報(事業者5)'!P74,'⓪貼り付け用_補助事業情報(事業者6)'!P74,'⓪貼り付け用_補助事業情報(事業者7)'!P74,'⓪貼り付け用_補助事業情報(事業者8)'!P74,'⓪貼り付け用_補助事業情報(事業者9)'!P74,'⓪貼り付け用_補助事業情報(事業者10)'!P74)</f>
        <v>0</v>
      </c>
      <c r="Q74" s="649">
        <f>SUM('⓪貼り付け用_補助事業情報'!Q74,'⓪貼り付け用_補助事業情報(事業者2)'!Q74,'⓪貼り付け用_補助事業情報(事業者3)'!Q74,'⓪貼り付け用_補助事業情報(事業者4)'!Q74,'⓪貼り付け用_補助事業情報(事業者5)'!Q74,'⓪貼り付け用_補助事業情報(事業者6)'!Q74,'⓪貼り付け用_補助事業情報(事業者7)'!Q74,'⓪貼り付け用_補助事業情報(事業者8)'!Q74,'⓪貼り付け用_補助事業情報(事業者9)'!Q74,'⓪貼り付け用_補助事業情報(事業者10)'!Q74)</f>
        <v>0</v>
      </c>
      <c r="R74" s="650">
        <f>SUM('⓪貼り付け用_補助事業情報'!R74,'⓪貼り付け用_補助事業情報(事業者2)'!R74,'⓪貼り付け用_補助事業情報(事業者3)'!R74,'⓪貼り付け用_補助事業情報(事業者4)'!R74,'⓪貼り付け用_補助事業情報(事業者5)'!R74,'⓪貼り付け用_補助事業情報(事業者6)'!R74,'⓪貼り付け用_補助事業情報(事業者7)'!R74,'⓪貼り付け用_補助事業情報(事業者8)'!R74,'⓪貼り付け用_補助事業情報(事業者9)'!R74,'⓪貼り付け用_補助事業情報(事業者10)'!R74)</f>
        <v>0</v>
      </c>
    </row>
    <row r="75" spans="2:18" ht="30" customHeight="1" thickBot="1" x14ac:dyDescent="0.5">
      <c r="C75" s="247" t="s">
        <v>1430</v>
      </c>
      <c r="D75" s="254"/>
      <c r="E75" s="254"/>
      <c r="F75" s="254"/>
      <c r="G75" s="679" t="str">
        <f ca="1">IFERROR((G65+G67-G53)/G41,"")</f>
        <v/>
      </c>
      <c r="H75" s="680" t="str">
        <f ca="1">IFERROR((H65+H67-H53)/H41,"")</f>
        <v/>
      </c>
      <c r="I75" s="681" t="str">
        <f ca="1">IFERROR((I65+I67-I53)/I41,"")</f>
        <v/>
      </c>
      <c r="J75" s="652"/>
      <c r="K75" s="653"/>
      <c r="L75" s="653"/>
      <c r="M75" s="653"/>
      <c r="N75" s="653"/>
      <c r="O75" s="653"/>
      <c r="P75" s="653"/>
      <c r="Q75" s="653"/>
      <c r="R75" s="654"/>
    </row>
    <row r="76" spans="2:18" ht="26.5" thickTop="1" x14ac:dyDescent="0.45"/>
    <row r="77" spans="2:18" x14ac:dyDescent="0.45">
      <c r="B77" s="137" t="s">
        <v>1431</v>
      </c>
    </row>
    <row r="78" spans="2:18" ht="26.5" thickBot="1" x14ac:dyDescent="0.5"/>
    <row r="79" spans="2:18" ht="26.5" thickTop="1" x14ac:dyDescent="0.45">
      <c r="B79" s="137"/>
      <c r="C79" s="256"/>
      <c r="D79" s="257"/>
      <c r="E79" s="257"/>
      <c r="F79" s="257"/>
      <c r="G79" s="138" t="str">
        <f>G4</f>
        <v>（金額単位：千円）</v>
      </c>
      <c r="H79" s="138"/>
      <c r="I79" s="138" t="str">
        <f t="shared" ref="I79:Q79" si="17">I120</f>
        <v/>
      </c>
      <c r="J79" s="138" t="str">
        <f t="shared" si="17"/>
        <v/>
      </c>
      <c r="K79" s="138" t="str">
        <f t="shared" si="17"/>
        <v/>
      </c>
      <c r="L79" s="138" t="str">
        <f t="shared" si="17"/>
        <v/>
      </c>
      <c r="M79" s="138" t="str">
        <f t="shared" si="17"/>
        <v/>
      </c>
      <c r="N79" s="138" t="str">
        <f t="shared" si="17"/>
        <v/>
      </c>
      <c r="O79" s="138" t="str">
        <f t="shared" si="17"/>
        <v/>
      </c>
      <c r="P79" s="138" t="str">
        <f t="shared" si="17"/>
        <v/>
      </c>
      <c r="Q79" s="138" t="str">
        <f t="shared" si="17"/>
        <v/>
      </c>
      <c r="R79" s="139" t="str">
        <f>R120</f>
        <v/>
      </c>
    </row>
    <row r="80" spans="2:18" x14ac:dyDescent="0.45">
      <c r="B80" s="137"/>
      <c r="C80" s="258"/>
      <c r="F80" s="261" t="s">
        <v>1432</v>
      </c>
      <c r="G80" s="59" t="str">
        <f>G5</f>
        <v>前々期決算期</v>
      </c>
      <c r="H80" s="237" t="str">
        <f t="shared" ref="H80:J82" si="18">H5</f>
        <v>前期決算期</v>
      </c>
      <c r="I80" s="59" t="str">
        <f t="shared" si="18"/>
        <v>最新決算期</v>
      </c>
      <c r="J80" s="60" t="str">
        <f t="shared" si="18"/>
        <v>補助事業期間＋事業化報告期間</v>
      </c>
      <c r="K80" s="60"/>
      <c r="L80" s="60"/>
      <c r="M80" s="60"/>
      <c r="N80" s="60"/>
      <c r="O80" s="60"/>
      <c r="P80" s="424"/>
      <c r="Q80" s="428"/>
      <c r="R80" s="429"/>
    </row>
    <row r="81" spans="2:18" x14ac:dyDescent="0.45">
      <c r="B81" s="137"/>
      <c r="C81" s="258"/>
      <c r="D81" s="262"/>
      <c r="F81" s="263" t="str" cm="1">
        <f t="array" aca="1" ref="F81" ca="1">_xlfn.LET(
    _xlpm.v, CHOOSE({1,2,3,4,5,6,7,8,9,10},
        '⓪貼り付け用_補助事業情報'!F81,
        '⓪貼り付け用_補助事業情報(事業者2)'!F81,
        '⓪貼り付け用_補助事業情報(事業者3)'!F81,
        '⓪貼り付け用_補助事業情報(事業者4)'!F81,
        '⓪貼り付け用_補助事業情報(事業者5)'!F81,
        '⓪貼り付け用_補助事業情報(事業者6)'!F81,
        '⓪貼り付け用_補助事業情報(事業者7)'!F81,
        '⓪貼り付け用_補助事業情報(事業者8)'!F81,
        '⓪貼り付け用_補助事業情報(事業者9)'!F81,
        '⓪貼り付け用_補助事業情報(事業者10)'!F81),
    _xlpm.filtered, _xlfn._xlws.FILTER(_xlpm.v, (_xlpm.v&lt;&gt;0)*(_xlpm.v&lt;&gt;""), ""),
    IF(INDEX(_xlpm.filtered,1)="", "", _xlfn.TEXTJOIN("、", TRUE, TEXT(_xlpm.filtered, "0.0%")))
)</f>
        <v/>
      </c>
      <c r="G81" s="229" t="str">
        <f>G6</f>
        <v/>
      </c>
      <c r="H81" s="362" t="str">
        <f t="shared" si="18"/>
        <v/>
      </c>
      <c r="I81" s="229" t="str">
        <f t="shared" si="18"/>
        <v/>
      </c>
      <c r="J81" s="233" t="str">
        <f t="shared" si="18"/>
        <v/>
      </c>
      <c r="K81" s="233" t="str">
        <f t="shared" ref="K81:R82" si="19">K6</f>
        <v/>
      </c>
      <c r="L81" s="233" t="str">
        <f t="shared" si="19"/>
        <v/>
      </c>
      <c r="M81" s="233" t="str">
        <f t="shared" si="19"/>
        <v/>
      </c>
      <c r="N81" s="233" t="str">
        <f t="shared" si="19"/>
        <v/>
      </c>
      <c r="O81" s="233" t="str">
        <f t="shared" si="19"/>
        <v/>
      </c>
      <c r="P81" s="426" t="str">
        <f t="shared" si="19"/>
        <v/>
      </c>
      <c r="Q81" s="233" t="str">
        <f t="shared" si="19"/>
        <v/>
      </c>
      <c r="R81" s="234" t="str">
        <f t="shared" si="19"/>
        <v/>
      </c>
    </row>
    <row r="82" spans="2:18" x14ac:dyDescent="0.45">
      <c r="B82" s="137"/>
      <c r="C82" s="258"/>
      <c r="G82" s="240" t="str">
        <f>G7</f>
        <v/>
      </c>
      <c r="H82" s="363" t="str">
        <f t="shared" si="18"/>
        <v/>
      </c>
      <c r="I82" s="240" t="str">
        <f t="shared" si="18"/>
        <v/>
      </c>
      <c r="J82" s="240" t="str">
        <f t="shared" si="18"/>
        <v/>
      </c>
      <c r="K82" s="240" t="str">
        <f t="shared" si="19"/>
        <v/>
      </c>
      <c r="L82" s="240" t="str">
        <f t="shared" si="19"/>
        <v/>
      </c>
      <c r="M82" s="240" t="str">
        <f t="shared" si="19"/>
        <v/>
      </c>
      <c r="N82" s="240" t="str">
        <f t="shared" si="19"/>
        <v/>
      </c>
      <c r="O82" s="240" t="str">
        <f t="shared" si="19"/>
        <v/>
      </c>
      <c r="P82" s="242" t="str">
        <f t="shared" si="19"/>
        <v/>
      </c>
      <c r="Q82" s="61" t="str">
        <f t="shared" si="19"/>
        <v/>
      </c>
      <c r="R82" s="140" t="str">
        <f t="shared" si="19"/>
        <v/>
      </c>
    </row>
    <row r="83" spans="2:18" ht="40.4" customHeight="1" x14ac:dyDescent="0.45">
      <c r="C83" s="243" t="s">
        <v>1433</v>
      </c>
      <c r="D83" s="244"/>
      <c r="E83" s="244"/>
      <c r="F83" s="244"/>
      <c r="G83" s="655">
        <f ca="1">SUM('⓪貼り付け用_補助事業情報'!G83,'⓪貼り付け用_補助事業情報(事業者2)'!G83,'⓪貼り付け用_補助事業情報(事業者3)'!G83,'⓪貼り付け用_補助事業情報(事業者4)'!G83,'⓪貼り付け用_補助事業情報(事業者5)'!G83,'⓪貼り付け用_補助事業情報(事業者6)'!G83,'⓪貼り付け用_補助事業情報(事業者7)'!G83,'⓪貼り付け用_補助事業情報(事業者8)'!G83,'⓪貼り付け用_補助事業情報(事業者9)'!G83,'⓪貼り付け用_補助事業情報(事業者10)'!G83)</f>
        <v>0</v>
      </c>
      <c r="H83" s="636">
        <f ca="1">SUM('⓪貼り付け用_補助事業情報'!H83,'⓪貼り付け用_補助事業情報(事業者2)'!H83,'⓪貼り付け用_補助事業情報(事業者3)'!H83,'⓪貼り付け用_補助事業情報(事業者4)'!H83,'⓪貼り付け用_補助事業情報(事業者5)'!H83,'⓪貼り付け用_補助事業情報(事業者6)'!H83,'⓪貼り付け用_補助事業情報(事業者7)'!H83,'⓪貼り付け用_補助事業情報(事業者8)'!H83,'⓪貼り付け用_補助事業情報(事業者9)'!H83,'⓪貼り付け用_補助事業情報(事業者10)'!H83)</f>
        <v>0</v>
      </c>
      <c r="I83" s="636">
        <f ca="1">SUM('⓪貼り付け用_補助事業情報'!I83,'⓪貼り付け用_補助事業情報(事業者2)'!I83,'⓪貼り付け用_補助事業情報(事業者3)'!I83,'⓪貼り付け用_補助事業情報(事業者4)'!I83,'⓪貼り付け用_補助事業情報(事業者5)'!I83,'⓪貼り付け用_補助事業情報(事業者6)'!I83,'⓪貼り付け用_補助事業情報(事業者7)'!I83,'⓪貼り付け用_補助事業情報(事業者8)'!I83,'⓪貼り付け用_補助事業情報(事業者9)'!I83,'⓪貼り付け用_補助事業情報(事業者10)'!I83)</f>
        <v>0</v>
      </c>
      <c r="J83" s="636">
        <f ca="1">SUM('⓪貼り付け用_補助事業情報'!J83,'⓪貼り付け用_補助事業情報(事業者2)'!J83,'⓪貼り付け用_補助事業情報(事業者3)'!J83,'⓪貼り付け用_補助事業情報(事業者4)'!J83,'⓪貼り付け用_補助事業情報(事業者5)'!J83,'⓪貼り付け用_補助事業情報(事業者6)'!J83,'⓪貼り付け用_補助事業情報(事業者7)'!J83,'⓪貼り付け用_補助事業情報(事業者8)'!J83,'⓪貼り付け用_補助事業情報(事業者9)'!J83,'⓪貼り付け用_補助事業情報(事業者10)'!J83)</f>
        <v>0</v>
      </c>
      <c r="K83" s="636">
        <f ca="1">SUM('⓪貼り付け用_補助事業情報'!K83,'⓪貼り付け用_補助事業情報(事業者2)'!K83,'⓪貼り付け用_補助事業情報(事業者3)'!K83,'⓪貼り付け用_補助事業情報(事業者4)'!K83,'⓪貼り付け用_補助事業情報(事業者5)'!K83,'⓪貼り付け用_補助事業情報(事業者6)'!K83,'⓪貼り付け用_補助事業情報(事業者7)'!K83,'⓪貼り付け用_補助事業情報(事業者8)'!K83,'⓪貼り付け用_補助事業情報(事業者9)'!K83,'⓪貼り付け用_補助事業情報(事業者10)'!K83)</f>
        <v>0</v>
      </c>
      <c r="L83" s="636">
        <f ca="1">SUM('⓪貼り付け用_補助事業情報'!L83,'⓪貼り付け用_補助事業情報(事業者2)'!L83,'⓪貼り付け用_補助事業情報(事業者3)'!L83,'⓪貼り付け用_補助事業情報(事業者4)'!L83,'⓪貼り付け用_補助事業情報(事業者5)'!L83,'⓪貼り付け用_補助事業情報(事業者6)'!L83,'⓪貼り付け用_補助事業情報(事業者7)'!L83,'⓪貼り付け用_補助事業情報(事業者8)'!L83,'⓪貼り付け用_補助事業情報(事業者9)'!L83,'⓪貼り付け用_補助事業情報(事業者10)'!L83)</f>
        <v>0</v>
      </c>
      <c r="M83" s="636">
        <f ca="1">SUM('⓪貼り付け用_補助事業情報'!M83,'⓪貼り付け用_補助事業情報(事業者2)'!M83,'⓪貼り付け用_補助事業情報(事業者3)'!M83,'⓪貼り付け用_補助事業情報(事業者4)'!M83,'⓪貼り付け用_補助事業情報(事業者5)'!M83,'⓪貼り付け用_補助事業情報(事業者6)'!M83,'⓪貼り付け用_補助事業情報(事業者7)'!M83,'⓪貼り付け用_補助事業情報(事業者8)'!M83,'⓪貼り付け用_補助事業情報(事業者9)'!M83,'⓪貼り付け用_補助事業情報(事業者10)'!M83)</f>
        <v>0</v>
      </c>
      <c r="N83" s="636">
        <f ca="1">SUM('⓪貼り付け用_補助事業情報'!N83,'⓪貼り付け用_補助事業情報(事業者2)'!N83,'⓪貼り付け用_補助事業情報(事業者3)'!N83,'⓪貼り付け用_補助事業情報(事業者4)'!N83,'⓪貼り付け用_補助事業情報(事業者5)'!N83,'⓪貼り付け用_補助事業情報(事業者6)'!N83,'⓪貼り付け用_補助事業情報(事業者7)'!N83,'⓪貼り付け用_補助事業情報(事業者8)'!N83,'⓪貼り付け用_補助事業情報(事業者9)'!N83,'⓪貼り付け用_補助事業情報(事業者10)'!N83)</f>
        <v>0</v>
      </c>
      <c r="O83" s="636">
        <f ca="1">SUM('⓪貼り付け用_補助事業情報'!O83,'⓪貼り付け用_補助事業情報(事業者2)'!O83,'⓪貼り付け用_補助事業情報(事業者3)'!O83,'⓪貼り付け用_補助事業情報(事業者4)'!O83,'⓪貼り付け用_補助事業情報(事業者5)'!O83,'⓪貼り付け用_補助事業情報(事業者6)'!O83,'⓪貼り付け用_補助事業情報(事業者7)'!O83,'⓪貼り付け用_補助事業情報(事業者8)'!O83,'⓪貼り付け用_補助事業情報(事業者9)'!O83,'⓪貼り付け用_補助事業情報(事業者10)'!O83)</f>
        <v>0</v>
      </c>
      <c r="P83" s="636">
        <f ca="1">SUM('⓪貼り付け用_補助事業情報'!P83,'⓪貼り付け用_補助事業情報(事業者2)'!P83,'⓪貼り付け用_補助事業情報(事業者3)'!P83,'⓪貼り付け用_補助事業情報(事業者4)'!P83,'⓪貼り付け用_補助事業情報(事業者5)'!P83,'⓪貼り付け用_補助事業情報(事業者6)'!P83,'⓪貼り付け用_補助事業情報(事業者7)'!P83,'⓪貼り付け用_補助事業情報(事業者8)'!P83,'⓪貼り付け用_補助事業情報(事業者9)'!P83,'⓪貼り付け用_補助事業情報(事業者10)'!P83)</f>
        <v>0</v>
      </c>
      <c r="Q83" s="656">
        <f ca="1">SUM('⓪貼り付け用_補助事業情報'!Q83,'⓪貼り付け用_補助事業情報(事業者2)'!Q83,'⓪貼り付け用_補助事業情報(事業者3)'!Q83,'⓪貼り付け用_補助事業情報(事業者4)'!Q83,'⓪貼り付け用_補助事業情報(事業者5)'!Q83,'⓪貼り付け用_補助事業情報(事業者6)'!Q83,'⓪貼り付け用_補助事業情報(事業者7)'!Q83,'⓪貼り付け用_補助事業情報(事業者8)'!Q83,'⓪貼り付け用_補助事業情報(事業者9)'!Q83,'⓪貼り付け用_補助事業情報(事業者10)'!Q83)</f>
        <v>0</v>
      </c>
      <c r="R83" s="657">
        <f ca="1">SUM('⓪貼り付け用_補助事業情報'!R83,'⓪貼り付け用_補助事業情報(事業者2)'!R83,'⓪貼り付け用_補助事業情報(事業者3)'!R83,'⓪貼り付け用_補助事業情報(事業者4)'!R83,'⓪貼り付け用_補助事業情報(事業者5)'!R83,'⓪貼り付け用_補助事業情報(事業者6)'!R83,'⓪貼り付け用_補助事業情報(事業者7)'!R83,'⓪貼り付け用_補助事業情報(事業者8)'!R83,'⓪貼り付け用_補助事業情報(事業者9)'!R83,'⓪貼り付け用_補助事業情報(事業者10)'!R83)</f>
        <v>0</v>
      </c>
    </row>
    <row r="84" spans="2:18" ht="40.4" customHeight="1" x14ac:dyDescent="0.45">
      <c r="C84" s="243"/>
      <c r="D84" s="245" t="s">
        <v>1434</v>
      </c>
      <c r="E84" s="245"/>
      <c r="F84" s="245"/>
      <c r="G84" s="658"/>
      <c r="H84" s="627" t="str">
        <f ca="1">IFERROR(IF(OR(G83&lt;0,H83&lt;0),"ー",H83/G83-1),"")</f>
        <v/>
      </c>
      <c r="I84" s="627" t="str">
        <f t="shared" ref="I84:R84" ca="1" si="20">IFERROR(IF(OR(H83&lt;0,I83&lt;0),"ー",I83/H83-1),"")</f>
        <v/>
      </c>
      <c r="J84" s="627" t="str">
        <f t="shared" ca="1" si="20"/>
        <v/>
      </c>
      <c r="K84" s="627" t="str">
        <f t="shared" ca="1" si="20"/>
        <v/>
      </c>
      <c r="L84" s="627" t="str">
        <f t="shared" ca="1" si="20"/>
        <v/>
      </c>
      <c r="M84" s="627" t="str">
        <f t="shared" ca="1" si="20"/>
        <v/>
      </c>
      <c r="N84" s="627" t="str">
        <f t="shared" ca="1" si="20"/>
        <v/>
      </c>
      <c r="O84" s="627" t="str">
        <f t="shared" ca="1" si="20"/>
        <v/>
      </c>
      <c r="P84" s="627" t="str">
        <f t="shared" ca="1" si="20"/>
        <v/>
      </c>
      <c r="Q84" s="627" t="str">
        <f t="shared" ca="1" si="20"/>
        <v/>
      </c>
      <c r="R84" s="628" t="str">
        <f t="shared" ca="1" si="20"/>
        <v/>
      </c>
    </row>
    <row r="85" spans="2:18" ht="40.4" customHeight="1" x14ac:dyDescent="0.45">
      <c r="C85" s="243" t="s">
        <v>1435</v>
      </c>
      <c r="D85" s="244"/>
      <c r="E85" s="244"/>
      <c r="F85" s="244"/>
      <c r="G85" s="659">
        <f ca="1">SUM('⓪貼り付け用_補助事業情報'!G85,'⓪貼り付け用_補助事業情報(事業者2)'!G85,'⓪貼り付け用_補助事業情報(事業者3)'!G85,'⓪貼り付け用_補助事業情報(事業者4)'!G85,'⓪貼り付け用_補助事業情報(事業者5)'!G85,'⓪貼り付け用_補助事業情報(事業者6)'!G85,'⓪貼り付け用_補助事業情報(事業者7)'!G85,'⓪貼り付け用_補助事業情報(事業者8)'!G85,'⓪貼り付け用_補助事業情報(事業者9)'!G85,'⓪貼り付け用_補助事業情報(事業者10)'!G85)</f>
        <v>0</v>
      </c>
      <c r="H85" s="636">
        <f ca="1">SUM('⓪貼り付け用_補助事業情報'!H85,'⓪貼り付け用_補助事業情報(事業者2)'!H85,'⓪貼り付け用_補助事業情報(事業者3)'!H85,'⓪貼り付け用_補助事業情報(事業者4)'!H85,'⓪貼り付け用_補助事業情報(事業者5)'!H85,'⓪貼り付け用_補助事業情報(事業者6)'!H85,'⓪貼り付け用_補助事業情報(事業者7)'!H85,'⓪貼り付け用_補助事業情報(事業者8)'!H85,'⓪貼り付け用_補助事業情報(事業者9)'!H85,'⓪貼り付け用_補助事業情報(事業者10)'!H85)</f>
        <v>0</v>
      </c>
      <c r="I85" s="636">
        <f ca="1">SUM('⓪貼り付け用_補助事業情報'!I85,'⓪貼り付け用_補助事業情報(事業者2)'!I85,'⓪貼り付け用_補助事業情報(事業者3)'!I85,'⓪貼り付け用_補助事業情報(事業者4)'!I85,'⓪貼り付け用_補助事業情報(事業者5)'!I85,'⓪貼り付け用_補助事業情報(事業者6)'!I85,'⓪貼り付け用_補助事業情報(事業者7)'!I85,'⓪貼り付け用_補助事業情報(事業者8)'!I85,'⓪貼り付け用_補助事業情報(事業者9)'!I85,'⓪貼り付け用_補助事業情報(事業者10)'!I85)</f>
        <v>0</v>
      </c>
      <c r="J85" s="636">
        <f ca="1">SUM('⓪貼り付け用_補助事業情報'!J85,'⓪貼り付け用_補助事業情報(事業者2)'!J85,'⓪貼り付け用_補助事業情報(事業者3)'!J85,'⓪貼り付け用_補助事業情報(事業者4)'!J85,'⓪貼り付け用_補助事業情報(事業者5)'!J85,'⓪貼り付け用_補助事業情報(事業者6)'!J85,'⓪貼り付け用_補助事業情報(事業者7)'!J85,'⓪貼り付け用_補助事業情報(事業者8)'!J85,'⓪貼り付け用_補助事業情報(事業者9)'!J85,'⓪貼り付け用_補助事業情報(事業者10)'!J85)</f>
        <v>0</v>
      </c>
      <c r="K85" s="636">
        <f ca="1">SUM('⓪貼り付け用_補助事業情報'!K85,'⓪貼り付け用_補助事業情報(事業者2)'!K85,'⓪貼り付け用_補助事業情報(事業者3)'!K85,'⓪貼り付け用_補助事業情報(事業者4)'!K85,'⓪貼り付け用_補助事業情報(事業者5)'!K85,'⓪貼り付け用_補助事業情報(事業者6)'!K85,'⓪貼り付け用_補助事業情報(事業者7)'!K85,'⓪貼り付け用_補助事業情報(事業者8)'!K85,'⓪貼り付け用_補助事業情報(事業者9)'!K85,'⓪貼り付け用_補助事業情報(事業者10)'!K85)</f>
        <v>0</v>
      </c>
      <c r="L85" s="636">
        <f ca="1">SUM('⓪貼り付け用_補助事業情報'!L85,'⓪貼り付け用_補助事業情報(事業者2)'!L85,'⓪貼り付け用_補助事業情報(事業者3)'!L85,'⓪貼り付け用_補助事業情報(事業者4)'!L85,'⓪貼り付け用_補助事業情報(事業者5)'!L85,'⓪貼り付け用_補助事業情報(事業者6)'!L85,'⓪貼り付け用_補助事業情報(事業者7)'!L85,'⓪貼り付け用_補助事業情報(事業者8)'!L85,'⓪貼り付け用_補助事業情報(事業者9)'!L85,'⓪貼り付け用_補助事業情報(事業者10)'!L85)</f>
        <v>0</v>
      </c>
      <c r="M85" s="636">
        <f ca="1">SUM('⓪貼り付け用_補助事業情報'!M85,'⓪貼り付け用_補助事業情報(事業者2)'!M85,'⓪貼り付け用_補助事業情報(事業者3)'!M85,'⓪貼り付け用_補助事業情報(事業者4)'!M85,'⓪貼り付け用_補助事業情報(事業者5)'!M85,'⓪貼り付け用_補助事業情報(事業者6)'!M85,'⓪貼り付け用_補助事業情報(事業者7)'!M85,'⓪貼り付け用_補助事業情報(事業者8)'!M85,'⓪貼り付け用_補助事業情報(事業者9)'!M85,'⓪貼り付け用_補助事業情報(事業者10)'!M85)</f>
        <v>0</v>
      </c>
      <c r="N85" s="636">
        <f ca="1">SUM('⓪貼り付け用_補助事業情報'!N85,'⓪貼り付け用_補助事業情報(事業者2)'!N85,'⓪貼り付け用_補助事業情報(事業者3)'!N85,'⓪貼り付け用_補助事業情報(事業者4)'!N85,'⓪貼り付け用_補助事業情報(事業者5)'!N85,'⓪貼り付け用_補助事業情報(事業者6)'!N85,'⓪貼り付け用_補助事業情報(事業者7)'!N85,'⓪貼り付け用_補助事業情報(事業者8)'!N85,'⓪貼り付け用_補助事業情報(事業者9)'!N85,'⓪貼り付け用_補助事業情報(事業者10)'!N85)</f>
        <v>0</v>
      </c>
      <c r="O85" s="636">
        <f ca="1">SUM('⓪貼り付け用_補助事業情報'!O85,'⓪貼り付け用_補助事業情報(事業者2)'!O85,'⓪貼り付け用_補助事業情報(事業者3)'!O85,'⓪貼り付け用_補助事業情報(事業者4)'!O85,'⓪貼り付け用_補助事業情報(事業者5)'!O85,'⓪貼り付け用_補助事業情報(事業者6)'!O85,'⓪貼り付け用_補助事業情報(事業者7)'!O85,'⓪貼り付け用_補助事業情報(事業者8)'!O85,'⓪貼り付け用_補助事業情報(事業者9)'!O85,'⓪貼り付け用_補助事業情報(事業者10)'!O85)</f>
        <v>0</v>
      </c>
      <c r="P85" s="636">
        <f ca="1">SUM('⓪貼り付け用_補助事業情報'!P85,'⓪貼り付け用_補助事業情報(事業者2)'!P85,'⓪貼り付け用_補助事業情報(事業者3)'!P85,'⓪貼り付け用_補助事業情報(事業者4)'!P85,'⓪貼り付け用_補助事業情報(事業者5)'!P85,'⓪貼り付け用_補助事業情報(事業者6)'!P85,'⓪貼り付け用_補助事業情報(事業者7)'!P85,'⓪貼り付け用_補助事業情報(事業者8)'!P85,'⓪貼り付け用_補助事業情報(事業者9)'!P85,'⓪貼り付け用_補助事業情報(事業者10)'!P85)</f>
        <v>0</v>
      </c>
      <c r="Q85" s="636">
        <f ca="1">SUM('⓪貼り付け用_補助事業情報'!Q85,'⓪貼り付け用_補助事業情報(事業者2)'!Q85,'⓪貼り付け用_補助事業情報(事業者3)'!Q85,'⓪貼り付け用_補助事業情報(事業者4)'!Q85,'⓪貼り付け用_補助事業情報(事業者5)'!Q85,'⓪貼り付け用_補助事業情報(事業者6)'!Q85,'⓪貼り付け用_補助事業情報(事業者7)'!Q85,'⓪貼り付け用_補助事業情報(事業者8)'!Q85,'⓪貼り付け用_補助事業情報(事業者9)'!Q85,'⓪貼り付け用_補助事業情報(事業者10)'!Q85)</f>
        <v>0</v>
      </c>
      <c r="R85" s="660">
        <f ca="1">SUM('⓪貼り付け用_補助事業情報'!R85,'⓪貼り付け用_補助事業情報(事業者2)'!R85,'⓪貼り付け用_補助事業情報(事業者3)'!R85,'⓪貼り付け用_補助事業情報(事業者4)'!R85,'⓪貼り付け用_補助事業情報(事業者5)'!R85,'⓪貼り付け用_補助事業情報(事業者6)'!R85,'⓪貼り付け用_補助事業情報(事業者7)'!R85,'⓪貼り付け用_補助事業情報(事業者8)'!R85,'⓪貼り付け用_補助事業情報(事業者9)'!R85,'⓪貼り付け用_補助事業情報(事業者10)'!R85)</f>
        <v>0</v>
      </c>
    </row>
    <row r="86" spans="2:18" ht="40.4" customHeight="1" x14ac:dyDescent="0.45">
      <c r="C86" s="243"/>
      <c r="D86" s="245" t="s">
        <v>1436</v>
      </c>
      <c r="E86" s="245"/>
      <c r="F86" s="245"/>
      <c r="G86" s="658"/>
      <c r="H86" s="627" t="str">
        <f ca="1">IFERROR(IF(OR(G85&lt;0,H85&lt;0),"ー",H85/G85-1),"")</f>
        <v/>
      </c>
      <c r="I86" s="627" t="str">
        <f t="shared" ref="I86:R86" ca="1" si="21">IFERROR(IF(OR(H85&lt;0,I85&lt;0),"ー",I85/H85-1),"")</f>
        <v/>
      </c>
      <c r="J86" s="627" t="str">
        <f t="shared" ca="1" si="21"/>
        <v/>
      </c>
      <c r="K86" s="627" t="str">
        <f t="shared" ca="1" si="21"/>
        <v/>
      </c>
      <c r="L86" s="627" t="str">
        <f t="shared" ca="1" si="21"/>
        <v/>
      </c>
      <c r="M86" s="627" t="str">
        <f t="shared" ca="1" si="21"/>
        <v/>
      </c>
      <c r="N86" s="627" t="str">
        <f t="shared" ca="1" si="21"/>
        <v/>
      </c>
      <c r="O86" s="627" t="str">
        <f t="shared" ca="1" si="21"/>
        <v/>
      </c>
      <c r="P86" s="627" t="str">
        <f t="shared" ca="1" si="21"/>
        <v/>
      </c>
      <c r="Q86" s="627" t="str">
        <f t="shared" ca="1" si="21"/>
        <v/>
      </c>
      <c r="R86" s="628" t="str">
        <f t="shared" ca="1" si="21"/>
        <v/>
      </c>
    </row>
    <row r="87" spans="2:18" ht="40.4" customHeight="1" thickBot="1" x14ac:dyDescent="0.5">
      <c r="C87" s="247"/>
      <c r="D87" s="248" t="s">
        <v>1437</v>
      </c>
      <c r="E87" s="248"/>
      <c r="F87" s="248"/>
      <c r="G87" s="661" t="str">
        <f ca="1">IFERROR(G85/G83,"")</f>
        <v/>
      </c>
      <c r="H87" s="633" t="str">
        <f ca="1">IFERROR(H85/H83,"")</f>
        <v/>
      </c>
      <c r="I87" s="633" t="str">
        <f t="shared" ref="I87:R87" ca="1" si="22">IFERROR(I85/I83,"")</f>
        <v/>
      </c>
      <c r="J87" s="633" t="str">
        <f t="shared" ca="1" si="22"/>
        <v/>
      </c>
      <c r="K87" s="633" t="str">
        <f t="shared" ca="1" si="22"/>
        <v/>
      </c>
      <c r="L87" s="633" t="str">
        <f t="shared" ca="1" si="22"/>
        <v/>
      </c>
      <c r="M87" s="633" t="str">
        <f t="shared" ca="1" si="22"/>
        <v/>
      </c>
      <c r="N87" s="633" t="str">
        <f t="shared" ca="1" si="22"/>
        <v/>
      </c>
      <c r="O87" s="633" t="str">
        <f t="shared" ca="1" si="22"/>
        <v/>
      </c>
      <c r="P87" s="633" t="str">
        <f t="shared" ca="1" si="22"/>
        <v/>
      </c>
      <c r="Q87" s="633" t="str">
        <f t="shared" ca="1" si="22"/>
        <v/>
      </c>
      <c r="R87" s="662" t="str">
        <f t="shared" ca="1" si="22"/>
        <v/>
      </c>
    </row>
    <row r="88" spans="2:18" ht="26.5" thickTop="1" x14ac:dyDescent="0.45"/>
    <row r="90" spans="2:18" x14ac:dyDescent="0.45">
      <c r="B90" s="137" t="s">
        <v>1438</v>
      </c>
      <c r="C90" s="264"/>
      <c r="D90" s="264"/>
      <c r="E90" s="264"/>
    </row>
    <row r="91" spans="2:18" ht="26.5" thickBot="1" x14ac:dyDescent="0.5"/>
    <row r="92" spans="2:18" ht="26.5" thickTop="1" x14ac:dyDescent="0.45">
      <c r="C92" s="256"/>
      <c r="D92" s="257"/>
      <c r="E92" s="257"/>
      <c r="F92" s="257"/>
      <c r="G92" s="138" t="str">
        <f>G4</f>
        <v>（金額単位：千円）</v>
      </c>
      <c r="H92" s="138"/>
      <c r="I92" s="138"/>
      <c r="J92" s="138"/>
      <c r="K92" s="138"/>
      <c r="L92" s="138"/>
      <c r="M92" s="138"/>
      <c r="N92" s="138"/>
      <c r="O92" s="138"/>
      <c r="P92" s="138"/>
      <c r="Q92" s="138"/>
      <c r="R92" s="139"/>
    </row>
    <row r="93" spans="2:18" x14ac:dyDescent="0.45">
      <c r="C93" s="258"/>
      <c r="G93" s="59" t="str">
        <f>G5</f>
        <v>前々期決算期</v>
      </c>
      <c r="H93" s="237" t="str">
        <f t="shared" ref="H93:J95" si="23">H5</f>
        <v>前期決算期</v>
      </c>
      <c r="I93" s="59" t="str">
        <f t="shared" si="23"/>
        <v>最新決算期</v>
      </c>
      <c r="J93" s="60" t="str">
        <f t="shared" si="23"/>
        <v>補助事業期間＋事業化報告期間</v>
      </c>
      <c r="K93" s="60"/>
      <c r="L93" s="60"/>
      <c r="M93" s="60"/>
      <c r="N93" s="60"/>
      <c r="O93" s="60"/>
      <c r="P93" s="424"/>
      <c r="Q93" s="428"/>
      <c r="R93" s="429"/>
    </row>
    <row r="94" spans="2:18" x14ac:dyDescent="0.45">
      <c r="C94" s="258"/>
      <c r="G94" s="61" t="str">
        <f>G6</f>
        <v/>
      </c>
      <c r="H94" s="238" t="str">
        <f t="shared" si="23"/>
        <v/>
      </c>
      <c r="I94" s="61" t="str">
        <f t="shared" si="23"/>
        <v/>
      </c>
      <c r="J94" s="61" t="str">
        <f t="shared" si="23"/>
        <v/>
      </c>
      <c r="K94" s="61" t="str">
        <f t="shared" ref="K94:R95" si="24">K6</f>
        <v/>
      </c>
      <c r="L94" s="61" t="str">
        <f t="shared" si="24"/>
        <v/>
      </c>
      <c r="M94" s="61" t="str">
        <f t="shared" si="24"/>
        <v/>
      </c>
      <c r="N94" s="61" t="str">
        <f t="shared" si="24"/>
        <v/>
      </c>
      <c r="O94" s="61" t="str">
        <f t="shared" si="24"/>
        <v/>
      </c>
      <c r="P94" s="425" t="str">
        <f t="shared" si="24"/>
        <v/>
      </c>
      <c r="Q94" s="61" t="str">
        <f t="shared" si="24"/>
        <v/>
      </c>
      <c r="R94" s="140" t="str">
        <f t="shared" si="24"/>
        <v/>
      </c>
    </row>
    <row r="95" spans="2:18" x14ac:dyDescent="0.45">
      <c r="C95" s="258"/>
      <c r="G95" s="62" t="str">
        <f>G7</f>
        <v/>
      </c>
      <c r="H95" s="239" t="str">
        <f t="shared" si="23"/>
        <v/>
      </c>
      <c r="I95" s="62" t="str">
        <f t="shared" si="23"/>
        <v/>
      </c>
      <c r="J95" s="62" t="str">
        <f t="shared" si="23"/>
        <v/>
      </c>
      <c r="K95" s="62" t="str">
        <f t="shared" si="24"/>
        <v/>
      </c>
      <c r="L95" s="62" t="str">
        <f t="shared" si="24"/>
        <v/>
      </c>
      <c r="M95" s="62" t="str">
        <f t="shared" si="24"/>
        <v/>
      </c>
      <c r="N95" s="62" t="str">
        <f t="shared" si="24"/>
        <v/>
      </c>
      <c r="O95" s="62" t="str">
        <f t="shared" si="24"/>
        <v/>
      </c>
      <c r="P95" s="427" t="str">
        <f t="shared" si="24"/>
        <v/>
      </c>
      <c r="Q95" s="62" t="str">
        <f t="shared" si="24"/>
        <v/>
      </c>
      <c r="R95" s="141" t="str">
        <f t="shared" si="24"/>
        <v/>
      </c>
    </row>
    <row r="96" spans="2:18" ht="34.5" customHeight="1" x14ac:dyDescent="0.45">
      <c r="C96" s="243" t="s">
        <v>1340</v>
      </c>
      <c r="D96" s="249"/>
      <c r="E96" s="249"/>
      <c r="F96" s="244"/>
      <c r="G96" s="635" t="str">
        <f ca="1">IFERROR(+G97/(G103+G104),"")</f>
        <v/>
      </c>
      <c r="H96" s="636" t="str">
        <f ca="1">IFERROR(+H97/(H103+H104),"")</f>
        <v/>
      </c>
      <c r="I96" s="636" t="str">
        <f t="shared" ref="I96:Q96" ca="1" si="25">IFERROR(+I97/(I103+I104),"")</f>
        <v/>
      </c>
      <c r="J96" s="636" t="str">
        <f t="shared" ca="1" si="25"/>
        <v/>
      </c>
      <c r="K96" s="636" t="str">
        <f t="shared" ca="1" si="25"/>
        <v/>
      </c>
      <c r="L96" s="636" t="str">
        <f t="shared" ca="1" si="25"/>
        <v/>
      </c>
      <c r="M96" s="636" t="str">
        <f t="shared" ca="1" si="25"/>
        <v/>
      </c>
      <c r="N96" s="636" t="str">
        <f t="shared" ca="1" si="25"/>
        <v/>
      </c>
      <c r="O96" s="636" t="str">
        <f t="shared" ca="1" si="25"/>
        <v/>
      </c>
      <c r="P96" s="636" t="str">
        <f t="shared" ca="1" si="25"/>
        <v/>
      </c>
      <c r="Q96" s="636" t="str">
        <f t="shared" ca="1" si="25"/>
        <v/>
      </c>
      <c r="R96" s="663" t="str">
        <f ca="1">IFERROR(+R97/(R103+R104),"")</f>
        <v/>
      </c>
    </row>
    <row r="97" spans="2:18" ht="34.5" customHeight="1" x14ac:dyDescent="0.45">
      <c r="C97" s="253"/>
      <c r="D97" s="245" t="s">
        <v>1331</v>
      </c>
      <c r="E97" s="245"/>
      <c r="F97" s="250"/>
      <c r="G97" s="664">
        <f ca="1">SUM('⓪貼り付け用_補助事業情報'!G97,'⓪貼り付け用_補助事業情報(事業者2)'!G97,'⓪貼り付け用_補助事業情報(事業者3)'!G97,'⓪貼り付け用_補助事業情報(事業者4)'!G97,'⓪貼り付け用_補助事業情報(事業者5)'!G97,'⓪貼り付け用_補助事業情報(事業者6)'!G97,'⓪貼り付け用_補助事業情報(事業者7)'!G97,'⓪貼り付け用_補助事業情報(事業者8)'!G97,'⓪貼り付け用_補助事業情報(事業者9)'!G97,'⓪貼り付け用_補助事業情報(事業者10)'!G97)</f>
        <v>0</v>
      </c>
      <c r="H97" s="636">
        <f ca="1">SUM('⓪貼り付け用_補助事業情報'!H$97,'⓪貼り付け用_補助事業情報(事業者2)'!H$97,'⓪貼り付け用_補助事業情報(事業者3)'!H$97,'⓪貼り付け用_補助事業情報(事業者4)'!H$97,'⓪貼り付け用_補助事業情報(事業者5)'!H$97,'⓪貼り付け用_補助事業情報(事業者6)'!H$97,'⓪貼り付け用_補助事業情報(事業者7)'!H$97,'⓪貼り付け用_補助事業情報(事業者8)'!H$97,'⓪貼り付け用_補助事業情報(事業者9)'!H$97,'⓪貼り付け用_補助事業情報(事業者10)'!H$97)</f>
        <v>0</v>
      </c>
      <c r="I97" s="636">
        <f ca="1">SUM('⓪貼り付け用_補助事業情報'!I$97,'⓪貼り付け用_補助事業情報(事業者2)'!I$97,'⓪貼り付け用_補助事業情報(事業者3)'!I$97,'⓪貼り付け用_補助事業情報(事業者4)'!I$97,'⓪貼り付け用_補助事業情報(事業者5)'!I$97,'⓪貼り付け用_補助事業情報(事業者6)'!I$97,'⓪貼り付け用_補助事業情報(事業者7)'!I$97,'⓪貼り付け用_補助事業情報(事業者8)'!I$97,'⓪貼り付け用_補助事業情報(事業者9)'!I$97,'⓪貼り付け用_補助事業情報(事業者10)'!I$97)</f>
        <v>0</v>
      </c>
      <c r="J97" s="636">
        <f ca="1">SUM('⓪貼り付け用_補助事業情報'!J$97,'⓪貼り付け用_補助事業情報(事業者2)'!J$97,'⓪貼り付け用_補助事業情報(事業者3)'!J$97,'⓪貼り付け用_補助事業情報(事業者4)'!J$97,'⓪貼り付け用_補助事業情報(事業者5)'!J$97,'⓪貼り付け用_補助事業情報(事業者6)'!J$97,'⓪貼り付け用_補助事業情報(事業者7)'!J$97,'⓪貼り付け用_補助事業情報(事業者8)'!J$97,'⓪貼り付け用_補助事業情報(事業者9)'!J$97,'⓪貼り付け用_補助事業情報(事業者10)'!J$97)</f>
        <v>0</v>
      </c>
      <c r="K97" s="636">
        <f ca="1">SUM('⓪貼り付け用_補助事業情報'!K$97,'⓪貼り付け用_補助事業情報(事業者2)'!K$97,'⓪貼り付け用_補助事業情報(事業者3)'!K$97,'⓪貼り付け用_補助事業情報(事業者4)'!K$97,'⓪貼り付け用_補助事業情報(事業者5)'!K$97,'⓪貼り付け用_補助事業情報(事業者6)'!K$97,'⓪貼り付け用_補助事業情報(事業者7)'!K$97,'⓪貼り付け用_補助事業情報(事業者8)'!K$97,'⓪貼り付け用_補助事業情報(事業者9)'!K$97,'⓪貼り付け用_補助事業情報(事業者10)'!K$97)</f>
        <v>0</v>
      </c>
      <c r="L97" s="636">
        <f ca="1">SUM('⓪貼り付け用_補助事業情報'!L$97,'⓪貼り付け用_補助事業情報(事業者2)'!L$97,'⓪貼り付け用_補助事業情報(事業者3)'!L$97,'⓪貼り付け用_補助事業情報(事業者4)'!L$97,'⓪貼り付け用_補助事業情報(事業者5)'!L$97,'⓪貼り付け用_補助事業情報(事業者6)'!L$97,'⓪貼り付け用_補助事業情報(事業者7)'!L$97,'⓪貼り付け用_補助事業情報(事業者8)'!L$97,'⓪貼り付け用_補助事業情報(事業者9)'!L$97,'⓪貼り付け用_補助事業情報(事業者10)'!L$97)</f>
        <v>0</v>
      </c>
      <c r="M97" s="636">
        <f ca="1">SUM('⓪貼り付け用_補助事業情報'!M$97,'⓪貼り付け用_補助事業情報(事業者2)'!M$97,'⓪貼り付け用_補助事業情報(事業者3)'!M$97,'⓪貼り付け用_補助事業情報(事業者4)'!M$97,'⓪貼り付け用_補助事業情報(事業者5)'!M$97,'⓪貼り付け用_補助事業情報(事業者6)'!M$97,'⓪貼り付け用_補助事業情報(事業者7)'!M$97,'⓪貼り付け用_補助事業情報(事業者8)'!M$97,'⓪貼り付け用_補助事業情報(事業者9)'!M$97,'⓪貼り付け用_補助事業情報(事業者10)'!M$97)</f>
        <v>0</v>
      </c>
      <c r="N97" s="636">
        <f ca="1">SUM('⓪貼り付け用_補助事業情報'!N$97,'⓪貼り付け用_補助事業情報(事業者2)'!N$97,'⓪貼り付け用_補助事業情報(事業者3)'!N$97,'⓪貼り付け用_補助事業情報(事業者4)'!N$97,'⓪貼り付け用_補助事業情報(事業者5)'!N$97,'⓪貼り付け用_補助事業情報(事業者6)'!N$97,'⓪貼り付け用_補助事業情報(事業者7)'!N$97,'⓪貼り付け用_補助事業情報(事業者8)'!N$97,'⓪貼り付け用_補助事業情報(事業者9)'!N$97,'⓪貼り付け用_補助事業情報(事業者10)'!N$97)</f>
        <v>0</v>
      </c>
      <c r="O97" s="636">
        <f ca="1">SUM('⓪貼り付け用_補助事業情報'!O$97,'⓪貼り付け用_補助事業情報(事業者2)'!O$97,'⓪貼り付け用_補助事業情報(事業者3)'!O$97,'⓪貼り付け用_補助事業情報(事業者4)'!O$97,'⓪貼り付け用_補助事業情報(事業者5)'!O$97,'⓪貼り付け用_補助事業情報(事業者6)'!O$97,'⓪貼り付け用_補助事業情報(事業者7)'!O$97,'⓪貼り付け用_補助事業情報(事業者8)'!O$97,'⓪貼り付け用_補助事業情報(事業者9)'!O$97,'⓪貼り付け用_補助事業情報(事業者10)'!O$97)</f>
        <v>0</v>
      </c>
      <c r="P97" s="636">
        <f ca="1">SUM('⓪貼り付け用_補助事業情報'!P$97,'⓪貼り付け用_補助事業情報(事業者2)'!P$97,'⓪貼り付け用_補助事業情報(事業者3)'!P$97,'⓪貼り付け用_補助事業情報(事業者4)'!P$97,'⓪貼り付け用_補助事業情報(事業者5)'!P$97,'⓪貼り付け用_補助事業情報(事業者6)'!P$97,'⓪貼り付け用_補助事業情報(事業者7)'!P$97,'⓪貼り付け用_補助事業情報(事業者8)'!P$97,'⓪貼り付け用_補助事業情報(事業者9)'!P$97,'⓪貼り付け用_補助事業情報(事業者10)'!P$97)</f>
        <v>0</v>
      </c>
      <c r="Q97" s="636">
        <f ca="1">SUM('⓪貼り付け用_補助事業情報'!Q$97,'⓪貼り付け用_補助事業情報(事業者2)'!Q$97,'⓪貼り付け用_補助事業情報(事業者3)'!Q$97,'⓪貼り付け用_補助事業情報(事業者4)'!Q$97,'⓪貼り付け用_補助事業情報(事業者5)'!Q$97,'⓪貼り付け用_補助事業情報(事業者6)'!Q$97,'⓪貼り付け用_補助事業情報(事業者7)'!Q$97,'⓪貼り付け用_補助事業情報(事業者8)'!Q$97,'⓪貼り付け用_補助事業情報(事業者9)'!Q$97,'⓪貼り付け用_補助事業情報(事業者10)'!Q$97)</f>
        <v>0</v>
      </c>
      <c r="R97" s="663">
        <f ca="1">SUM('⓪貼り付け用_補助事業情報'!R$97,'⓪貼り付け用_補助事業情報(事業者2)'!R$97,'⓪貼り付け用_補助事業情報(事業者3)'!R$97,'⓪貼り付け用_補助事業情報(事業者4)'!R$97,'⓪貼り付け用_補助事業情報(事業者5)'!R$97,'⓪貼り付け用_補助事業情報(事業者6)'!R$97,'⓪貼り付け用_補助事業情報(事業者7)'!R$97,'⓪貼り付け用_補助事業情報(事業者8)'!R$97,'⓪貼り付け用_補助事業情報(事業者9)'!R$97,'⓪貼り付け用_補助事業情報(事業者10)'!R$97)</f>
        <v>0</v>
      </c>
    </row>
    <row r="98" spans="2:18" ht="34.5" customHeight="1" x14ac:dyDescent="0.45">
      <c r="C98" s="253"/>
      <c r="D98" s="245"/>
      <c r="E98" s="245" t="s">
        <v>1439</v>
      </c>
      <c r="F98" s="250"/>
      <c r="G98" s="658"/>
      <c r="H98" s="627" t="str">
        <f ca="1">IFERROR(IF(OR(G97&lt;0,H97&lt;0),"ー",H97/G97-1),"")</f>
        <v/>
      </c>
      <c r="I98" s="627" t="str">
        <f t="shared" ref="I98:R98" ca="1" si="26">IFERROR(IF(OR(H97&lt;0,I97&lt;0),"ー",I97/H97-1),"")</f>
        <v/>
      </c>
      <c r="J98" s="627" t="str">
        <f t="shared" ca="1" si="26"/>
        <v/>
      </c>
      <c r="K98" s="627" t="str">
        <f t="shared" ca="1" si="26"/>
        <v/>
      </c>
      <c r="L98" s="627" t="str">
        <f t="shared" ca="1" si="26"/>
        <v/>
      </c>
      <c r="M98" s="627" t="str">
        <f t="shared" ca="1" si="26"/>
        <v/>
      </c>
      <c r="N98" s="627" t="str">
        <f t="shared" ca="1" si="26"/>
        <v/>
      </c>
      <c r="O98" s="627" t="str">
        <f t="shared" ca="1" si="26"/>
        <v/>
      </c>
      <c r="P98" s="627" t="str">
        <f t="shared" ca="1" si="26"/>
        <v/>
      </c>
      <c r="Q98" s="627" t="str">
        <f t="shared" ca="1" si="26"/>
        <v/>
      </c>
      <c r="R98" s="628" t="str">
        <f t="shared" ca="1" si="26"/>
        <v/>
      </c>
    </row>
    <row r="99" spans="2:18" ht="34.5" customHeight="1" x14ac:dyDescent="0.45">
      <c r="C99" s="253"/>
      <c r="D99" s="250"/>
      <c r="E99" s="246" t="s">
        <v>1440</v>
      </c>
      <c r="F99" s="251"/>
      <c r="G99" s="665">
        <f ca="1">SUM('⓪貼り付け用_補助事業情報'!G99,'⓪貼り付け用_補助事業情報(事業者2)'!G99,'⓪貼り付け用_補助事業情報(事業者3)'!G99,'⓪貼り付け用_補助事業情報(事業者4)'!G99,'⓪貼り付け用_補助事業情報(事業者5)'!G99,'⓪貼り付け用_補助事業情報(事業者6)'!G99,'⓪貼り付け用_補助事業情報(事業者7)'!G99,'⓪貼り付け用_補助事業情報(事業者8)'!G99,'⓪貼り付け用_補助事業情報(事業者9)'!G99,'⓪貼り付け用_補助事業情報(事業者10)'!G99)</f>
        <v>0</v>
      </c>
      <c r="H99" s="636">
        <f ca="1">SUM('⓪貼り付け用_補助事業情報'!H$99,'⓪貼り付け用_補助事業情報(事業者2)'!H$99,'⓪貼り付け用_補助事業情報(事業者3)'!H$99,'⓪貼り付け用_補助事業情報(事業者4)'!H$99,'⓪貼り付け用_補助事業情報(事業者5)'!H$99,'⓪貼り付け用_補助事業情報(事業者6)'!H$99,'⓪貼り付け用_補助事業情報(事業者7)'!H$99,'⓪貼り付け用_補助事業情報(事業者8)'!H$99,'⓪貼り付け用_補助事業情報(事業者9)'!H$99,'⓪貼り付け用_補助事業情報(事業者10)'!H$99)</f>
        <v>0</v>
      </c>
      <c r="I99" s="636">
        <f ca="1">SUM('⓪貼り付け用_補助事業情報'!I$99,'⓪貼り付け用_補助事業情報(事業者2)'!I$99,'⓪貼り付け用_補助事業情報(事業者3)'!I$99,'⓪貼り付け用_補助事業情報(事業者4)'!I$99,'⓪貼り付け用_補助事業情報(事業者5)'!I$99,'⓪貼り付け用_補助事業情報(事業者6)'!I$99,'⓪貼り付け用_補助事業情報(事業者7)'!I$99,'⓪貼り付け用_補助事業情報(事業者8)'!I$99,'⓪貼り付け用_補助事業情報(事業者9)'!I$99,'⓪貼り付け用_補助事業情報(事業者10)'!I$99)</f>
        <v>0</v>
      </c>
      <c r="J99" s="636">
        <f ca="1">SUM('⓪貼り付け用_補助事業情報'!J$99,'⓪貼り付け用_補助事業情報(事業者2)'!J$99,'⓪貼り付け用_補助事業情報(事業者3)'!J$99,'⓪貼り付け用_補助事業情報(事業者4)'!J$99,'⓪貼り付け用_補助事業情報(事業者5)'!J$99,'⓪貼り付け用_補助事業情報(事業者6)'!J$99,'⓪貼り付け用_補助事業情報(事業者7)'!J$99,'⓪貼り付け用_補助事業情報(事業者8)'!J$99,'⓪貼り付け用_補助事業情報(事業者9)'!J$99,'⓪貼り付け用_補助事業情報(事業者10)'!J$99)</f>
        <v>0</v>
      </c>
      <c r="K99" s="636">
        <f ca="1">SUM('⓪貼り付け用_補助事業情報'!K$99,'⓪貼り付け用_補助事業情報(事業者2)'!K$99,'⓪貼り付け用_補助事業情報(事業者3)'!K$99,'⓪貼り付け用_補助事業情報(事業者4)'!K$99,'⓪貼り付け用_補助事業情報(事業者5)'!K$99,'⓪貼り付け用_補助事業情報(事業者6)'!K$99,'⓪貼り付け用_補助事業情報(事業者7)'!K$99,'⓪貼り付け用_補助事業情報(事業者8)'!K$99,'⓪貼り付け用_補助事業情報(事業者9)'!K$99,'⓪貼り付け用_補助事業情報(事業者10)'!K$99)</f>
        <v>0</v>
      </c>
      <c r="L99" s="636">
        <f ca="1">SUM('⓪貼り付け用_補助事業情報'!L$99,'⓪貼り付け用_補助事業情報(事業者2)'!L$99,'⓪貼り付け用_補助事業情報(事業者3)'!L$99,'⓪貼り付け用_補助事業情報(事業者4)'!L$99,'⓪貼り付け用_補助事業情報(事業者5)'!L$99,'⓪貼り付け用_補助事業情報(事業者6)'!L$99,'⓪貼り付け用_補助事業情報(事業者7)'!L$99,'⓪貼り付け用_補助事業情報(事業者8)'!L$99,'⓪貼り付け用_補助事業情報(事業者9)'!L$99,'⓪貼り付け用_補助事業情報(事業者10)'!L$99)</f>
        <v>0</v>
      </c>
      <c r="M99" s="636">
        <f ca="1">SUM('⓪貼り付け用_補助事業情報'!M$99,'⓪貼り付け用_補助事業情報(事業者2)'!M$99,'⓪貼り付け用_補助事業情報(事業者3)'!M$99,'⓪貼り付け用_補助事業情報(事業者4)'!M$99,'⓪貼り付け用_補助事業情報(事業者5)'!M$99,'⓪貼り付け用_補助事業情報(事業者6)'!M$99,'⓪貼り付け用_補助事業情報(事業者7)'!M$99,'⓪貼り付け用_補助事業情報(事業者8)'!M$99,'⓪貼り付け用_補助事業情報(事業者9)'!M$99,'⓪貼り付け用_補助事業情報(事業者10)'!M$99)</f>
        <v>0</v>
      </c>
      <c r="N99" s="636">
        <f ca="1">SUM('⓪貼り付け用_補助事業情報'!N$99,'⓪貼り付け用_補助事業情報(事業者2)'!N$99,'⓪貼り付け用_補助事業情報(事業者3)'!N$99,'⓪貼り付け用_補助事業情報(事業者4)'!N$99,'⓪貼り付け用_補助事業情報(事業者5)'!N$99,'⓪貼り付け用_補助事業情報(事業者6)'!N$99,'⓪貼り付け用_補助事業情報(事業者7)'!N$99,'⓪貼り付け用_補助事業情報(事業者8)'!N$99,'⓪貼り付け用_補助事業情報(事業者9)'!N$99,'⓪貼り付け用_補助事業情報(事業者10)'!N$99)</f>
        <v>0</v>
      </c>
      <c r="O99" s="636">
        <f ca="1">SUM('⓪貼り付け用_補助事業情報'!O$99,'⓪貼り付け用_補助事業情報(事業者2)'!O$99,'⓪貼り付け用_補助事業情報(事業者3)'!O$99,'⓪貼り付け用_補助事業情報(事業者4)'!O$99,'⓪貼り付け用_補助事業情報(事業者5)'!O$99,'⓪貼り付け用_補助事業情報(事業者6)'!O$99,'⓪貼り付け用_補助事業情報(事業者7)'!O$99,'⓪貼り付け用_補助事業情報(事業者8)'!O$99,'⓪貼り付け用_補助事業情報(事業者9)'!O$99,'⓪貼り付け用_補助事業情報(事業者10)'!O$99)</f>
        <v>0</v>
      </c>
      <c r="P99" s="636">
        <f ca="1">SUM('⓪貼り付け用_補助事業情報'!P$99,'⓪貼り付け用_補助事業情報(事業者2)'!P$99,'⓪貼り付け用_補助事業情報(事業者3)'!P$99,'⓪貼り付け用_補助事業情報(事業者4)'!P$99,'⓪貼り付け用_補助事業情報(事業者5)'!P$99,'⓪貼り付け用_補助事業情報(事業者6)'!P$99,'⓪貼り付け用_補助事業情報(事業者7)'!P$99,'⓪貼り付け用_補助事業情報(事業者8)'!P$99,'⓪貼り付け用_補助事業情報(事業者9)'!P$99,'⓪貼り付け用_補助事業情報(事業者10)'!P$99)</f>
        <v>0</v>
      </c>
      <c r="Q99" s="636">
        <f ca="1">SUM('⓪貼り付け用_補助事業情報'!Q$99,'⓪貼り付け用_補助事業情報(事業者2)'!Q$99,'⓪貼り付け用_補助事業情報(事業者3)'!Q$99,'⓪貼り付け用_補助事業情報(事業者4)'!Q$99,'⓪貼り付け用_補助事業情報(事業者5)'!Q$99,'⓪貼り付け用_補助事業情報(事業者6)'!Q$99,'⓪貼り付け用_補助事業情報(事業者7)'!Q$99,'⓪貼り付け用_補助事業情報(事業者8)'!Q$99,'⓪貼り付け用_補助事業情報(事業者9)'!Q$99,'⓪貼り付け用_補助事業情報(事業者10)'!Q$99)</f>
        <v>0</v>
      </c>
      <c r="R99" s="663">
        <f ca="1">SUM('⓪貼り付け用_補助事業情報'!R$99,'⓪貼り付け用_補助事業情報(事業者2)'!R$99,'⓪貼り付け用_補助事業情報(事業者3)'!R$99,'⓪貼り付け用_補助事業情報(事業者4)'!R$99,'⓪貼り付け用_補助事業情報(事業者5)'!R$99,'⓪貼り付け用_補助事業情報(事業者6)'!R$99,'⓪貼り付け用_補助事業情報(事業者7)'!R$99,'⓪貼り付け用_補助事業情報(事業者8)'!R$99,'⓪貼り付け用_補助事業情報(事業者9)'!R$99,'⓪貼り付け用_補助事業情報(事業者10)'!R$99)</f>
        <v>0</v>
      </c>
    </row>
    <row r="100" spans="2:18" ht="34.5" customHeight="1" x14ac:dyDescent="0.45">
      <c r="C100" s="253"/>
      <c r="D100" s="250"/>
      <c r="E100" s="246" t="s">
        <v>1328</v>
      </c>
      <c r="F100" s="251"/>
      <c r="G100" s="635">
        <f ca="1">SUM('⓪貼り付け用_補助事業情報'!G100,'⓪貼り付け用_補助事業情報(事業者2)'!G100,'⓪貼り付け用_補助事業情報(事業者3)'!G100,'⓪貼り付け用_補助事業情報(事業者4)'!G100,'⓪貼り付け用_補助事業情報(事業者5)'!G100,'⓪貼り付け用_補助事業情報(事業者6)'!G100,'⓪貼り付け用_補助事業情報(事業者7)'!G100,'⓪貼り付け用_補助事業情報(事業者8)'!G100,'⓪貼り付け用_補助事業情報(事業者9)'!G100,'⓪貼り付け用_補助事業情報(事業者10)'!G100)</f>
        <v>0</v>
      </c>
      <c r="H100" s="636">
        <f ca="1">SUM('⓪貼り付け用_補助事業情報'!H$100,'⓪貼り付け用_補助事業情報(事業者2)'!H$100,'⓪貼り付け用_補助事業情報(事業者3)'!H$100,'⓪貼り付け用_補助事業情報(事業者4)'!H$100,'⓪貼り付け用_補助事業情報(事業者5)'!H$100,'⓪貼り付け用_補助事業情報(事業者6)'!H$100,'⓪貼り付け用_補助事業情報(事業者7)'!H$100,'⓪貼り付け用_補助事業情報(事業者8)'!H$100,'⓪貼り付け用_補助事業情報(事業者9)'!H$100,'⓪貼り付け用_補助事業情報(事業者10)'!H$100)</f>
        <v>0</v>
      </c>
      <c r="I100" s="636">
        <f ca="1">SUM('⓪貼り付け用_補助事業情報'!I$100,'⓪貼り付け用_補助事業情報(事業者2)'!I$100,'⓪貼り付け用_補助事業情報(事業者3)'!I$100,'⓪貼り付け用_補助事業情報(事業者4)'!I$100,'⓪貼り付け用_補助事業情報(事業者5)'!I$100,'⓪貼り付け用_補助事業情報(事業者6)'!I$100,'⓪貼り付け用_補助事業情報(事業者7)'!I$100,'⓪貼り付け用_補助事業情報(事業者8)'!I$100,'⓪貼り付け用_補助事業情報(事業者9)'!I$100,'⓪貼り付け用_補助事業情報(事業者10)'!I$100)</f>
        <v>0</v>
      </c>
      <c r="J100" s="636">
        <f ca="1">SUM('⓪貼り付け用_補助事業情報'!J$100,'⓪貼り付け用_補助事業情報(事業者2)'!J$100,'⓪貼り付け用_補助事業情報(事業者3)'!J$100,'⓪貼り付け用_補助事業情報(事業者4)'!J$100,'⓪貼り付け用_補助事業情報(事業者5)'!J$100,'⓪貼り付け用_補助事業情報(事業者6)'!J$100,'⓪貼り付け用_補助事業情報(事業者7)'!J$100,'⓪貼り付け用_補助事業情報(事業者8)'!J$100,'⓪貼り付け用_補助事業情報(事業者9)'!J$100,'⓪貼り付け用_補助事業情報(事業者10)'!J$100)</f>
        <v>0</v>
      </c>
      <c r="K100" s="636">
        <f ca="1">SUM('⓪貼り付け用_補助事業情報'!K$100,'⓪貼り付け用_補助事業情報(事業者2)'!K$100,'⓪貼り付け用_補助事業情報(事業者3)'!K$100,'⓪貼り付け用_補助事業情報(事業者4)'!K$100,'⓪貼り付け用_補助事業情報(事業者5)'!K$100,'⓪貼り付け用_補助事業情報(事業者6)'!K$100,'⓪貼り付け用_補助事業情報(事業者7)'!K$100,'⓪貼り付け用_補助事業情報(事業者8)'!K$100,'⓪貼り付け用_補助事業情報(事業者9)'!K$100,'⓪貼り付け用_補助事業情報(事業者10)'!K$100)</f>
        <v>0</v>
      </c>
      <c r="L100" s="636">
        <f ca="1">SUM('⓪貼り付け用_補助事業情報'!L$100,'⓪貼り付け用_補助事業情報(事業者2)'!L$100,'⓪貼り付け用_補助事業情報(事業者3)'!L$100,'⓪貼り付け用_補助事業情報(事業者4)'!L$100,'⓪貼り付け用_補助事業情報(事業者5)'!L$100,'⓪貼り付け用_補助事業情報(事業者6)'!L$100,'⓪貼り付け用_補助事業情報(事業者7)'!L$100,'⓪貼り付け用_補助事業情報(事業者8)'!L$100,'⓪貼り付け用_補助事業情報(事業者9)'!L$100,'⓪貼り付け用_補助事業情報(事業者10)'!L$100)</f>
        <v>0</v>
      </c>
      <c r="M100" s="636">
        <f ca="1">SUM('⓪貼り付け用_補助事業情報'!M$100,'⓪貼り付け用_補助事業情報(事業者2)'!M$100,'⓪貼り付け用_補助事業情報(事業者3)'!M$100,'⓪貼り付け用_補助事業情報(事業者4)'!M$100,'⓪貼り付け用_補助事業情報(事業者5)'!M$100,'⓪貼り付け用_補助事業情報(事業者6)'!M$100,'⓪貼り付け用_補助事業情報(事業者7)'!M$100,'⓪貼り付け用_補助事業情報(事業者8)'!M$100,'⓪貼り付け用_補助事業情報(事業者9)'!M$100,'⓪貼り付け用_補助事業情報(事業者10)'!M$100)</f>
        <v>0</v>
      </c>
      <c r="N100" s="636">
        <f ca="1">SUM('⓪貼り付け用_補助事業情報'!N$100,'⓪貼り付け用_補助事業情報(事業者2)'!N$100,'⓪貼り付け用_補助事業情報(事業者3)'!N$100,'⓪貼り付け用_補助事業情報(事業者4)'!N$100,'⓪貼り付け用_補助事業情報(事業者5)'!N$100,'⓪貼り付け用_補助事業情報(事業者6)'!N$100,'⓪貼り付け用_補助事業情報(事業者7)'!N$100,'⓪貼り付け用_補助事業情報(事業者8)'!N$100,'⓪貼り付け用_補助事業情報(事業者9)'!N$100,'⓪貼り付け用_補助事業情報(事業者10)'!N$100)</f>
        <v>0</v>
      </c>
      <c r="O100" s="636">
        <f ca="1">SUM('⓪貼り付け用_補助事業情報'!O$100,'⓪貼り付け用_補助事業情報(事業者2)'!O$100,'⓪貼り付け用_補助事業情報(事業者3)'!O$100,'⓪貼り付け用_補助事業情報(事業者4)'!O$100,'⓪貼り付け用_補助事業情報(事業者5)'!O$100,'⓪貼り付け用_補助事業情報(事業者6)'!O$100,'⓪貼り付け用_補助事業情報(事業者7)'!O$100,'⓪貼り付け用_補助事業情報(事業者8)'!O$100,'⓪貼り付け用_補助事業情報(事業者9)'!O$100,'⓪貼り付け用_補助事業情報(事業者10)'!O$100)</f>
        <v>0</v>
      </c>
      <c r="P100" s="636">
        <f ca="1">SUM('⓪貼り付け用_補助事業情報'!P$100,'⓪貼り付け用_補助事業情報(事業者2)'!P$100,'⓪貼り付け用_補助事業情報(事業者3)'!P$100,'⓪貼り付け用_補助事業情報(事業者4)'!P$100,'⓪貼り付け用_補助事業情報(事業者5)'!P$100,'⓪貼り付け用_補助事業情報(事業者6)'!P$100,'⓪貼り付け用_補助事業情報(事業者7)'!P$100,'⓪貼り付け用_補助事業情報(事業者8)'!P$100,'⓪貼り付け用_補助事業情報(事業者9)'!P$100,'⓪貼り付け用_補助事業情報(事業者10)'!P$100)</f>
        <v>0</v>
      </c>
      <c r="Q100" s="636">
        <f ca="1">SUM('⓪貼り付け用_補助事業情報'!Q$100,'⓪貼り付け用_補助事業情報(事業者2)'!Q$100,'⓪貼り付け用_補助事業情報(事業者3)'!Q$100,'⓪貼り付け用_補助事業情報(事業者4)'!Q$100,'⓪貼り付け用_補助事業情報(事業者5)'!Q$100,'⓪貼り付け用_補助事業情報(事業者6)'!Q$100,'⓪貼り付け用_補助事業情報(事業者7)'!Q$100,'⓪貼り付け用_補助事業情報(事業者8)'!Q$100,'⓪貼り付け用_補助事業情報(事業者9)'!Q$100,'⓪貼り付け用_補助事業情報(事業者10)'!Q$100)</f>
        <v>0</v>
      </c>
      <c r="R100" s="663">
        <f ca="1">SUM('⓪貼り付け用_補助事業情報'!R$100,'⓪貼り付け用_補助事業情報(事業者2)'!R$100,'⓪貼り付け用_補助事業情報(事業者3)'!R$100,'⓪貼り付け用_補助事業情報(事業者4)'!R$100,'⓪貼り付け用_補助事業情報(事業者5)'!R$100,'⓪貼り付け用_補助事業情報(事業者6)'!R$100,'⓪貼り付け用_補助事業情報(事業者7)'!R$100,'⓪貼り付け用_補助事業情報(事業者8)'!R$100,'⓪貼り付け用_補助事業情報(事業者9)'!R$100,'⓪貼り付け用_補助事業情報(事業者10)'!R$100)</f>
        <v>0</v>
      </c>
    </row>
    <row r="101" spans="2:18" ht="34.5" customHeight="1" x14ac:dyDescent="0.45">
      <c r="C101" s="253"/>
      <c r="D101" s="250"/>
      <c r="E101" s="246" t="s">
        <v>1329</v>
      </c>
      <c r="F101" s="251"/>
      <c r="G101" s="635">
        <f ca="1">SUM('⓪貼り付け用_補助事業情報'!G101,'⓪貼り付け用_補助事業情報(事業者2)'!G101,'⓪貼り付け用_補助事業情報(事業者3)'!G101,'⓪貼り付け用_補助事業情報(事業者4)'!G101,'⓪貼り付け用_補助事業情報(事業者5)'!G101,'⓪貼り付け用_補助事業情報(事業者6)'!G101,'⓪貼り付け用_補助事業情報(事業者7)'!G101,'⓪貼り付け用_補助事業情報(事業者8)'!G101,'⓪貼り付け用_補助事業情報(事業者9)'!G101,'⓪貼り付け用_補助事業情報(事業者10)'!G101)</f>
        <v>0</v>
      </c>
      <c r="H101" s="636">
        <f ca="1">SUM('⓪貼り付け用_補助事業情報'!H101,'⓪貼り付け用_補助事業情報(事業者2)'!H101,'⓪貼り付け用_補助事業情報(事業者3)'!H101,'⓪貼り付け用_補助事業情報(事業者4)'!H101,'⓪貼り付け用_補助事業情報(事業者5)'!H101,'⓪貼り付け用_補助事業情報(事業者6)'!H101,'⓪貼り付け用_補助事業情報(事業者7)'!H101,'⓪貼り付け用_補助事業情報(事業者8)'!H101,'⓪貼り付け用_補助事業情報(事業者9)'!H101,'⓪貼り付け用_補助事業情報(事業者10)'!H101)</f>
        <v>0</v>
      </c>
      <c r="I101" s="636">
        <f ca="1">SUM('⓪貼り付け用_補助事業情報'!I101,'⓪貼り付け用_補助事業情報(事業者2)'!I101,'⓪貼り付け用_補助事業情報(事業者3)'!I101,'⓪貼り付け用_補助事業情報(事業者4)'!I101,'⓪貼り付け用_補助事業情報(事業者5)'!I101,'⓪貼り付け用_補助事業情報(事業者6)'!I101,'⓪貼り付け用_補助事業情報(事業者7)'!I101,'⓪貼り付け用_補助事業情報(事業者8)'!I101,'⓪貼り付け用_補助事業情報(事業者9)'!I101,'⓪貼り付け用_補助事業情報(事業者10)'!I101)</f>
        <v>0</v>
      </c>
      <c r="J101" s="636">
        <f ca="1">SUM('⓪貼り付け用_補助事業情報'!J101,'⓪貼り付け用_補助事業情報(事業者2)'!J101,'⓪貼り付け用_補助事業情報(事業者3)'!J101,'⓪貼り付け用_補助事業情報(事業者4)'!J101,'⓪貼り付け用_補助事業情報(事業者5)'!J101,'⓪貼り付け用_補助事業情報(事業者6)'!J101,'⓪貼り付け用_補助事業情報(事業者7)'!J101,'⓪貼り付け用_補助事業情報(事業者8)'!J101,'⓪貼り付け用_補助事業情報(事業者9)'!J101,'⓪貼り付け用_補助事業情報(事業者10)'!J101)</f>
        <v>0</v>
      </c>
      <c r="K101" s="636">
        <f ca="1">SUM('⓪貼り付け用_補助事業情報'!K101,'⓪貼り付け用_補助事業情報(事業者2)'!K101,'⓪貼り付け用_補助事業情報(事業者3)'!K101,'⓪貼り付け用_補助事業情報(事業者4)'!K101,'⓪貼り付け用_補助事業情報(事業者5)'!K101,'⓪貼り付け用_補助事業情報(事業者6)'!K101,'⓪貼り付け用_補助事業情報(事業者7)'!K101,'⓪貼り付け用_補助事業情報(事業者8)'!K101,'⓪貼り付け用_補助事業情報(事業者9)'!K101,'⓪貼り付け用_補助事業情報(事業者10)'!K101)</f>
        <v>0</v>
      </c>
      <c r="L101" s="636">
        <f ca="1">SUM('⓪貼り付け用_補助事業情報'!L101,'⓪貼り付け用_補助事業情報(事業者2)'!L101,'⓪貼り付け用_補助事業情報(事業者3)'!L101,'⓪貼り付け用_補助事業情報(事業者4)'!L101,'⓪貼り付け用_補助事業情報(事業者5)'!L101,'⓪貼り付け用_補助事業情報(事業者6)'!L101,'⓪貼り付け用_補助事業情報(事業者7)'!L101,'⓪貼り付け用_補助事業情報(事業者8)'!L101,'⓪貼り付け用_補助事業情報(事業者9)'!L101,'⓪貼り付け用_補助事業情報(事業者10)'!L101)</f>
        <v>0</v>
      </c>
      <c r="M101" s="636">
        <f ca="1">SUM('⓪貼り付け用_補助事業情報'!M101,'⓪貼り付け用_補助事業情報(事業者2)'!M101,'⓪貼り付け用_補助事業情報(事業者3)'!M101,'⓪貼り付け用_補助事業情報(事業者4)'!M101,'⓪貼り付け用_補助事業情報(事業者5)'!M101,'⓪貼り付け用_補助事業情報(事業者6)'!M101,'⓪貼り付け用_補助事業情報(事業者7)'!M101,'⓪貼り付け用_補助事業情報(事業者8)'!M101,'⓪貼り付け用_補助事業情報(事業者9)'!M101,'⓪貼り付け用_補助事業情報(事業者10)'!M101)</f>
        <v>0</v>
      </c>
      <c r="N101" s="636">
        <f ca="1">SUM('⓪貼り付け用_補助事業情報'!N101,'⓪貼り付け用_補助事業情報(事業者2)'!N101,'⓪貼り付け用_補助事業情報(事業者3)'!N101,'⓪貼り付け用_補助事業情報(事業者4)'!N101,'⓪貼り付け用_補助事業情報(事業者5)'!N101,'⓪貼り付け用_補助事業情報(事業者6)'!N101,'⓪貼り付け用_補助事業情報(事業者7)'!N101,'⓪貼り付け用_補助事業情報(事業者8)'!N101,'⓪貼り付け用_補助事業情報(事業者9)'!N101,'⓪貼り付け用_補助事業情報(事業者10)'!N101)</f>
        <v>0</v>
      </c>
      <c r="O101" s="636">
        <f ca="1">SUM('⓪貼り付け用_補助事業情報'!O101,'⓪貼り付け用_補助事業情報(事業者2)'!O101,'⓪貼り付け用_補助事業情報(事業者3)'!O101,'⓪貼り付け用_補助事業情報(事業者4)'!O101,'⓪貼り付け用_補助事業情報(事業者5)'!O101,'⓪貼り付け用_補助事業情報(事業者6)'!O101,'⓪貼り付け用_補助事業情報(事業者7)'!O101,'⓪貼り付け用_補助事業情報(事業者8)'!O101,'⓪貼り付け用_補助事業情報(事業者9)'!O101,'⓪貼り付け用_補助事業情報(事業者10)'!O101)</f>
        <v>0</v>
      </c>
      <c r="P101" s="636">
        <f ca="1">SUM('⓪貼り付け用_補助事業情報'!P101,'⓪貼り付け用_補助事業情報(事業者2)'!P101,'⓪貼り付け用_補助事業情報(事業者3)'!P101,'⓪貼り付け用_補助事業情報(事業者4)'!P101,'⓪貼り付け用_補助事業情報(事業者5)'!P101,'⓪貼り付け用_補助事業情報(事業者6)'!P101,'⓪貼り付け用_補助事業情報(事業者7)'!P101,'⓪貼り付け用_補助事業情報(事業者8)'!P101,'⓪貼り付け用_補助事業情報(事業者9)'!P101,'⓪貼り付け用_補助事業情報(事業者10)'!P101)</f>
        <v>0</v>
      </c>
      <c r="Q101" s="636">
        <f ca="1">SUM('⓪貼り付け用_補助事業情報'!Q101,'⓪貼り付け用_補助事業情報(事業者2)'!Q101,'⓪貼り付け用_補助事業情報(事業者3)'!Q101,'⓪貼り付け用_補助事業情報(事業者4)'!Q101,'⓪貼り付け用_補助事業情報(事業者5)'!Q101,'⓪貼り付け用_補助事業情報(事業者6)'!Q101,'⓪貼り付け用_補助事業情報(事業者7)'!Q101,'⓪貼り付け用_補助事業情報(事業者8)'!Q101,'⓪貼り付け用_補助事業情報(事業者9)'!Q101,'⓪貼り付け用_補助事業情報(事業者10)'!Q101)</f>
        <v>0</v>
      </c>
      <c r="R101" s="663">
        <f ca="1">SUM('⓪貼り付け用_補助事業情報'!R101,'⓪貼り付け用_補助事業情報(事業者2)'!R101,'⓪貼り付け用_補助事業情報(事業者3)'!R101,'⓪貼り付け用_補助事業情報(事業者4)'!R101,'⓪貼り付け用_補助事業情報(事業者5)'!R101,'⓪貼り付け用_補助事業情報(事業者6)'!R101,'⓪貼り付け用_補助事業情報(事業者7)'!R101,'⓪貼り付け用_補助事業情報(事業者8)'!R101,'⓪貼り付け用_補助事業情報(事業者9)'!R101,'⓪貼り付け用_補助事業情報(事業者10)'!R101)</f>
        <v>0</v>
      </c>
    </row>
    <row r="102" spans="2:18" ht="34.5" customHeight="1" x14ac:dyDescent="0.45">
      <c r="C102" s="253"/>
      <c r="D102" s="250"/>
      <c r="E102" s="246" t="s">
        <v>1441</v>
      </c>
      <c r="F102" s="251"/>
      <c r="G102" s="635">
        <f ca="1">SUM('⓪貼り付け用_補助事業情報'!G102,'⓪貼り付け用_補助事業情報(事業者2)'!G102,'⓪貼り付け用_補助事業情報(事業者3)'!G102,'⓪貼り付け用_補助事業情報(事業者4)'!G102,'⓪貼り付け用_補助事業情報(事業者5)'!G102,'⓪貼り付け用_補助事業情報(事業者6)'!G102,'⓪貼り付け用_補助事業情報(事業者7)'!G102,'⓪貼り付け用_補助事業情報(事業者8)'!G102,'⓪貼り付け用_補助事業情報(事業者9)'!G102,'⓪貼り付け用_補助事業情報(事業者10)'!G102)</f>
        <v>0</v>
      </c>
      <c r="H102" s="636">
        <f ca="1">SUM('⓪貼り付け用_補助事業情報'!H$102,'⓪貼り付け用_補助事業情報(事業者2)'!H$102,'⓪貼り付け用_補助事業情報(事業者3)'!H$102,'⓪貼り付け用_補助事業情報(事業者4)'!H$102,'⓪貼り付け用_補助事業情報(事業者5)'!H$102,'⓪貼り付け用_補助事業情報(事業者6)'!H$102,'⓪貼り付け用_補助事業情報(事業者7)'!H$102,'⓪貼り付け用_補助事業情報(事業者8)'!H$102,'⓪貼り付け用_補助事業情報(事業者9)'!H$102,'⓪貼り付け用_補助事業情報(事業者10)'!H$102)</f>
        <v>0</v>
      </c>
      <c r="I102" s="636">
        <f ca="1">SUM('⓪貼り付け用_補助事業情報'!I$102,'⓪貼り付け用_補助事業情報(事業者2)'!I$102,'⓪貼り付け用_補助事業情報(事業者3)'!I$102,'⓪貼り付け用_補助事業情報(事業者4)'!I$102,'⓪貼り付け用_補助事業情報(事業者5)'!I$102,'⓪貼り付け用_補助事業情報(事業者6)'!I$102,'⓪貼り付け用_補助事業情報(事業者7)'!I$102,'⓪貼り付け用_補助事業情報(事業者8)'!I$102,'⓪貼り付け用_補助事業情報(事業者9)'!I$102,'⓪貼り付け用_補助事業情報(事業者10)'!I$102)</f>
        <v>0</v>
      </c>
      <c r="J102" s="636">
        <f ca="1">SUM('⓪貼り付け用_補助事業情報'!J$102,'⓪貼り付け用_補助事業情報(事業者2)'!J$102,'⓪貼り付け用_補助事業情報(事業者3)'!J$102,'⓪貼り付け用_補助事業情報(事業者4)'!J$102,'⓪貼り付け用_補助事業情報(事業者5)'!J$102,'⓪貼り付け用_補助事業情報(事業者6)'!J$102,'⓪貼り付け用_補助事業情報(事業者7)'!J$102,'⓪貼り付け用_補助事業情報(事業者8)'!J$102,'⓪貼り付け用_補助事業情報(事業者9)'!J$102,'⓪貼り付け用_補助事業情報(事業者10)'!J$102)</f>
        <v>0</v>
      </c>
      <c r="K102" s="636">
        <f ca="1">SUM('⓪貼り付け用_補助事業情報'!K$102,'⓪貼り付け用_補助事業情報(事業者2)'!K$102,'⓪貼り付け用_補助事業情報(事業者3)'!K$102,'⓪貼り付け用_補助事業情報(事業者4)'!K$102,'⓪貼り付け用_補助事業情報(事業者5)'!K$102,'⓪貼り付け用_補助事業情報(事業者6)'!K$102,'⓪貼り付け用_補助事業情報(事業者7)'!K$102,'⓪貼り付け用_補助事業情報(事業者8)'!K$102,'⓪貼り付け用_補助事業情報(事業者9)'!K$102,'⓪貼り付け用_補助事業情報(事業者10)'!K$102)</f>
        <v>0</v>
      </c>
      <c r="L102" s="636">
        <f ca="1">SUM('⓪貼り付け用_補助事業情報'!L$102,'⓪貼り付け用_補助事業情報(事業者2)'!L$102,'⓪貼り付け用_補助事業情報(事業者3)'!L$102,'⓪貼り付け用_補助事業情報(事業者4)'!L$102,'⓪貼り付け用_補助事業情報(事業者5)'!L$102,'⓪貼り付け用_補助事業情報(事業者6)'!L$102,'⓪貼り付け用_補助事業情報(事業者7)'!L$102,'⓪貼り付け用_補助事業情報(事業者8)'!L$102,'⓪貼り付け用_補助事業情報(事業者9)'!L$102,'⓪貼り付け用_補助事業情報(事業者10)'!L$102)</f>
        <v>0</v>
      </c>
      <c r="M102" s="636">
        <f ca="1">SUM('⓪貼り付け用_補助事業情報'!M$102,'⓪貼り付け用_補助事業情報(事業者2)'!M$102,'⓪貼り付け用_補助事業情報(事業者3)'!M$102,'⓪貼り付け用_補助事業情報(事業者4)'!M$102,'⓪貼り付け用_補助事業情報(事業者5)'!M$102,'⓪貼り付け用_補助事業情報(事業者6)'!M$102,'⓪貼り付け用_補助事業情報(事業者7)'!M$102,'⓪貼り付け用_補助事業情報(事業者8)'!M$102,'⓪貼り付け用_補助事業情報(事業者9)'!M$102,'⓪貼り付け用_補助事業情報(事業者10)'!M$102)</f>
        <v>0</v>
      </c>
      <c r="N102" s="636">
        <f ca="1">SUM('⓪貼り付け用_補助事業情報'!N$102,'⓪貼り付け用_補助事業情報(事業者2)'!N$102,'⓪貼り付け用_補助事業情報(事業者3)'!N$102,'⓪貼り付け用_補助事業情報(事業者4)'!N$102,'⓪貼り付け用_補助事業情報(事業者5)'!N$102,'⓪貼り付け用_補助事業情報(事業者6)'!N$102,'⓪貼り付け用_補助事業情報(事業者7)'!N$102,'⓪貼り付け用_補助事業情報(事業者8)'!N$102,'⓪貼り付け用_補助事業情報(事業者9)'!N$102,'⓪貼り付け用_補助事業情報(事業者10)'!N$102)</f>
        <v>0</v>
      </c>
      <c r="O102" s="636">
        <f ca="1">SUM('⓪貼り付け用_補助事業情報'!O$102,'⓪貼り付け用_補助事業情報(事業者2)'!O$102,'⓪貼り付け用_補助事業情報(事業者3)'!O$102,'⓪貼り付け用_補助事業情報(事業者4)'!O$102,'⓪貼り付け用_補助事業情報(事業者5)'!O$102,'⓪貼り付け用_補助事業情報(事業者6)'!O$102,'⓪貼り付け用_補助事業情報(事業者7)'!O$102,'⓪貼り付け用_補助事業情報(事業者8)'!O$102,'⓪貼り付け用_補助事業情報(事業者9)'!O$102,'⓪貼り付け用_補助事業情報(事業者10)'!O$102)</f>
        <v>0</v>
      </c>
      <c r="P102" s="636">
        <f ca="1">SUM('⓪貼り付け用_補助事業情報'!P$102,'⓪貼り付け用_補助事業情報(事業者2)'!P$102,'⓪貼り付け用_補助事業情報(事業者3)'!P$102,'⓪貼り付け用_補助事業情報(事業者4)'!P$102,'⓪貼り付け用_補助事業情報(事業者5)'!P$102,'⓪貼り付け用_補助事業情報(事業者6)'!P$102,'⓪貼り付け用_補助事業情報(事業者7)'!P$102,'⓪貼り付け用_補助事業情報(事業者8)'!P$102,'⓪貼り付け用_補助事業情報(事業者9)'!P$102,'⓪貼り付け用_補助事業情報(事業者10)'!P$102)</f>
        <v>0</v>
      </c>
      <c r="Q102" s="636">
        <f ca="1">SUM('⓪貼り付け用_補助事業情報'!Q$102,'⓪貼り付け用_補助事業情報(事業者2)'!Q$102,'⓪貼り付け用_補助事業情報(事業者3)'!Q$102,'⓪貼り付け用_補助事業情報(事業者4)'!Q$102,'⓪貼り付け用_補助事業情報(事業者5)'!Q$102,'⓪貼り付け用_補助事業情報(事業者6)'!Q$102,'⓪貼り付け用_補助事業情報(事業者7)'!Q$102,'⓪貼り付け用_補助事業情報(事業者8)'!Q$102,'⓪貼り付け用_補助事業情報(事業者9)'!Q$102,'⓪貼り付け用_補助事業情報(事業者10)'!Q$102)</f>
        <v>0</v>
      </c>
      <c r="R102" s="663">
        <f ca="1">SUM('⓪貼り付け用_補助事業情報'!R$102,'⓪貼り付け用_補助事業情報(事業者2)'!R$102,'⓪貼り付け用_補助事業情報(事業者3)'!R$102,'⓪貼り付け用_補助事業情報(事業者4)'!R$102,'⓪貼り付け用_補助事業情報(事業者5)'!R$102,'⓪貼り付け用_補助事業情報(事業者6)'!R$102,'⓪貼り付け用_補助事業情報(事業者7)'!R$102,'⓪貼り付け用_補助事業情報(事業者8)'!R$102,'⓪貼り付け用_補助事業情報(事業者9)'!R$102,'⓪貼り付け用_補助事業情報(事業者10)'!R$102)</f>
        <v>0</v>
      </c>
    </row>
    <row r="103" spans="2:18" ht="34.5" customHeight="1" x14ac:dyDescent="0.45">
      <c r="C103" s="253"/>
      <c r="D103" s="245" t="s">
        <v>1442</v>
      </c>
      <c r="E103" s="245"/>
      <c r="F103" s="250"/>
      <c r="G103" s="635">
        <f ca="1">SUM('⓪貼り付け用_補助事業情報'!G103,'⓪貼り付け用_補助事業情報(事業者2)'!G103,'⓪貼り付け用_補助事業情報(事業者3)'!G103,'⓪貼り付け用_補助事業情報(事業者4)'!G103,'⓪貼り付け用_補助事業情報(事業者5)'!G103,'⓪貼り付け用_補助事業情報(事業者6)'!G103,'⓪貼り付け用_補助事業情報(事業者7)'!G103,'⓪貼り付け用_補助事業情報(事業者8)'!G103,'⓪貼り付け用_補助事業情報(事業者9)'!G103,'⓪貼り付け用_補助事業情報(事業者10)'!G103)</f>
        <v>0</v>
      </c>
      <c r="H103" s="636">
        <f ca="1">SUM('⓪貼り付け用_補助事業情報'!H$103,'⓪貼り付け用_補助事業情報(事業者2)'!H$103,'⓪貼り付け用_補助事業情報(事業者3)'!H$103,'⓪貼り付け用_補助事業情報(事業者4)'!H$103,'⓪貼り付け用_補助事業情報(事業者5)'!H$103,'⓪貼り付け用_補助事業情報(事業者6)'!H$103,'⓪貼り付け用_補助事業情報(事業者7)'!H$103,'⓪貼り付け用_補助事業情報(事業者8)'!H$103,'⓪貼り付け用_補助事業情報(事業者9)'!H$103,'⓪貼り付け用_補助事業情報(事業者10)'!H$103)</f>
        <v>0</v>
      </c>
      <c r="I103" s="636">
        <f ca="1">SUM('⓪貼り付け用_補助事業情報'!I$103,'⓪貼り付け用_補助事業情報(事業者2)'!I$103,'⓪貼り付け用_補助事業情報(事業者3)'!I$103,'⓪貼り付け用_補助事業情報(事業者4)'!I$103,'⓪貼り付け用_補助事業情報(事業者5)'!I$103,'⓪貼り付け用_補助事業情報(事業者6)'!I$103,'⓪貼り付け用_補助事業情報(事業者7)'!I$103,'⓪貼り付け用_補助事業情報(事業者8)'!I$103,'⓪貼り付け用_補助事業情報(事業者9)'!I$103,'⓪貼り付け用_補助事業情報(事業者10)'!I$103)</f>
        <v>0</v>
      </c>
      <c r="J103" s="636">
        <f ca="1">SUM('⓪貼り付け用_補助事業情報'!J$103,'⓪貼り付け用_補助事業情報(事業者2)'!J$103,'⓪貼り付け用_補助事業情報(事業者3)'!J$103,'⓪貼り付け用_補助事業情報(事業者4)'!J$103,'⓪貼り付け用_補助事業情報(事業者5)'!J$103,'⓪貼り付け用_補助事業情報(事業者6)'!J$103,'⓪貼り付け用_補助事業情報(事業者7)'!J$103,'⓪貼り付け用_補助事業情報(事業者8)'!J$103,'⓪貼り付け用_補助事業情報(事業者9)'!J$103,'⓪貼り付け用_補助事業情報(事業者10)'!J$103)</f>
        <v>0</v>
      </c>
      <c r="K103" s="636">
        <f ca="1">SUM('⓪貼り付け用_補助事業情報'!K$103,'⓪貼り付け用_補助事業情報(事業者2)'!K$103,'⓪貼り付け用_補助事業情報(事業者3)'!K$103,'⓪貼り付け用_補助事業情報(事業者4)'!K$103,'⓪貼り付け用_補助事業情報(事業者5)'!K$103,'⓪貼り付け用_補助事業情報(事業者6)'!K$103,'⓪貼り付け用_補助事業情報(事業者7)'!K$103,'⓪貼り付け用_補助事業情報(事業者8)'!K$103,'⓪貼り付け用_補助事業情報(事業者9)'!K$103,'⓪貼り付け用_補助事業情報(事業者10)'!K$103)</f>
        <v>0</v>
      </c>
      <c r="L103" s="636">
        <f ca="1">SUM('⓪貼り付け用_補助事業情報'!L$103,'⓪貼り付け用_補助事業情報(事業者2)'!L$103,'⓪貼り付け用_補助事業情報(事業者3)'!L$103,'⓪貼り付け用_補助事業情報(事業者4)'!L$103,'⓪貼り付け用_補助事業情報(事業者5)'!L$103,'⓪貼り付け用_補助事業情報(事業者6)'!L$103,'⓪貼り付け用_補助事業情報(事業者7)'!L$103,'⓪貼り付け用_補助事業情報(事業者8)'!L$103,'⓪貼り付け用_補助事業情報(事業者9)'!L$103,'⓪貼り付け用_補助事業情報(事業者10)'!L$103)</f>
        <v>0</v>
      </c>
      <c r="M103" s="636">
        <f ca="1">SUM('⓪貼り付け用_補助事業情報'!M$103,'⓪貼り付け用_補助事業情報(事業者2)'!M$103,'⓪貼り付け用_補助事業情報(事業者3)'!M$103,'⓪貼り付け用_補助事業情報(事業者4)'!M$103,'⓪貼り付け用_補助事業情報(事業者5)'!M$103,'⓪貼り付け用_補助事業情報(事業者6)'!M$103,'⓪貼り付け用_補助事業情報(事業者7)'!M$103,'⓪貼り付け用_補助事業情報(事業者8)'!M$103,'⓪貼り付け用_補助事業情報(事業者9)'!M$103,'⓪貼り付け用_補助事業情報(事業者10)'!M$103)</f>
        <v>0</v>
      </c>
      <c r="N103" s="636">
        <f ca="1">SUM('⓪貼り付け用_補助事業情報'!N$103,'⓪貼り付け用_補助事業情報(事業者2)'!N$103,'⓪貼り付け用_補助事業情報(事業者3)'!N$103,'⓪貼り付け用_補助事業情報(事業者4)'!N$103,'⓪貼り付け用_補助事業情報(事業者5)'!N$103,'⓪貼り付け用_補助事業情報(事業者6)'!N$103,'⓪貼り付け用_補助事業情報(事業者7)'!N$103,'⓪貼り付け用_補助事業情報(事業者8)'!N$103,'⓪貼り付け用_補助事業情報(事業者9)'!N$103,'⓪貼り付け用_補助事業情報(事業者10)'!N$103)</f>
        <v>0</v>
      </c>
      <c r="O103" s="636">
        <f ca="1">SUM('⓪貼り付け用_補助事業情報'!O$103,'⓪貼り付け用_補助事業情報(事業者2)'!O$103,'⓪貼り付け用_補助事業情報(事業者3)'!O$103,'⓪貼り付け用_補助事業情報(事業者4)'!O$103,'⓪貼り付け用_補助事業情報(事業者5)'!O$103,'⓪貼り付け用_補助事業情報(事業者6)'!O$103,'⓪貼り付け用_補助事業情報(事業者7)'!O$103,'⓪貼り付け用_補助事業情報(事業者8)'!O$103,'⓪貼り付け用_補助事業情報(事業者9)'!O$103,'⓪貼り付け用_補助事業情報(事業者10)'!O$103)</f>
        <v>0</v>
      </c>
      <c r="P103" s="636">
        <f ca="1">SUM('⓪貼り付け用_補助事業情報'!P$103,'⓪貼り付け用_補助事業情報(事業者2)'!P$103,'⓪貼り付け用_補助事業情報(事業者3)'!P$103,'⓪貼り付け用_補助事業情報(事業者4)'!P$103,'⓪貼り付け用_補助事業情報(事業者5)'!P$103,'⓪貼り付け用_補助事業情報(事業者6)'!P$103,'⓪貼り付け用_補助事業情報(事業者7)'!P$103,'⓪貼り付け用_補助事業情報(事業者8)'!P$103,'⓪貼り付け用_補助事業情報(事業者9)'!P$103,'⓪貼り付け用_補助事業情報(事業者10)'!P$103)</f>
        <v>0</v>
      </c>
      <c r="Q103" s="636">
        <f ca="1">SUM('⓪貼り付け用_補助事業情報'!Q$103,'⓪貼り付け用_補助事業情報(事業者2)'!Q$103,'⓪貼り付け用_補助事業情報(事業者3)'!Q$103,'⓪貼り付け用_補助事業情報(事業者4)'!Q$103,'⓪貼り付け用_補助事業情報(事業者5)'!Q$103,'⓪貼り付け用_補助事業情報(事業者6)'!Q$103,'⓪貼り付け用_補助事業情報(事業者7)'!Q$103,'⓪貼り付け用_補助事業情報(事業者8)'!Q$103,'⓪貼り付け用_補助事業情報(事業者9)'!Q$103,'⓪貼り付け用_補助事業情報(事業者10)'!Q$103)</f>
        <v>0</v>
      </c>
      <c r="R103" s="663">
        <f ca="1">SUM('⓪貼り付け用_補助事業情報'!R$103,'⓪貼り付け用_補助事業情報(事業者2)'!R$103,'⓪貼り付け用_補助事業情報(事業者3)'!R$103,'⓪貼り付け用_補助事業情報(事業者4)'!R$103,'⓪貼り付け用_補助事業情報(事業者5)'!R$103,'⓪貼り付け用_補助事業情報(事業者6)'!R$103,'⓪貼り付け用_補助事業情報(事業者7)'!R$103,'⓪貼り付け用_補助事業情報(事業者8)'!R$103,'⓪貼り付け用_補助事業情報(事業者9)'!R$103,'⓪貼り付け用_補助事業情報(事業者10)'!R$103)</f>
        <v>0</v>
      </c>
    </row>
    <row r="104" spans="2:18" ht="34.5" customHeight="1" thickBot="1" x14ac:dyDescent="0.5">
      <c r="C104" s="265"/>
      <c r="D104" s="248" t="s">
        <v>1443</v>
      </c>
      <c r="E104" s="248"/>
      <c r="F104" s="266"/>
      <c r="G104" s="666">
        <f ca="1">SUM('⓪貼り付け用_補助事業情報'!G104,'⓪貼り付け用_補助事業情報(事業者2)'!G104,'⓪貼り付け用_補助事業情報(事業者3)'!G104,'⓪貼り付け用_補助事業情報(事業者4)'!G104,'⓪貼り付け用_補助事業情報(事業者5)'!G104,'⓪貼り付け用_補助事業情報(事業者6)'!G104,'⓪貼り付け用_補助事業情報(事業者7)'!G104,'⓪貼り付け用_補助事業情報(事業者8)'!G104,'⓪貼り付け用_補助事業情報(事業者9)'!G104,'⓪貼り付け用_補助事業情報(事業者10)'!G104)</f>
        <v>0</v>
      </c>
      <c r="H104" s="667">
        <f ca="1">SUM('⓪貼り付け用_補助事業情報'!H$104,'⓪貼り付け用_補助事業情報(事業者2)'!H$104,'⓪貼り付け用_補助事業情報(事業者3)'!H$104,'⓪貼り付け用_補助事業情報(事業者4)'!H$104,'⓪貼り付け用_補助事業情報(事業者5)'!H$104,'⓪貼り付け用_補助事業情報(事業者6)'!H$104,'⓪貼り付け用_補助事業情報(事業者7)'!H$104,'⓪貼り付け用_補助事業情報(事業者8)'!H$104,'⓪貼り付け用_補助事業情報(事業者9)'!H$104,'⓪貼り付け用_補助事業情報(事業者10)'!H$104)</f>
        <v>0</v>
      </c>
      <c r="I104" s="667">
        <f ca="1">SUM('⓪貼り付け用_補助事業情報'!I$104,'⓪貼り付け用_補助事業情報(事業者2)'!I$104,'⓪貼り付け用_補助事業情報(事業者3)'!I$104,'⓪貼り付け用_補助事業情報(事業者4)'!I$104,'⓪貼り付け用_補助事業情報(事業者5)'!I$104,'⓪貼り付け用_補助事業情報(事業者6)'!I$104,'⓪貼り付け用_補助事業情報(事業者7)'!I$104,'⓪貼り付け用_補助事業情報(事業者8)'!I$104,'⓪貼り付け用_補助事業情報(事業者9)'!I$104,'⓪貼り付け用_補助事業情報(事業者10)'!I$104)</f>
        <v>0</v>
      </c>
      <c r="J104" s="667">
        <f ca="1">SUM('⓪貼り付け用_補助事業情報'!J$104,'⓪貼り付け用_補助事業情報(事業者2)'!J$104,'⓪貼り付け用_補助事業情報(事業者3)'!J$104,'⓪貼り付け用_補助事業情報(事業者4)'!J$104,'⓪貼り付け用_補助事業情報(事業者5)'!J$104,'⓪貼り付け用_補助事業情報(事業者6)'!J$104,'⓪貼り付け用_補助事業情報(事業者7)'!J$104,'⓪貼り付け用_補助事業情報(事業者8)'!J$104,'⓪貼り付け用_補助事業情報(事業者9)'!J$104,'⓪貼り付け用_補助事業情報(事業者10)'!J$104)</f>
        <v>0</v>
      </c>
      <c r="K104" s="667">
        <f ca="1">SUM('⓪貼り付け用_補助事業情報'!K$104,'⓪貼り付け用_補助事業情報(事業者2)'!K$104,'⓪貼り付け用_補助事業情報(事業者3)'!K$104,'⓪貼り付け用_補助事業情報(事業者4)'!K$104,'⓪貼り付け用_補助事業情報(事業者5)'!K$104,'⓪貼り付け用_補助事業情報(事業者6)'!K$104,'⓪貼り付け用_補助事業情報(事業者7)'!K$104,'⓪貼り付け用_補助事業情報(事業者8)'!K$104,'⓪貼り付け用_補助事業情報(事業者9)'!K$104,'⓪貼り付け用_補助事業情報(事業者10)'!K$104)</f>
        <v>0</v>
      </c>
      <c r="L104" s="667">
        <f ca="1">SUM('⓪貼り付け用_補助事業情報'!L$104,'⓪貼り付け用_補助事業情報(事業者2)'!L$104,'⓪貼り付け用_補助事業情報(事業者3)'!L$104,'⓪貼り付け用_補助事業情報(事業者4)'!L$104,'⓪貼り付け用_補助事業情報(事業者5)'!L$104,'⓪貼り付け用_補助事業情報(事業者6)'!L$104,'⓪貼り付け用_補助事業情報(事業者7)'!L$104,'⓪貼り付け用_補助事業情報(事業者8)'!L$104,'⓪貼り付け用_補助事業情報(事業者9)'!L$104,'⓪貼り付け用_補助事業情報(事業者10)'!L$104)</f>
        <v>0</v>
      </c>
      <c r="M104" s="667">
        <f ca="1">SUM('⓪貼り付け用_補助事業情報'!M$104,'⓪貼り付け用_補助事業情報(事業者2)'!M$104,'⓪貼り付け用_補助事業情報(事業者3)'!M$104,'⓪貼り付け用_補助事業情報(事業者4)'!M$104,'⓪貼り付け用_補助事業情報(事業者5)'!M$104,'⓪貼り付け用_補助事業情報(事業者6)'!M$104,'⓪貼り付け用_補助事業情報(事業者7)'!M$104,'⓪貼り付け用_補助事業情報(事業者8)'!M$104,'⓪貼り付け用_補助事業情報(事業者9)'!M$104,'⓪貼り付け用_補助事業情報(事業者10)'!M$104)</f>
        <v>0</v>
      </c>
      <c r="N104" s="667">
        <f ca="1">SUM('⓪貼り付け用_補助事業情報'!N$104,'⓪貼り付け用_補助事業情報(事業者2)'!N$104,'⓪貼り付け用_補助事業情報(事業者3)'!N$104,'⓪貼り付け用_補助事業情報(事業者4)'!N$104,'⓪貼り付け用_補助事業情報(事業者5)'!N$104,'⓪貼り付け用_補助事業情報(事業者6)'!N$104,'⓪貼り付け用_補助事業情報(事業者7)'!N$104,'⓪貼り付け用_補助事業情報(事業者8)'!N$104,'⓪貼り付け用_補助事業情報(事業者9)'!N$104,'⓪貼り付け用_補助事業情報(事業者10)'!N$104)</f>
        <v>0</v>
      </c>
      <c r="O104" s="667">
        <f ca="1">SUM('⓪貼り付け用_補助事業情報'!O$104,'⓪貼り付け用_補助事業情報(事業者2)'!O$104,'⓪貼り付け用_補助事業情報(事業者3)'!O$104,'⓪貼り付け用_補助事業情報(事業者4)'!O$104,'⓪貼り付け用_補助事業情報(事業者5)'!O$104,'⓪貼り付け用_補助事業情報(事業者6)'!O$104,'⓪貼り付け用_補助事業情報(事業者7)'!O$104,'⓪貼り付け用_補助事業情報(事業者8)'!O$104,'⓪貼り付け用_補助事業情報(事業者9)'!O$104,'⓪貼り付け用_補助事業情報(事業者10)'!O$104)</f>
        <v>0</v>
      </c>
      <c r="P104" s="667">
        <f ca="1">SUM('⓪貼り付け用_補助事業情報'!P$104,'⓪貼り付け用_補助事業情報(事業者2)'!P$104,'⓪貼り付け用_補助事業情報(事業者3)'!P$104,'⓪貼り付け用_補助事業情報(事業者4)'!P$104,'⓪貼り付け用_補助事業情報(事業者5)'!P$104,'⓪貼り付け用_補助事業情報(事業者6)'!P$104,'⓪貼り付け用_補助事業情報(事業者7)'!P$104,'⓪貼り付け用_補助事業情報(事業者8)'!P$104,'⓪貼り付け用_補助事業情報(事業者9)'!P$104,'⓪貼り付け用_補助事業情報(事業者10)'!P$104)</f>
        <v>0</v>
      </c>
      <c r="Q104" s="667">
        <f ca="1">SUM('⓪貼り付け用_補助事業情報'!Q$104,'⓪貼り付け用_補助事業情報(事業者2)'!Q$104,'⓪貼り付け用_補助事業情報(事業者3)'!Q$104,'⓪貼り付け用_補助事業情報(事業者4)'!Q$104,'⓪貼り付け用_補助事業情報(事業者5)'!Q$104,'⓪貼り付け用_補助事業情報(事業者6)'!Q$104,'⓪貼り付け用_補助事業情報(事業者7)'!Q$104,'⓪貼り付け用_補助事業情報(事業者8)'!Q$104,'⓪貼り付け用_補助事業情報(事業者9)'!Q$104,'⓪貼り付け用_補助事業情報(事業者10)'!Q$104)</f>
        <v>0</v>
      </c>
      <c r="R104" s="668">
        <f ca="1">SUM('⓪貼り付け用_補助事業情報'!R$104,'⓪貼り付け用_補助事業情報(事業者2)'!R$104,'⓪貼り付け用_補助事業情報(事業者3)'!R$104,'⓪貼り付け用_補助事業情報(事業者4)'!R$104,'⓪貼り付け用_補助事業情報(事業者5)'!R$104,'⓪貼り付け用_補助事業情報(事業者6)'!R$104,'⓪貼り付け用_補助事業情報(事業者7)'!R$104,'⓪貼り付け用_補助事業情報(事業者8)'!R$104,'⓪貼り付け用_補助事業情報(事業者9)'!R$104,'⓪貼り付け用_補助事業情報(事業者10)'!R$104)</f>
        <v>0</v>
      </c>
    </row>
    <row r="105" spans="2:18" ht="26.5" thickTop="1" x14ac:dyDescent="0.45"/>
    <row r="106" spans="2:18" x14ac:dyDescent="0.45">
      <c r="B106" s="137" t="s">
        <v>1444</v>
      </c>
      <c r="C106" s="264"/>
      <c r="D106" s="264"/>
      <c r="E106" s="264"/>
    </row>
    <row r="107" spans="2:18" ht="26.5" thickBot="1" x14ac:dyDescent="0.5"/>
    <row r="108" spans="2:18" ht="26.5" thickTop="1" x14ac:dyDescent="0.45">
      <c r="C108" s="256"/>
      <c r="D108" s="257"/>
      <c r="E108" s="257"/>
      <c r="F108" s="257"/>
      <c r="G108" s="138" t="str">
        <f>G4</f>
        <v>（金額単位：千円）</v>
      </c>
      <c r="H108" s="138"/>
      <c r="I108" s="138" t="str">
        <f t="shared" ref="I108:J111" si="27">I4</f>
        <v/>
      </c>
      <c r="J108" s="138" t="str">
        <f t="shared" si="27"/>
        <v/>
      </c>
      <c r="K108" s="138" t="str">
        <f t="shared" ref="K108:Q108" si="28">K120</f>
        <v/>
      </c>
      <c r="L108" s="138" t="str">
        <f t="shared" si="28"/>
        <v/>
      </c>
      <c r="M108" s="138" t="str">
        <f t="shared" si="28"/>
        <v/>
      </c>
      <c r="N108" s="138" t="str">
        <f t="shared" si="28"/>
        <v/>
      </c>
      <c r="O108" s="138" t="str">
        <f t="shared" si="28"/>
        <v/>
      </c>
      <c r="P108" s="138" t="str">
        <f t="shared" si="28"/>
        <v/>
      </c>
      <c r="Q108" s="138" t="str">
        <f t="shared" si="28"/>
        <v/>
      </c>
      <c r="R108" s="139" t="str">
        <f>R120</f>
        <v/>
      </c>
    </row>
    <row r="109" spans="2:18" x14ac:dyDescent="0.45">
      <c r="C109" s="258"/>
      <c r="G109" s="59" t="str">
        <f>G5</f>
        <v>前々期決算期</v>
      </c>
      <c r="H109" s="59" t="str">
        <f>H5</f>
        <v>前期決算期</v>
      </c>
      <c r="I109" s="59" t="str">
        <f t="shared" si="27"/>
        <v>最新決算期</v>
      </c>
      <c r="J109" s="60" t="str">
        <f t="shared" si="27"/>
        <v>補助事業期間＋事業化報告期間</v>
      </c>
      <c r="K109" s="60"/>
      <c r="L109" s="60"/>
      <c r="M109" s="60"/>
      <c r="N109" s="60"/>
      <c r="O109" s="60"/>
      <c r="P109" s="424"/>
      <c r="Q109" s="428"/>
      <c r="R109" s="429"/>
    </row>
    <row r="110" spans="2:18" x14ac:dyDescent="0.45">
      <c r="C110" s="258"/>
      <c r="G110" s="61" t="str">
        <f>G6</f>
        <v/>
      </c>
      <c r="H110" s="61" t="str">
        <f>H6</f>
        <v/>
      </c>
      <c r="I110" s="61" t="str">
        <f t="shared" si="27"/>
        <v/>
      </c>
      <c r="J110" s="61" t="str">
        <f t="shared" si="27"/>
        <v/>
      </c>
      <c r="K110" s="61" t="str">
        <f t="shared" ref="K110:R111" si="29">K6</f>
        <v/>
      </c>
      <c r="L110" s="61" t="str">
        <f t="shared" si="29"/>
        <v/>
      </c>
      <c r="M110" s="61" t="str">
        <f t="shared" si="29"/>
        <v/>
      </c>
      <c r="N110" s="61" t="str">
        <f t="shared" si="29"/>
        <v/>
      </c>
      <c r="O110" s="61" t="str">
        <f t="shared" si="29"/>
        <v/>
      </c>
      <c r="P110" s="425" t="str">
        <f t="shared" si="29"/>
        <v/>
      </c>
      <c r="Q110" s="61" t="str">
        <f t="shared" si="29"/>
        <v/>
      </c>
      <c r="R110" s="140" t="str">
        <f t="shared" si="29"/>
        <v/>
      </c>
    </row>
    <row r="111" spans="2:18" x14ac:dyDescent="0.45">
      <c r="C111" s="258"/>
      <c r="G111" s="62" t="str">
        <f>G7</f>
        <v/>
      </c>
      <c r="H111" s="62" t="str">
        <f>H7</f>
        <v/>
      </c>
      <c r="I111" s="62" t="str">
        <f t="shared" si="27"/>
        <v/>
      </c>
      <c r="J111" s="62" t="str">
        <f t="shared" si="27"/>
        <v/>
      </c>
      <c r="K111" s="62" t="str">
        <f t="shared" si="29"/>
        <v/>
      </c>
      <c r="L111" s="62" t="str">
        <f t="shared" si="29"/>
        <v/>
      </c>
      <c r="M111" s="62" t="str">
        <f t="shared" si="29"/>
        <v/>
      </c>
      <c r="N111" s="62" t="str">
        <f t="shared" si="29"/>
        <v/>
      </c>
      <c r="O111" s="62" t="str">
        <f t="shared" si="29"/>
        <v/>
      </c>
      <c r="P111" s="427" t="str">
        <f t="shared" si="29"/>
        <v/>
      </c>
      <c r="Q111" s="62" t="str">
        <f t="shared" si="29"/>
        <v/>
      </c>
      <c r="R111" s="141" t="str">
        <f t="shared" si="29"/>
        <v/>
      </c>
    </row>
    <row r="112" spans="2:18" ht="81" customHeight="1" x14ac:dyDescent="0.45">
      <c r="C112" s="243" t="s">
        <v>1336</v>
      </c>
      <c r="D112" s="244"/>
      <c r="E112" s="272"/>
      <c r="F112" s="272"/>
      <c r="G112" s="659">
        <f ca="1">IFERROR(+G114/G116,0)</f>
        <v>0</v>
      </c>
      <c r="H112" s="656">
        <f t="shared" ref="H112" ca="1" si="30">IFERROR(+H114/H116,0)</f>
        <v>0</v>
      </c>
      <c r="I112" s="656">
        <f t="shared" ref="I112:R112" ca="1" si="31">IFERROR(+I114/I116,0)</f>
        <v>0</v>
      </c>
      <c r="J112" s="656">
        <f t="shared" ca="1" si="31"/>
        <v>0</v>
      </c>
      <c r="K112" s="656">
        <f t="shared" ca="1" si="31"/>
        <v>0</v>
      </c>
      <c r="L112" s="656">
        <f t="shared" ca="1" si="31"/>
        <v>0</v>
      </c>
      <c r="M112" s="656">
        <f t="shared" ca="1" si="31"/>
        <v>0</v>
      </c>
      <c r="N112" s="656">
        <f t="shared" ca="1" si="31"/>
        <v>0</v>
      </c>
      <c r="O112" s="656">
        <f t="shared" ca="1" si="31"/>
        <v>0</v>
      </c>
      <c r="P112" s="656">
        <f t="shared" ca="1" si="31"/>
        <v>0</v>
      </c>
      <c r="Q112" s="656">
        <f t="shared" ca="1" si="31"/>
        <v>0</v>
      </c>
      <c r="R112" s="657">
        <f t="shared" ca="1" si="31"/>
        <v>0</v>
      </c>
    </row>
    <row r="113" spans="2:18" ht="81" customHeight="1" x14ac:dyDescent="0.45">
      <c r="C113" s="243"/>
      <c r="D113" s="245" t="s">
        <v>1445</v>
      </c>
      <c r="E113" s="274"/>
      <c r="F113" s="274"/>
      <c r="G113" s="658"/>
      <c r="H113" s="656" t="str">
        <f ca="1">IFERROR(IF(OR(G112&lt;0,H112&lt;0),"ー",H112/G112-1),"")</f>
        <v/>
      </c>
      <c r="I113" s="656" t="str">
        <f t="shared" ref="I113:R113" ca="1" si="32">IFERROR(IF(OR(H112&lt;0,I112&lt;0),"ー",I112/H112-1),"")</f>
        <v/>
      </c>
      <c r="J113" s="656" t="str">
        <f t="shared" ca="1" si="32"/>
        <v/>
      </c>
      <c r="K113" s="656" t="str">
        <f t="shared" ca="1" si="32"/>
        <v/>
      </c>
      <c r="L113" s="656" t="str">
        <f t="shared" ca="1" si="32"/>
        <v/>
      </c>
      <c r="M113" s="656" t="str">
        <f t="shared" ca="1" si="32"/>
        <v/>
      </c>
      <c r="N113" s="656" t="str">
        <f t="shared" ca="1" si="32"/>
        <v/>
      </c>
      <c r="O113" s="656" t="str">
        <f t="shared" ca="1" si="32"/>
        <v/>
      </c>
      <c r="P113" s="656" t="str">
        <f t="shared" ca="1" si="32"/>
        <v/>
      </c>
      <c r="Q113" s="656" t="str">
        <f t="shared" ca="1" si="32"/>
        <v/>
      </c>
      <c r="R113" s="657" t="str">
        <f t="shared" ca="1" si="32"/>
        <v/>
      </c>
    </row>
    <row r="114" spans="2:18" ht="81" customHeight="1" x14ac:dyDescent="0.45">
      <c r="C114" s="273"/>
      <c r="D114" s="245" t="s">
        <v>1129</v>
      </c>
      <c r="E114" s="274"/>
      <c r="F114" s="274"/>
      <c r="G114" s="659">
        <f ca="1">SUM('⓪貼り付け用_補助事業情報'!G114,'⓪貼り付け用_補助事業情報(事業者2)'!G114,'⓪貼り付け用_補助事業情報(事業者3)'!G114,'⓪貼り付け用_補助事業情報(事業者4)'!G114,'⓪貼り付け用_補助事業情報(事業者5)'!G114,'⓪貼り付け用_補助事業情報(事業者6)'!G114,'⓪貼り付け用_補助事業情報(事業者7)'!G114,'⓪貼り付け用_補助事業情報(事業者8)'!G114,'⓪貼り付け用_補助事業情報(事業者9)'!G114,'⓪貼り付け用_補助事業情報(事業者10)'!G114)</f>
        <v>0</v>
      </c>
      <c r="H114" s="636">
        <f ca="1">SUM('⓪貼り付け用_補助事業情報'!H114,'⓪貼り付け用_補助事業情報(事業者2)'!H114,'⓪貼り付け用_補助事業情報(事業者3)'!H114,'⓪貼り付け用_補助事業情報(事業者4)'!H114,'⓪貼り付け用_補助事業情報(事業者5)'!H114,'⓪貼り付け用_補助事業情報(事業者6)'!H114,'⓪貼り付け用_補助事業情報(事業者7)'!H114,'⓪貼り付け用_補助事業情報(事業者8)'!H114,'⓪貼り付け用_補助事業情報(事業者9)'!H114,'⓪貼り付け用_補助事業情報(事業者10)'!H114)</f>
        <v>0</v>
      </c>
      <c r="I114" s="636">
        <f ca="1">SUM('⓪貼り付け用_補助事業情報'!I114,'⓪貼り付け用_補助事業情報(事業者2)'!I114,'⓪貼り付け用_補助事業情報(事業者3)'!I114,'⓪貼り付け用_補助事業情報(事業者4)'!I114,'⓪貼り付け用_補助事業情報(事業者5)'!I114,'⓪貼り付け用_補助事業情報(事業者6)'!I114,'⓪貼り付け用_補助事業情報(事業者7)'!I114,'⓪貼り付け用_補助事業情報(事業者8)'!I114,'⓪貼り付け用_補助事業情報(事業者9)'!I114,'⓪貼り付け用_補助事業情報(事業者10)'!I114)</f>
        <v>0</v>
      </c>
      <c r="J114" s="636">
        <f ca="1">SUM('⓪貼り付け用_補助事業情報'!J114,'⓪貼り付け用_補助事業情報(事業者2)'!J114,'⓪貼り付け用_補助事業情報(事業者3)'!J114,'⓪貼り付け用_補助事業情報(事業者4)'!J114,'⓪貼り付け用_補助事業情報(事業者5)'!J114,'⓪貼り付け用_補助事業情報(事業者6)'!J114,'⓪貼り付け用_補助事業情報(事業者7)'!J114,'⓪貼り付け用_補助事業情報(事業者8)'!J114,'⓪貼り付け用_補助事業情報(事業者9)'!J114,'⓪貼り付け用_補助事業情報(事業者10)'!J114)</f>
        <v>0</v>
      </c>
      <c r="K114" s="636">
        <f ca="1">SUM('⓪貼り付け用_補助事業情報'!K114,'⓪貼り付け用_補助事業情報(事業者2)'!K114,'⓪貼り付け用_補助事業情報(事業者3)'!K114,'⓪貼り付け用_補助事業情報(事業者4)'!K114,'⓪貼り付け用_補助事業情報(事業者5)'!K114,'⓪貼り付け用_補助事業情報(事業者6)'!K114,'⓪貼り付け用_補助事業情報(事業者7)'!K114,'⓪貼り付け用_補助事業情報(事業者8)'!K114,'⓪貼り付け用_補助事業情報(事業者9)'!K114,'⓪貼り付け用_補助事業情報(事業者10)'!K114)</f>
        <v>0</v>
      </c>
      <c r="L114" s="636">
        <f ca="1">SUM('⓪貼り付け用_補助事業情報'!L114,'⓪貼り付け用_補助事業情報(事業者2)'!L114,'⓪貼り付け用_補助事業情報(事業者3)'!L114,'⓪貼り付け用_補助事業情報(事業者4)'!L114,'⓪貼り付け用_補助事業情報(事業者5)'!L114,'⓪貼り付け用_補助事業情報(事業者6)'!L114,'⓪貼り付け用_補助事業情報(事業者7)'!L114,'⓪貼り付け用_補助事業情報(事業者8)'!L114,'⓪貼り付け用_補助事業情報(事業者9)'!L114,'⓪貼り付け用_補助事業情報(事業者10)'!L114)</f>
        <v>0</v>
      </c>
      <c r="M114" s="636">
        <f ca="1">SUM('⓪貼り付け用_補助事業情報'!M114,'⓪貼り付け用_補助事業情報(事業者2)'!M114,'⓪貼り付け用_補助事業情報(事業者3)'!M114,'⓪貼り付け用_補助事業情報(事業者4)'!M114,'⓪貼り付け用_補助事業情報(事業者5)'!M114,'⓪貼り付け用_補助事業情報(事業者6)'!M114,'⓪貼り付け用_補助事業情報(事業者7)'!M114,'⓪貼り付け用_補助事業情報(事業者8)'!M114,'⓪貼り付け用_補助事業情報(事業者9)'!M114,'⓪貼り付け用_補助事業情報(事業者10)'!M114)</f>
        <v>0</v>
      </c>
      <c r="N114" s="636">
        <f ca="1">SUM('⓪貼り付け用_補助事業情報'!N114,'⓪貼り付け用_補助事業情報(事業者2)'!N114,'⓪貼り付け用_補助事業情報(事業者3)'!N114,'⓪貼り付け用_補助事業情報(事業者4)'!N114,'⓪貼り付け用_補助事業情報(事業者5)'!N114,'⓪貼り付け用_補助事業情報(事業者6)'!N114,'⓪貼り付け用_補助事業情報(事業者7)'!N114,'⓪貼り付け用_補助事業情報(事業者8)'!N114,'⓪貼り付け用_補助事業情報(事業者9)'!N114,'⓪貼り付け用_補助事業情報(事業者10)'!N114)</f>
        <v>0</v>
      </c>
      <c r="O114" s="636">
        <f ca="1">SUM('⓪貼り付け用_補助事業情報'!O114,'⓪貼り付け用_補助事業情報(事業者2)'!O114,'⓪貼り付け用_補助事業情報(事業者3)'!O114,'⓪貼り付け用_補助事業情報(事業者4)'!O114,'⓪貼り付け用_補助事業情報(事業者5)'!O114,'⓪貼り付け用_補助事業情報(事業者6)'!O114,'⓪貼り付け用_補助事業情報(事業者7)'!O114,'⓪貼り付け用_補助事業情報(事業者8)'!O114,'⓪貼り付け用_補助事業情報(事業者9)'!O114,'⓪貼り付け用_補助事業情報(事業者10)'!O114)</f>
        <v>0</v>
      </c>
      <c r="P114" s="636">
        <f ca="1">SUM('⓪貼り付け用_補助事業情報'!P114,'⓪貼り付け用_補助事業情報(事業者2)'!P114,'⓪貼り付け用_補助事業情報(事業者3)'!P114,'⓪貼り付け用_補助事業情報(事業者4)'!P114,'⓪貼り付け用_補助事業情報(事業者5)'!P114,'⓪貼り付け用_補助事業情報(事業者6)'!P114,'⓪貼り付け用_補助事業情報(事業者7)'!P114,'⓪貼り付け用_補助事業情報(事業者8)'!P114,'⓪貼り付け用_補助事業情報(事業者9)'!P114,'⓪貼り付け用_補助事業情報(事業者10)'!P114)</f>
        <v>0</v>
      </c>
      <c r="Q114" s="636">
        <f ca="1">SUM('⓪貼り付け用_補助事業情報'!Q114,'⓪貼り付け用_補助事業情報(事業者2)'!Q114,'⓪貼り付け用_補助事業情報(事業者3)'!Q114,'⓪貼り付け用_補助事業情報(事業者4)'!Q114,'⓪貼り付け用_補助事業情報(事業者5)'!Q114,'⓪貼り付け用_補助事業情報(事業者6)'!Q114,'⓪貼り付け用_補助事業情報(事業者7)'!Q114,'⓪貼り付け用_補助事業情報(事業者8)'!Q114,'⓪貼り付け用_補助事業情報(事業者9)'!Q114,'⓪貼り付け用_補助事業情報(事業者10)'!Q114)</f>
        <v>0</v>
      </c>
      <c r="R114" s="663">
        <f ca="1">SUM('⓪貼り付け用_補助事業情報'!R114,'⓪貼り付け用_補助事業情報(事業者2)'!R114,'⓪貼り付け用_補助事業情報(事業者3)'!R114,'⓪貼り付け用_補助事業情報(事業者4)'!R114,'⓪貼り付け用_補助事業情報(事業者5)'!R114,'⓪貼り付け用_補助事業情報(事業者6)'!R114,'⓪貼り付け用_補助事業情報(事業者7)'!R114,'⓪貼り付け用_補助事業情報(事業者8)'!R114,'⓪貼り付け用_補助事業情報(事業者9)'!R114,'⓪貼り付け用_補助事業情報(事業者10)'!R114)</f>
        <v>0</v>
      </c>
    </row>
    <row r="115" spans="2:18" ht="81" customHeight="1" x14ac:dyDescent="0.45">
      <c r="C115" s="273"/>
      <c r="D115" s="245"/>
      <c r="E115" s="246" t="s">
        <v>1446</v>
      </c>
      <c r="F115" s="277"/>
      <c r="G115" s="658"/>
      <c r="H115" s="669" t="str">
        <f ca="1">IFERROR(IF(OR(G114&lt;0,H114&lt;0),"ー",H114/G114-1),"")</f>
        <v/>
      </c>
      <c r="I115" s="669" t="str">
        <f t="shared" ref="I115:R115" ca="1" si="33">IFERROR(IF(OR(H114&lt;0,I114&lt;0),"ー",I114/H114-1),"")</f>
        <v/>
      </c>
      <c r="J115" s="669" t="str">
        <f t="shared" ca="1" si="33"/>
        <v/>
      </c>
      <c r="K115" s="669" t="str">
        <f t="shared" ca="1" si="33"/>
        <v/>
      </c>
      <c r="L115" s="669" t="str">
        <f t="shared" ca="1" si="33"/>
        <v/>
      </c>
      <c r="M115" s="669" t="str">
        <f t="shared" ca="1" si="33"/>
        <v/>
      </c>
      <c r="N115" s="669" t="str">
        <f t="shared" ca="1" si="33"/>
        <v/>
      </c>
      <c r="O115" s="669" t="str">
        <f t="shared" ca="1" si="33"/>
        <v/>
      </c>
      <c r="P115" s="669" t="str">
        <f t="shared" ca="1" si="33"/>
        <v/>
      </c>
      <c r="Q115" s="669" t="str">
        <f t="shared" ca="1" si="33"/>
        <v/>
      </c>
      <c r="R115" s="660" t="str">
        <f t="shared" ca="1" si="33"/>
        <v/>
      </c>
    </row>
    <row r="116" spans="2:18" ht="81" customHeight="1" thickBot="1" x14ac:dyDescent="0.5">
      <c r="C116" s="275"/>
      <c r="D116" s="248" t="s">
        <v>1135</v>
      </c>
      <c r="E116" s="276"/>
      <c r="F116" s="276"/>
      <c r="G116" s="670">
        <f ca="1">SUM('⓪貼り付け用_補助事業情報'!G116,'⓪貼り付け用_補助事業情報(事業者2)'!G116,'⓪貼り付け用_補助事業情報(事業者3)'!G116,'⓪貼り付け用_補助事業情報(事業者4)'!G116,'⓪貼り付け用_補助事業情報(事業者5)'!G116,'⓪貼り付け用_補助事業情報(事業者6)'!G116,'⓪貼り付け用_補助事業情報(事業者7)'!G116,'⓪貼り付け用_補助事業情報(事業者8)'!G116,'⓪貼り付け用_補助事業情報(事業者9)'!G116,'⓪貼り付け用_補助事業情報(事業者10)'!G116)</f>
        <v>0</v>
      </c>
      <c r="H116" s="667">
        <f ca="1">SUM('⓪貼り付け用_補助事業情報'!H116,'⓪貼り付け用_補助事業情報(事業者2)'!H116,'⓪貼り付け用_補助事業情報(事業者3)'!H116,'⓪貼り付け用_補助事業情報(事業者4)'!H116,'⓪貼り付け用_補助事業情報(事業者5)'!H116,'⓪貼り付け用_補助事業情報(事業者6)'!H116,'⓪貼り付け用_補助事業情報(事業者7)'!H116,'⓪貼り付け用_補助事業情報(事業者8)'!H116,'⓪貼り付け用_補助事業情報(事業者9)'!H116,'⓪貼り付け用_補助事業情報(事業者10)'!H116)</f>
        <v>0</v>
      </c>
      <c r="I116" s="667">
        <f ca="1">SUM('⓪貼り付け用_補助事業情報'!I116,'⓪貼り付け用_補助事業情報(事業者2)'!I116,'⓪貼り付け用_補助事業情報(事業者3)'!I116,'⓪貼り付け用_補助事業情報(事業者4)'!I116,'⓪貼り付け用_補助事業情報(事業者5)'!I116,'⓪貼り付け用_補助事業情報(事業者6)'!I116,'⓪貼り付け用_補助事業情報(事業者7)'!I116,'⓪貼り付け用_補助事業情報(事業者8)'!I116,'⓪貼り付け用_補助事業情報(事業者9)'!I116,'⓪貼り付け用_補助事業情報(事業者10)'!I116)</f>
        <v>0</v>
      </c>
      <c r="J116" s="667">
        <f ca="1">SUM('⓪貼り付け用_補助事業情報'!J116,'⓪貼り付け用_補助事業情報(事業者2)'!J116,'⓪貼り付け用_補助事業情報(事業者3)'!J116,'⓪貼り付け用_補助事業情報(事業者4)'!J116,'⓪貼り付け用_補助事業情報(事業者5)'!J116,'⓪貼り付け用_補助事業情報(事業者6)'!J116,'⓪貼り付け用_補助事業情報(事業者7)'!J116,'⓪貼り付け用_補助事業情報(事業者8)'!J116,'⓪貼り付け用_補助事業情報(事業者9)'!J116,'⓪貼り付け用_補助事業情報(事業者10)'!J116)</f>
        <v>0</v>
      </c>
      <c r="K116" s="667">
        <f ca="1">SUM('⓪貼り付け用_補助事業情報'!K116,'⓪貼り付け用_補助事業情報(事業者2)'!K116,'⓪貼り付け用_補助事業情報(事業者3)'!K116,'⓪貼り付け用_補助事業情報(事業者4)'!K116,'⓪貼り付け用_補助事業情報(事業者5)'!K116,'⓪貼り付け用_補助事業情報(事業者6)'!K116,'⓪貼り付け用_補助事業情報(事業者7)'!K116,'⓪貼り付け用_補助事業情報(事業者8)'!K116,'⓪貼り付け用_補助事業情報(事業者9)'!K116,'⓪貼り付け用_補助事業情報(事業者10)'!K116)</f>
        <v>0</v>
      </c>
      <c r="L116" s="667">
        <f ca="1">SUM('⓪貼り付け用_補助事業情報'!L116,'⓪貼り付け用_補助事業情報(事業者2)'!L116,'⓪貼り付け用_補助事業情報(事業者3)'!L116,'⓪貼り付け用_補助事業情報(事業者4)'!L116,'⓪貼り付け用_補助事業情報(事業者5)'!L116,'⓪貼り付け用_補助事業情報(事業者6)'!L116,'⓪貼り付け用_補助事業情報(事業者7)'!L116,'⓪貼り付け用_補助事業情報(事業者8)'!L116,'⓪貼り付け用_補助事業情報(事業者9)'!L116,'⓪貼り付け用_補助事業情報(事業者10)'!L116)</f>
        <v>0</v>
      </c>
      <c r="M116" s="667">
        <f ca="1">SUM('⓪貼り付け用_補助事業情報'!M116,'⓪貼り付け用_補助事業情報(事業者2)'!M116,'⓪貼り付け用_補助事業情報(事業者3)'!M116,'⓪貼り付け用_補助事業情報(事業者4)'!M116,'⓪貼り付け用_補助事業情報(事業者5)'!M116,'⓪貼り付け用_補助事業情報(事業者6)'!M116,'⓪貼り付け用_補助事業情報(事業者7)'!M116,'⓪貼り付け用_補助事業情報(事業者8)'!M116,'⓪貼り付け用_補助事業情報(事業者9)'!M116,'⓪貼り付け用_補助事業情報(事業者10)'!M116)</f>
        <v>0</v>
      </c>
      <c r="N116" s="667">
        <f ca="1">SUM('⓪貼り付け用_補助事業情報'!N116,'⓪貼り付け用_補助事業情報(事業者2)'!N116,'⓪貼り付け用_補助事業情報(事業者3)'!N116,'⓪貼り付け用_補助事業情報(事業者4)'!N116,'⓪貼り付け用_補助事業情報(事業者5)'!N116,'⓪貼り付け用_補助事業情報(事業者6)'!N116,'⓪貼り付け用_補助事業情報(事業者7)'!N116,'⓪貼り付け用_補助事業情報(事業者8)'!N116,'⓪貼り付け用_補助事業情報(事業者9)'!N116,'⓪貼り付け用_補助事業情報(事業者10)'!N116)</f>
        <v>0</v>
      </c>
      <c r="O116" s="667">
        <f ca="1">SUM('⓪貼り付け用_補助事業情報'!O116,'⓪貼り付け用_補助事業情報(事業者2)'!O116,'⓪貼り付け用_補助事業情報(事業者3)'!O116,'⓪貼り付け用_補助事業情報(事業者4)'!O116,'⓪貼り付け用_補助事業情報(事業者5)'!O116,'⓪貼り付け用_補助事業情報(事業者6)'!O116,'⓪貼り付け用_補助事業情報(事業者7)'!O116,'⓪貼り付け用_補助事業情報(事業者8)'!O116,'⓪貼り付け用_補助事業情報(事業者9)'!O116,'⓪貼り付け用_補助事業情報(事業者10)'!O116)</f>
        <v>0</v>
      </c>
      <c r="P116" s="667">
        <f ca="1">SUM('⓪貼り付け用_補助事業情報'!P116,'⓪貼り付け用_補助事業情報(事業者2)'!P116,'⓪貼り付け用_補助事業情報(事業者3)'!P116,'⓪貼り付け用_補助事業情報(事業者4)'!P116,'⓪貼り付け用_補助事業情報(事業者5)'!P116,'⓪貼り付け用_補助事業情報(事業者6)'!P116,'⓪貼り付け用_補助事業情報(事業者7)'!P116,'⓪貼り付け用_補助事業情報(事業者8)'!P116,'⓪貼り付け用_補助事業情報(事業者9)'!P116,'⓪貼り付け用_補助事業情報(事業者10)'!P116)</f>
        <v>0</v>
      </c>
      <c r="Q116" s="667">
        <f ca="1">SUM('⓪貼り付け用_補助事業情報'!Q116,'⓪貼り付け用_補助事業情報(事業者2)'!Q116,'⓪貼り付け用_補助事業情報(事業者3)'!Q116,'⓪貼り付け用_補助事業情報(事業者4)'!Q116,'⓪貼り付け用_補助事業情報(事業者5)'!Q116,'⓪貼り付け用_補助事業情報(事業者6)'!Q116,'⓪貼り付け用_補助事業情報(事業者7)'!Q116,'⓪貼り付け用_補助事業情報(事業者8)'!Q116,'⓪貼り付け用_補助事業情報(事業者9)'!Q116,'⓪貼り付け用_補助事業情報(事業者10)'!Q116)</f>
        <v>0</v>
      </c>
      <c r="R116" s="668">
        <f ca="1">SUM('⓪貼り付け用_補助事業情報'!R116,'⓪貼り付け用_補助事業情報(事業者2)'!R116,'⓪貼り付け用_補助事業情報(事業者3)'!R116,'⓪貼り付け用_補助事業情報(事業者4)'!R116,'⓪貼り付け用_補助事業情報(事業者5)'!R116,'⓪貼り付け用_補助事業情報(事業者6)'!R116,'⓪貼り付け用_補助事業情報(事業者7)'!R116,'⓪貼り付け用_補助事業情報(事業者8)'!R116,'⓪貼り付け用_補助事業情報(事業者9)'!R116,'⓪貼り付け用_補助事業情報(事業者10)'!R116)</f>
        <v>0</v>
      </c>
    </row>
    <row r="117" spans="2:18" ht="26.5" thickTop="1" x14ac:dyDescent="0.45"/>
    <row r="118" spans="2:18" x14ac:dyDescent="0.45">
      <c r="B118" s="137" t="s">
        <v>1447</v>
      </c>
      <c r="C118" s="264"/>
      <c r="D118" s="264"/>
      <c r="E118" s="264"/>
    </row>
    <row r="119" spans="2:18" ht="26.5" thickBot="1" x14ac:dyDescent="0.5">
      <c r="F119" s="264"/>
    </row>
    <row r="120" spans="2:18" ht="26.5" thickTop="1" x14ac:dyDescent="0.45">
      <c r="C120" s="256"/>
      <c r="D120" s="257"/>
      <c r="E120" s="257"/>
      <c r="F120" s="257"/>
      <c r="G120" s="138" t="str">
        <f>G4</f>
        <v>（金額単位：千円）</v>
      </c>
      <c r="H120" s="138"/>
      <c r="I120" s="138" t="str">
        <f>IF(②補助事業情報!I16="","",②補助事業情報!I16)</f>
        <v/>
      </c>
      <c r="J120" s="138" t="str">
        <f>IF(②補助事業情報!J16="","",②補助事業情報!J16)</f>
        <v/>
      </c>
      <c r="K120" s="138" t="str">
        <f>IF(②補助事業情報!K16="","",②補助事業情報!K16)</f>
        <v/>
      </c>
      <c r="L120" s="138" t="str">
        <f>IF(②補助事業情報!L16="","",②補助事業情報!L16)</f>
        <v/>
      </c>
      <c r="M120" s="138" t="str">
        <f>IF(②補助事業情報!M16="","",②補助事業情報!M16)</f>
        <v/>
      </c>
      <c r="N120" s="138" t="str">
        <f>IF(②補助事業情報!N16="","",②補助事業情報!N16)</f>
        <v/>
      </c>
      <c r="O120" s="138" t="str">
        <f>IF(②補助事業情報!O16="","",②補助事業情報!O16)</f>
        <v/>
      </c>
      <c r="P120" s="138" t="str">
        <f>IF(②補助事業情報!P16="","",②補助事業情報!P16)</f>
        <v/>
      </c>
      <c r="Q120" s="138" t="str">
        <f>IF(②補助事業情報!Q16="","",②補助事業情報!Q16)</f>
        <v/>
      </c>
      <c r="R120" s="139" t="str">
        <f>IF(②補助事業情報!R16="","",②補助事業情報!R16)</f>
        <v/>
      </c>
    </row>
    <row r="121" spans="2:18" x14ac:dyDescent="0.45">
      <c r="C121" s="258"/>
      <c r="G121" s="59" t="str">
        <f>G5</f>
        <v>前々期決算期</v>
      </c>
      <c r="H121" s="59" t="str">
        <f t="shared" ref="H121:J123" si="34">H5</f>
        <v>前期決算期</v>
      </c>
      <c r="I121" s="59" t="str">
        <f t="shared" si="34"/>
        <v>最新決算期</v>
      </c>
      <c r="J121" s="60" t="str">
        <f t="shared" si="34"/>
        <v>補助事業期間＋事業化報告期間</v>
      </c>
      <c r="K121" s="60"/>
      <c r="L121" s="60"/>
      <c r="M121" s="60"/>
      <c r="N121" s="60"/>
      <c r="O121" s="60"/>
      <c r="P121" s="424"/>
      <c r="Q121" s="428"/>
      <c r="R121" s="429"/>
    </row>
    <row r="122" spans="2:18" x14ac:dyDescent="0.45">
      <c r="C122" s="258"/>
      <c r="G122" s="61" t="str">
        <f>G6</f>
        <v/>
      </c>
      <c r="H122" s="61" t="str">
        <f t="shared" si="34"/>
        <v/>
      </c>
      <c r="I122" s="61" t="str">
        <f t="shared" si="34"/>
        <v/>
      </c>
      <c r="J122" s="61" t="str">
        <f t="shared" si="34"/>
        <v/>
      </c>
      <c r="K122" s="61" t="str">
        <f t="shared" ref="K122:R123" si="35">K6</f>
        <v/>
      </c>
      <c r="L122" s="61" t="str">
        <f t="shared" si="35"/>
        <v/>
      </c>
      <c r="M122" s="61" t="str">
        <f t="shared" si="35"/>
        <v/>
      </c>
      <c r="N122" s="61" t="str">
        <f t="shared" si="35"/>
        <v/>
      </c>
      <c r="O122" s="61" t="str">
        <f t="shared" si="35"/>
        <v/>
      </c>
      <c r="P122" s="425" t="str">
        <f t="shared" si="35"/>
        <v/>
      </c>
      <c r="Q122" s="61" t="str">
        <f t="shared" si="35"/>
        <v/>
      </c>
      <c r="R122" s="140" t="str">
        <f t="shared" si="35"/>
        <v/>
      </c>
    </row>
    <row r="123" spans="2:18" x14ac:dyDescent="0.45">
      <c r="C123" s="258"/>
      <c r="G123" s="62" t="str">
        <f>G7</f>
        <v/>
      </c>
      <c r="H123" s="62" t="str">
        <f t="shared" si="34"/>
        <v/>
      </c>
      <c r="I123" s="62" t="str">
        <f t="shared" si="34"/>
        <v/>
      </c>
      <c r="J123" s="62" t="str">
        <f t="shared" si="34"/>
        <v/>
      </c>
      <c r="K123" s="62" t="str">
        <f t="shared" si="35"/>
        <v/>
      </c>
      <c r="L123" s="62" t="str">
        <f t="shared" si="35"/>
        <v/>
      </c>
      <c r="M123" s="62" t="str">
        <f t="shared" si="35"/>
        <v/>
      </c>
      <c r="N123" s="62" t="str">
        <f t="shared" si="35"/>
        <v/>
      </c>
      <c r="O123" s="62" t="str">
        <f t="shared" si="35"/>
        <v/>
      </c>
      <c r="P123" s="427" t="str">
        <f t="shared" si="35"/>
        <v/>
      </c>
      <c r="Q123" s="62" t="str">
        <f t="shared" si="35"/>
        <v/>
      </c>
      <c r="R123" s="141" t="str">
        <f t="shared" si="35"/>
        <v/>
      </c>
    </row>
    <row r="124" spans="2:18" ht="81" customHeight="1" x14ac:dyDescent="0.45">
      <c r="C124" s="243" t="s">
        <v>1448</v>
      </c>
      <c r="D124" s="249"/>
      <c r="E124" s="249"/>
      <c r="F124" s="249"/>
      <c r="G124" s="671" t="str">
        <f ca="1">IFERROR(+G125/G126,"")</f>
        <v/>
      </c>
      <c r="H124" s="672" t="str">
        <f t="shared" ref="H124:R124" ca="1" si="36">IFERROR(+H125/H126,"")</f>
        <v/>
      </c>
      <c r="I124" s="672" t="str">
        <f t="shared" ca="1" si="36"/>
        <v/>
      </c>
      <c r="J124" s="672" t="str">
        <f t="shared" ca="1" si="36"/>
        <v/>
      </c>
      <c r="K124" s="672" t="str">
        <f t="shared" ca="1" si="36"/>
        <v/>
      </c>
      <c r="L124" s="672" t="str">
        <f t="shared" ca="1" si="36"/>
        <v/>
      </c>
      <c r="M124" s="672" t="str">
        <f t="shared" ca="1" si="36"/>
        <v/>
      </c>
      <c r="N124" s="672" t="str">
        <f t="shared" ca="1" si="36"/>
        <v/>
      </c>
      <c r="O124" s="672" t="str">
        <f t="shared" ca="1" si="36"/>
        <v/>
      </c>
      <c r="P124" s="672" t="str">
        <f t="shared" ca="1" si="36"/>
        <v/>
      </c>
      <c r="Q124" s="673" t="str">
        <f t="shared" ca="1" si="36"/>
        <v/>
      </c>
      <c r="R124" s="674" t="str">
        <f t="shared" ca="1" si="36"/>
        <v/>
      </c>
    </row>
    <row r="125" spans="2:18" ht="81" customHeight="1" x14ac:dyDescent="0.45">
      <c r="C125" s="253"/>
      <c r="D125" s="245" t="s">
        <v>1385</v>
      </c>
      <c r="E125" s="245"/>
      <c r="F125" s="250"/>
      <c r="G125" s="665">
        <f ca="1">SUM('⓪貼り付け用_補助事業情報'!G125,'⓪貼り付け用_補助事業情報(事業者2)'!G125,'⓪貼り付け用_補助事業情報(事業者3)'!G125,'⓪貼り付け用_補助事業情報(事業者4)'!G125,'⓪貼り付け用_補助事業情報(事業者5)'!G125,'⓪貼り付け用_補助事業情報(事業者6)'!G125,'⓪貼り付け用_補助事業情報(事業者7)'!G125,'⓪貼り付け用_補助事業情報(事業者8)'!G125,'⓪貼り付け用_補助事業情報(事業者9)'!G125,'⓪貼り付け用_補助事業情報(事業者10)'!G125)</f>
        <v>0</v>
      </c>
      <c r="H125" s="656">
        <f ca="1">SUM('⓪貼り付け用_補助事業情報'!H125,'⓪貼り付け用_補助事業情報(事業者2)'!H125,'⓪貼り付け用_補助事業情報(事業者3)'!H125,'⓪貼り付け用_補助事業情報(事業者4)'!H125,'⓪貼り付け用_補助事業情報(事業者5)'!H125,'⓪貼り付け用_補助事業情報(事業者6)'!H125,'⓪貼り付け用_補助事業情報(事業者7)'!H125,'⓪貼り付け用_補助事業情報(事業者8)'!H125,'⓪貼り付け用_補助事業情報(事業者9)'!H125,'⓪貼り付け用_補助事業情報(事業者10)'!H125)</f>
        <v>0</v>
      </c>
      <c r="I125" s="656">
        <f ca="1">SUM('⓪貼り付け用_補助事業情報'!I125,'⓪貼り付け用_補助事業情報(事業者2)'!I125,'⓪貼り付け用_補助事業情報(事業者3)'!I125,'⓪貼り付け用_補助事業情報(事業者4)'!I125,'⓪貼り付け用_補助事業情報(事業者5)'!I125,'⓪貼り付け用_補助事業情報(事業者6)'!I125,'⓪貼り付け用_補助事業情報(事業者7)'!I125,'⓪貼り付け用_補助事業情報(事業者8)'!I125,'⓪貼り付け用_補助事業情報(事業者9)'!I125,'⓪貼り付け用_補助事業情報(事業者10)'!I125)</f>
        <v>0</v>
      </c>
      <c r="J125" s="656">
        <f ca="1">SUM('⓪貼り付け用_補助事業情報'!J125,'⓪貼り付け用_補助事業情報(事業者2)'!J125,'⓪貼り付け用_補助事業情報(事業者3)'!J125,'⓪貼り付け用_補助事業情報(事業者4)'!J125,'⓪貼り付け用_補助事業情報(事業者5)'!J125,'⓪貼り付け用_補助事業情報(事業者6)'!J125,'⓪貼り付け用_補助事業情報(事業者7)'!J125,'⓪貼り付け用_補助事業情報(事業者8)'!J125,'⓪貼り付け用_補助事業情報(事業者9)'!J125,'⓪貼り付け用_補助事業情報(事業者10)'!J125)</f>
        <v>0</v>
      </c>
      <c r="K125" s="656">
        <f ca="1">SUM('⓪貼り付け用_補助事業情報'!K125,'⓪貼り付け用_補助事業情報(事業者2)'!K125,'⓪貼り付け用_補助事業情報(事業者3)'!K125,'⓪貼り付け用_補助事業情報(事業者4)'!K125,'⓪貼り付け用_補助事業情報(事業者5)'!K125,'⓪貼り付け用_補助事業情報(事業者6)'!K125,'⓪貼り付け用_補助事業情報(事業者7)'!K125,'⓪貼り付け用_補助事業情報(事業者8)'!K125,'⓪貼り付け用_補助事業情報(事業者9)'!K125,'⓪貼り付け用_補助事業情報(事業者10)'!K125)</f>
        <v>0</v>
      </c>
      <c r="L125" s="656">
        <f ca="1">SUM('⓪貼り付け用_補助事業情報'!L125,'⓪貼り付け用_補助事業情報(事業者2)'!L125,'⓪貼り付け用_補助事業情報(事業者3)'!L125,'⓪貼り付け用_補助事業情報(事業者4)'!L125,'⓪貼り付け用_補助事業情報(事業者5)'!L125,'⓪貼り付け用_補助事業情報(事業者6)'!L125,'⓪貼り付け用_補助事業情報(事業者7)'!L125,'⓪貼り付け用_補助事業情報(事業者8)'!L125,'⓪貼り付け用_補助事業情報(事業者9)'!L125,'⓪貼り付け用_補助事業情報(事業者10)'!L125)</f>
        <v>0</v>
      </c>
      <c r="M125" s="656">
        <f ca="1">SUM('⓪貼り付け用_補助事業情報'!M125,'⓪貼り付け用_補助事業情報(事業者2)'!M125,'⓪貼り付け用_補助事業情報(事業者3)'!M125,'⓪貼り付け用_補助事業情報(事業者4)'!M125,'⓪貼り付け用_補助事業情報(事業者5)'!M125,'⓪貼り付け用_補助事業情報(事業者6)'!M125,'⓪貼り付け用_補助事業情報(事業者7)'!M125,'⓪貼り付け用_補助事業情報(事業者8)'!M125,'⓪貼り付け用_補助事業情報(事業者9)'!M125,'⓪貼り付け用_補助事業情報(事業者10)'!M125)</f>
        <v>0</v>
      </c>
      <c r="N125" s="656">
        <f ca="1">SUM('⓪貼り付け用_補助事業情報'!N125,'⓪貼り付け用_補助事業情報(事業者2)'!N125,'⓪貼り付け用_補助事業情報(事業者3)'!N125,'⓪貼り付け用_補助事業情報(事業者4)'!N125,'⓪貼り付け用_補助事業情報(事業者5)'!N125,'⓪貼り付け用_補助事業情報(事業者6)'!N125,'⓪貼り付け用_補助事業情報(事業者7)'!N125,'⓪貼り付け用_補助事業情報(事業者8)'!N125,'⓪貼り付け用_補助事業情報(事業者9)'!N125,'⓪貼り付け用_補助事業情報(事業者10)'!N125)</f>
        <v>0</v>
      </c>
      <c r="O125" s="656">
        <f ca="1">SUM('⓪貼り付け用_補助事業情報'!O125,'⓪貼り付け用_補助事業情報(事業者2)'!O125,'⓪貼り付け用_補助事業情報(事業者3)'!O125,'⓪貼り付け用_補助事業情報(事業者4)'!O125,'⓪貼り付け用_補助事業情報(事業者5)'!O125,'⓪貼り付け用_補助事業情報(事業者6)'!O125,'⓪貼り付け用_補助事業情報(事業者7)'!O125,'⓪貼り付け用_補助事業情報(事業者8)'!O125,'⓪貼り付け用_補助事業情報(事業者9)'!O125,'⓪貼り付け用_補助事業情報(事業者10)'!O125)</f>
        <v>0</v>
      </c>
      <c r="P125" s="656">
        <f ca="1">SUM('⓪貼り付け用_補助事業情報'!P125,'⓪貼り付け用_補助事業情報(事業者2)'!P125,'⓪貼り付け用_補助事業情報(事業者3)'!P125,'⓪貼り付け用_補助事業情報(事業者4)'!P125,'⓪貼り付け用_補助事業情報(事業者5)'!P125,'⓪貼り付け用_補助事業情報(事業者6)'!P125,'⓪貼り付け用_補助事業情報(事業者7)'!P125,'⓪貼り付け用_補助事業情報(事業者8)'!P125,'⓪貼り付け用_補助事業情報(事業者9)'!P125,'⓪貼り付け用_補助事業情報(事業者10)'!P125)</f>
        <v>0</v>
      </c>
      <c r="Q125" s="656">
        <f ca="1">SUM('⓪貼り付け用_補助事業情報'!Q125,'⓪貼り付け用_補助事業情報(事業者2)'!Q125,'⓪貼り付け用_補助事業情報(事業者3)'!Q125,'⓪貼り付け用_補助事業情報(事業者4)'!Q125,'⓪貼り付け用_補助事業情報(事業者5)'!Q125,'⓪貼り付け用_補助事業情報(事業者6)'!Q125,'⓪貼り付け用_補助事業情報(事業者7)'!Q125,'⓪貼り付け用_補助事業情報(事業者8)'!Q125,'⓪貼り付け用_補助事業情報(事業者9)'!Q125,'⓪貼り付け用_補助事業情報(事業者10)'!Q125)</f>
        <v>0</v>
      </c>
      <c r="R125" s="657">
        <f ca="1">SUM('⓪貼り付け用_補助事業情報'!R125,'⓪貼り付け用_補助事業情報(事業者2)'!R125,'⓪貼り付け用_補助事業情報(事業者3)'!R125,'⓪貼り付け用_補助事業情報(事業者4)'!R125,'⓪貼り付け用_補助事業情報(事業者5)'!R125,'⓪貼り付け用_補助事業情報(事業者6)'!R125,'⓪貼り付け用_補助事業情報(事業者7)'!R125,'⓪貼り付け用_補助事業情報(事業者8)'!R125,'⓪貼り付け用_補助事業情報(事業者9)'!R125,'⓪貼り付け用_補助事業情報(事業者10)'!R125)</f>
        <v>0</v>
      </c>
    </row>
    <row r="126" spans="2:18" ht="81" customHeight="1" thickBot="1" x14ac:dyDescent="0.5">
      <c r="C126" s="265"/>
      <c r="D126" s="248" t="s">
        <v>1386</v>
      </c>
      <c r="E126" s="248"/>
      <c r="F126" s="266"/>
      <c r="G126" s="666">
        <f ca="1">SUM('⓪貼り付け用_補助事業情報'!G126,'⓪貼り付け用_補助事業情報(事業者2)'!G126,'⓪貼り付け用_補助事業情報(事業者3)'!G126,'⓪貼り付け用_補助事業情報(事業者4)'!G126,'⓪貼り付け用_補助事業情報(事業者5)'!G126,'⓪貼り付け用_補助事業情報(事業者6)'!G126,'⓪貼り付け用_補助事業情報(事業者7)'!G126,'⓪貼り付け用_補助事業情報(事業者8)'!G126,'⓪貼り付け用_補助事業情報(事業者9)'!G126,'⓪貼り付け用_補助事業情報(事業者10)'!G126)</f>
        <v>0</v>
      </c>
      <c r="H126" s="667">
        <f ca="1">SUM('⓪貼り付け用_補助事業情報'!H126,'⓪貼り付け用_補助事業情報(事業者2)'!H126,'⓪貼り付け用_補助事業情報(事業者3)'!H126,'⓪貼り付け用_補助事業情報(事業者4)'!H126,'⓪貼り付け用_補助事業情報(事業者5)'!H126,'⓪貼り付け用_補助事業情報(事業者6)'!H126,'⓪貼り付け用_補助事業情報(事業者7)'!H126,'⓪貼り付け用_補助事業情報(事業者8)'!H126,'⓪貼り付け用_補助事業情報(事業者9)'!H126,'⓪貼り付け用_補助事業情報(事業者10)'!H126)</f>
        <v>0</v>
      </c>
      <c r="I126" s="667">
        <f ca="1">SUM('⓪貼り付け用_補助事業情報'!I126,'⓪貼り付け用_補助事業情報(事業者2)'!I126,'⓪貼り付け用_補助事業情報(事業者3)'!I126,'⓪貼り付け用_補助事業情報(事業者4)'!I126,'⓪貼り付け用_補助事業情報(事業者5)'!I126,'⓪貼り付け用_補助事業情報(事業者6)'!I126,'⓪貼り付け用_補助事業情報(事業者7)'!I126,'⓪貼り付け用_補助事業情報(事業者8)'!I126,'⓪貼り付け用_補助事業情報(事業者9)'!I126,'⓪貼り付け用_補助事業情報(事業者10)'!I126)</f>
        <v>0</v>
      </c>
      <c r="J126" s="667">
        <f ca="1">SUM('⓪貼り付け用_補助事業情報'!J126,'⓪貼り付け用_補助事業情報(事業者2)'!J126,'⓪貼り付け用_補助事業情報(事業者3)'!J126,'⓪貼り付け用_補助事業情報(事業者4)'!J126,'⓪貼り付け用_補助事業情報(事業者5)'!J126,'⓪貼り付け用_補助事業情報(事業者6)'!J126,'⓪貼り付け用_補助事業情報(事業者7)'!J126,'⓪貼り付け用_補助事業情報(事業者8)'!J126,'⓪貼り付け用_補助事業情報(事業者9)'!J126,'⓪貼り付け用_補助事業情報(事業者10)'!J126)</f>
        <v>0</v>
      </c>
      <c r="K126" s="667">
        <f ca="1">SUM('⓪貼り付け用_補助事業情報'!K126,'⓪貼り付け用_補助事業情報(事業者2)'!K126,'⓪貼り付け用_補助事業情報(事業者3)'!K126,'⓪貼り付け用_補助事業情報(事業者4)'!K126,'⓪貼り付け用_補助事業情報(事業者5)'!K126,'⓪貼り付け用_補助事業情報(事業者6)'!K126,'⓪貼り付け用_補助事業情報(事業者7)'!K126,'⓪貼り付け用_補助事業情報(事業者8)'!K126,'⓪貼り付け用_補助事業情報(事業者9)'!K126,'⓪貼り付け用_補助事業情報(事業者10)'!K126)</f>
        <v>0</v>
      </c>
      <c r="L126" s="667">
        <f ca="1">SUM('⓪貼り付け用_補助事業情報'!L126,'⓪貼り付け用_補助事業情報(事業者2)'!L126,'⓪貼り付け用_補助事業情報(事業者3)'!L126,'⓪貼り付け用_補助事業情報(事業者4)'!L126,'⓪貼り付け用_補助事業情報(事業者5)'!L126,'⓪貼り付け用_補助事業情報(事業者6)'!L126,'⓪貼り付け用_補助事業情報(事業者7)'!L126,'⓪貼り付け用_補助事業情報(事業者8)'!L126,'⓪貼り付け用_補助事業情報(事業者9)'!L126,'⓪貼り付け用_補助事業情報(事業者10)'!L126)</f>
        <v>0</v>
      </c>
      <c r="M126" s="667">
        <f ca="1">SUM('⓪貼り付け用_補助事業情報'!M126,'⓪貼り付け用_補助事業情報(事業者2)'!M126,'⓪貼り付け用_補助事業情報(事業者3)'!M126,'⓪貼り付け用_補助事業情報(事業者4)'!M126,'⓪貼り付け用_補助事業情報(事業者5)'!M126,'⓪貼り付け用_補助事業情報(事業者6)'!M126,'⓪貼り付け用_補助事業情報(事業者7)'!M126,'⓪貼り付け用_補助事業情報(事業者8)'!M126,'⓪貼り付け用_補助事業情報(事業者9)'!M126,'⓪貼り付け用_補助事業情報(事業者10)'!M126)</f>
        <v>0</v>
      </c>
      <c r="N126" s="667">
        <f ca="1">SUM('⓪貼り付け用_補助事業情報'!N126,'⓪貼り付け用_補助事業情報(事業者2)'!N126,'⓪貼り付け用_補助事業情報(事業者3)'!N126,'⓪貼り付け用_補助事業情報(事業者4)'!N126,'⓪貼り付け用_補助事業情報(事業者5)'!N126,'⓪貼り付け用_補助事業情報(事業者6)'!N126,'⓪貼り付け用_補助事業情報(事業者7)'!N126,'⓪貼り付け用_補助事業情報(事業者8)'!N126,'⓪貼り付け用_補助事業情報(事業者9)'!N126,'⓪貼り付け用_補助事業情報(事業者10)'!N126)</f>
        <v>0</v>
      </c>
      <c r="O126" s="667">
        <f ca="1">SUM('⓪貼り付け用_補助事業情報'!O126,'⓪貼り付け用_補助事業情報(事業者2)'!O126,'⓪貼り付け用_補助事業情報(事業者3)'!O126,'⓪貼り付け用_補助事業情報(事業者4)'!O126,'⓪貼り付け用_補助事業情報(事業者5)'!O126,'⓪貼り付け用_補助事業情報(事業者6)'!O126,'⓪貼り付け用_補助事業情報(事業者7)'!O126,'⓪貼り付け用_補助事業情報(事業者8)'!O126,'⓪貼り付け用_補助事業情報(事業者9)'!O126,'⓪貼り付け用_補助事業情報(事業者10)'!O126)</f>
        <v>0</v>
      </c>
      <c r="P126" s="667">
        <f ca="1">SUM('⓪貼り付け用_補助事業情報'!P126,'⓪貼り付け用_補助事業情報(事業者2)'!P126,'⓪貼り付け用_補助事業情報(事業者3)'!P126,'⓪貼り付け用_補助事業情報(事業者4)'!P126,'⓪貼り付け用_補助事業情報(事業者5)'!P126,'⓪貼り付け用_補助事業情報(事業者6)'!P126,'⓪貼り付け用_補助事業情報(事業者7)'!P126,'⓪貼り付け用_補助事業情報(事業者8)'!P126,'⓪貼り付け用_補助事業情報(事業者9)'!P126,'⓪貼り付け用_補助事業情報(事業者10)'!P126)</f>
        <v>0</v>
      </c>
      <c r="Q126" s="667">
        <f ca="1">SUM('⓪貼り付け用_補助事業情報'!Q126,'⓪貼り付け用_補助事業情報(事業者2)'!Q126,'⓪貼り付け用_補助事業情報(事業者3)'!Q126,'⓪貼り付け用_補助事業情報(事業者4)'!Q126,'⓪貼り付け用_補助事業情報(事業者5)'!Q126,'⓪貼り付け用_補助事業情報(事業者6)'!Q126,'⓪貼り付け用_補助事業情報(事業者7)'!Q126,'⓪貼り付け用_補助事業情報(事業者8)'!Q126,'⓪貼り付け用_補助事業情報(事業者9)'!Q126,'⓪貼り付け用_補助事業情報(事業者10)'!Q126)</f>
        <v>0</v>
      </c>
      <c r="R126" s="668">
        <f ca="1">SUM('⓪貼り付け用_補助事業情報'!R126,'⓪貼り付け用_補助事業情報(事業者2)'!R126,'⓪貼り付け用_補助事業情報(事業者3)'!R126,'⓪貼り付け用_補助事業情報(事業者4)'!R126,'⓪貼り付け用_補助事業情報(事業者5)'!R126,'⓪貼り付け用_補助事業情報(事業者6)'!R126,'⓪貼り付け用_補助事業情報(事業者7)'!R126,'⓪貼り付け用_補助事業情報(事業者8)'!R126,'⓪貼り付け用_補助事業情報(事業者9)'!R126,'⓪貼り付け用_補助事業情報(事業者10)'!R126)</f>
        <v>0</v>
      </c>
    </row>
    <row r="127" spans="2:18" ht="26.5" thickTop="1" x14ac:dyDescent="0.45"/>
    <row r="128" spans="2:18" x14ac:dyDescent="0.45">
      <c r="B128" s="137" t="s">
        <v>1449</v>
      </c>
      <c r="C128" s="264"/>
      <c r="D128" s="264"/>
      <c r="E128" s="264"/>
    </row>
    <row r="129" spans="2:11" ht="26.5" thickBot="1" x14ac:dyDescent="0.5"/>
    <row r="130" spans="2:11" s="57" customFormat="1" ht="26.5" thickTop="1" x14ac:dyDescent="0.45">
      <c r="C130" s="267"/>
      <c r="D130" s="267"/>
      <c r="E130" s="267"/>
      <c r="F130" s="267"/>
      <c r="G130" s="142" t="s">
        <v>1450</v>
      </c>
      <c r="H130" s="143"/>
      <c r="I130" s="144" t="s">
        <v>1451</v>
      </c>
      <c r="J130" s="143"/>
      <c r="K130" s="145" t="s">
        <v>1452</v>
      </c>
    </row>
    <row r="131" spans="2:11" ht="48" customHeight="1" x14ac:dyDescent="0.45">
      <c r="G131" s="146" t="str">
        <f ca="1">IFERROR(I131/K131,"")</f>
        <v/>
      </c>
      <c r="H131" s="147" t="s">
        <v>1453</v>
      </c>
      <c r="I131" s="606" t="e">
        <f>(G135-G134)*1000/1000000</f>
        <v>#N/A</v>
      </c>
      <c r="J131" s="147" t="s">
        <v>1454</v>
      </c>
      <c r="K131" s="336" t="str" cm="1">
        <f t="array" aca="1" ref="K131" ca="1">_xlfn.LET(_xlpm.x, SUM('⓪貼り付け用_補助事業情報'!K131, '⓪貼り付け用_補助事業情報(事業者2)'!K131, '⓪貼り付け用_補助事業情報(事業者3)'!K131, '⓪貼り付け用_補助事業情報(事業者4)'!K131, '⓪貼り付け用_補助事業情報(事業者5)'!K131, '⓪貼り付け用_補助事業情報(事業者6)'!K131, '⓪貼り付け用_補助事業情報(事業者7)'!K131, '⓪貼り付け用_補助事業情報(事業者8)'!K131, '⓪貼り付け用_補助事業情報(事業者9)'!K131, '⓪貼り付け用_補助事業情報(事業者10)'!K131), _xlfn.IFS(_xlpm.x=0,"", _xlpm.x*1000000&gt;=5000000000, 5000000000/1000000, TRUE, _xlpm.x))</f>
        <v/>
      </c>
    </row>
    <row r="132" spans="2:11" ht="26.5" thickBot="1" x14ac:dyDescent="0.5">
      <c r="G132" s="148"/>
      <c r="H132" s="149"/>
      <c r="I132" s="150" t="s">
        <v>1455</v>
      </c>
      <c r="J132" s="149"/>
      <c r="K132" s="151" t="s">
        <v>1455</v>
      </c>
    </row>
    <row r="133" spans="2:11" ht="26.5" thickTop="1" x14ac:dyDescent="0.45"/>
    <row r="134" spans="2:11" hidden="1" x14ac:dyDescent="0.45">
      <c r="F134" s="268" t="s">
        <v>1456</v>
      </c>
      <c r="G134" s="571" t="e">
        <f>HLOOKUP(F134,G95:Q97,3,FALSE)</f>
        <v>#N/A</v>
      </c>
      <c r="H134" s="152" t="s">
        <v>1457</v>
      </c>
    </row>
    <row r="135" spans="2:11" hidden="1" x14ac:dyDescent="0.45">
      <c r="F135" s="268" t="s">
        <v>1458</v>
      </c>
      <c r="G135" s="571" t="e">
        <f>HLOOKUP(F135,G95:Q97,3,FALSE)</f>
        <v>#N/A</v>
      </c>
      <c r="H135" s="152" t="s">
        <v>1457</v>
      </c>
    </row>
    <row r="137" spans="2:11" x14ac:dyDescent="0.45">
      <c r="B137" s="137" t="s">
        <v>1459</v>
      </c>
      <c r="C137" s="264"/>
      <c r="D137" s="264"/>
      <c r="E137" s="264"/>
    </row>
    <row r="138" spans="2:11" ht="26.5" thickBot="1" x14ac:dyDescent="0.5"/>
    <row r="139" spans="2:11" ht="26.5" thickTop="1" x14ac:dyDescent="0.45">
      <c r="F139" s="256"/>
      <c r="G139" s="138" t="str">
        <f>IF(②補助事業情報!F103="","",②補助事業情報!F103)</f>
        <v>単位：千円</v>
      </c>
      <c r="H139" s="138"/>
      <c r="I139" s="139"/>
    </row>
    <row r="140" spans="2:11" ht="33.65" customHeight="1" x14ac:dyDescent="0.45">
      <c r="F140" s="258"/>
      <c r="G140" s="610" t="s">
        <v>1460</v>
      </c>
      <c r="H140" s="154" t="s">
        <v>1461</v>
      </c>
      <c r="I140" s="611" t="s">
        <v>1462</v>
      </c>
    </row>
    <row r="141" spans="2:11" x14ac:dyDescent="0.45">
      <c r="F141" s="269" t="s">
        <v>1463</v>
      </c>
      <c r="G141" s="656" t="str" cm="1">
        <f t="array" aca="1" ref="G141" ca="1">_xlfn.IFS(AND(G146=0,G147=0,G148=0),"数値なし",AND(G146=0,G147=0),TEXT(G148,"#,##0")&amp;"（1期間）",G146=0,TEXT(AVERAGE(G147:G148),"#,##0")&amp;"（2期間）",TRUE, AVERAGE(G146:G148))</f>
        <v>数値なし</v>
      </c>
      <c r="H141" s="656"/>
      <c r="I141" s="657" t="str">
        <f>IFERROR(AVERAGE(G149:G152),"")</f>
        <v/>
      </c>
    </row>
    <row r="142" spans="2:11" x14ac:dyDescent="0.45">
      <c r="F142" s="270" t="s">
        <v>1464</v>
      </c>
      <c r="G142" s="627" t="str" cm="1">
        <f t="array" aca="1" ref="G142" ca="1">_xlfn.IFS(AND(H146=0,H147=0,H148=0),"数値なし",AND(H146=0,H147=0),"数値なし",H146=0,TEXT(_xlfn.RRI(1,H147,H148),"0.0%")&amp;"（2期間）",TRUE,_xlfn.RRI(2,H146,H148))</f>
        <v>数値なし</v>
      </c>
      <c r="H142" s="682"/>
      <c r="I142" s="628" t="str">
        <f>IFERROR((H152/H149)^(1/3)-1,"")</f>
        <v/>
      </c>
    </row>
    <row r="143" spans="2:11" x14ac:dyDescent="0.45">
      <c r="F143" s="270" t="s">
        <v>1465</v>
      </c>
      <c r="G143" s="647" t="str" cm="1">
        <f t="array" aca="1" ref="G143" ca="1">_xlfn.IFS(AND(I146=0,I147=0,I148=0),"数値なし",AND(I146=0,I147=0),"数値なし",I146=0,TEXT(_xlfn.RRI(1,I147,I148),"0.0%")&amp;"（2期間）",TRUE,_xlfn.RRI(2,I146,I148))</f>
        <v>数値なし</v>
      </c>
      <c r="H143" s="683"/>
      <c r="I143" s="684" t="str">
        <f>IFERROR((I152/I149)^(1/3)-1,"")</f>
        <v/>
      </c>
    </row>
    <row r="144" spans="2:11" ht="26.5" thickBot="1" x14ac:dyDescent="0.5">
      <c r="F144" s="271" t="s">
        <v>1466</v>
      </c>
      <c r="G144" s="633" t="str" cm="1">
        <f t="array" aca="1" ref="G144" ca="1">_xlfn.IFS(AND(K146=0,K147=0,K148=0),"数値なし",AND(K146=0,K147=0),"数値なし",K146=0,TEXT(_xlfn.RRI(1,K147,K148),"0.0%")&amp;"（2期間）",TRUE,_xlfn.RRI(2,K146,K148))</f>
        <v>数値なし</v>
      </c>
      <c r="H144" s="651"/>
      <c r="I144" s="634" t="str">
        <f>IFERROR((K152/K149)^(1/3)-1,"")</f>
        <v/>
      </c>
    </row>
    <row r="145" spans="6:12" ht="26.5" thickTop="1" x14ac:dyDescent="0.45"/>
    <row r="146" spans="6:12" hidden="1" x14ac:dyDescent="0.45">
      <c r="F146" s="268" t="s">
        <v>1467</v>
      </c>
      <c r="G146" s="571">
        <f ca="1">HLOOKUP($F146,$G$121:$R$125,5,FALSE)</f>
        <v>0</v>
      </c>
      <c r="H146" s="571">
        <f ca="1">HLOOKUP($F146,$G$5:$R$43,32,FALSE)</f>
        <v>0</v>
      </c>
      <c r="I146" s="571">
        <f ca="1">HLOOKUP($F146,$G$109:$R$112,4,FALSE)</f>
        <v>0</v>
      </c>
      <c r="J146" s="571">
        <f ca="1">HLOOKUP($F146,$G$80:$R$87,6,FALSE)</f>
        <v>0</v>
      </c>
      <c r="K146" s="571">
        <f ca="1">HLOOKUP($F146,$G$80:$R$87,4,FALSE)</f>
        <v>0</v>
      </c>
      <c r="L146" s="152" t="s">
        <v>1457</v>
      </c>
    </row>
    <row r="147" spans="6:12" hidden="1" x14ac:dyDescent="0.45">
      <c r="F147" s="268" t="s">
        <v>1468</v>
      </c>
      <c r="G147" s="571">
        <f ca="1">HLOOKUP($F147,$G$121:$R$125,5,FALSE)</f>
        <v>0</v>
      </c>
      <c r="H147" s="571">
        <f ca="1">HLOOKUP($F147,$G$5:$R$43,32,FALSE)</f>
        <v>0</v>
      </c>
      <c r="I147" s="571">
        <f ca="1">HLOOKUP($F147,$G$109:$R$112,4,FALSE)</f>
        <v>0</v>
      </c>
      <c r="J147" s="571">
        <f ca="1">HLOOKUP($F147,$G$80:$R$87,6,FALSE)</f>
        <v>0</v>
      </c>
      <c r="K147" s="571">
        <f ca="1">HLOOKUP($F147,$G$80:$R$87,4,FALSE)</f>
        <v>0</v>
      </c>
      <c r="L147" s="152" t="s">
        <v>1457</v>
      </c>
    </row>
    <row r="148" spans="6:12" hidden="1" x14ac:dyDescent="0.45">
      <c r="F148" s="268" t="s">
        <v>1469</v>
      </c>
      <c r="G148" s="571">
        <f ca="1">HLOOKUP($F148,$G$121:$R$125,5,FALSE)</f>
        <v>0</v>
      </c>
      <c r="H148" s="571">
        <f ca="1">HLOOKUP($F148,$G$5:$R$43,32,FALSE)</f>
        <v>0</v>
      </c>
      <c r="I148" s="571">
        <f ca="1">HLOOKUP($F148,$G$109:$R$112,4,FALSE)</f>
        <v>0</v>
      </c>
      <c r="J148" s="571">
        <f ca="1">HLOOKUP($F148,$G$80:$R$87,6,FALSE)</f>
        <v>0</v>
      </c>
      <c r="K148" s="571">
        <f ca="1">HLOOKUP($F148,$G$80:$R$87,4,FALSE)</f>
        <v>0</v>
      </c>
      <c r="L148" s="152" t="s">
        <v>1457</v>
      </c>
    </row>
    <row r="149" spans="6:12" hidden="1" x14ac:dyDescent="0.45">
      <c r="F149" s="268" t="s">
        <v>1456</v>
      </c>
      <c r="G149" s="571" t="e">
        <f>HLOOKUP($F149,$G$123:$R$125,3,FALSE)</f>
        <v>#N/A</v>
      </c>
      <c r="H149" s="571" t="e">
        <f>HLOOKUP($F149,$G$7:$R$43,30,FALSE)</f>
        <v>#N/A</v>
      </c>
      <c r="I149" s="571" t="e">
        <f>HLOOKUP($F149,$G$111:$R$112,2,FALSE)</f>
        <v>#N/A</v>
      </c>
      <c r="J149" s="571" t="e">
        <f>HLOOKUP($F149,$G$82:$R$87,4,FALSE)</f>
        <v>#N/A</v>
      </c>
      <c r="K149" s="571" t="e">
        <f>HLOOKUP($F149,$G$82:$R$87,2,FALSE)</f>
        <v>#N/A</v>
      </c>
      <c r="L149" s="152" t="s">
        <v>1457</v>
      </c>
    </row>
    <row r="150" spans="6:12" hidden="1" x14ac:dyDescent="0.45">
      <c r="F150" s="268" t="s">
        <v>1470</v>
      </c>
      <c r="G150" s="571" t="e">
        <f>HLOOKUP($F150,$G$123:$R$125,3,FALSE)</f>
        <v>#N/A</v>
      </c>
      <c r="H150" s="571" t="e">
        <f>HLOOKUP($F150,$G$7:$R$43,30,FALSE)</f>
        <v>#N/A</v>
      </c>
      <c r="I150" s="571" t="e">
        <f>HLOOKUP($F150,$G$111:$R$112,2,FALSE)</f>
        <v>#N/A</v>
      </c>
      <c r="J150" s="571" t="e">
        <f>HLOOKUP($F150,$G$82:$R$87,4,FALSE)</f>
        <v>#N/A</v>
      </c>
      <c r="K150" s="571" t="e">
        <f>HLOOKUP($F150,$G$82:$R$87,2,FALSE)</f>
        <v>#N/A</v>
      </c>
      <c r="L150" s="152" t="s">
        <v>1457</v>
      </c>
    </row>
    <row r="151" spans="6:12" hidden="1" x14ac:dyDescent="0.45">
      <c r="F151" s="268" t="s">
        <v>1471</v>
      </c>
      <c r="G151" s="571" t="e">
        <f>HLOOKUP($F151,$G$123:$R$125,3,FALSE)</f>
        <v>#N/A</v>
      </c>
      <c r="H151" s="571" t="e">
        <f>HLOOKUP($F151,$G$7:$R$43,30,FALSE)</f>
        <v>#N/A</v>
      </c>
      <c r="I151" s="571" t="e">
        <f>HLOOKUP($F151,$G$111:$R$112,2,FALSE)</f>
        <v>#N/A</v>
      </c>
      <c r="J151" s="571" t="e">
        <f>HLOOKUP($F151,$G$82:$R$87,4,FALSE)</f>
        <v>#N/A</v>
      </c>
      <c r="K151" s="571" t="e">
        <f>HLOOKUP($F151,$G$82:$R$87,2,FALSE)</f>
        <v>#N/A</v>
      </c>
      <c r="L151" s="152" t="s">
        <v>1457</v>
      </c>
    </row>
    <row r="152" spans="6:12" hidden="1" x14ac:dyDescent="0.45">
      <c r="F152" s="268" t="s">
        <v>1458</v>
      </c>
      <c r="G152" s="571" t="e">
        <f>HLOOKUP($F152,$G$123:$R$125,3,FALSE)</f>
        <v>#N/A</v>
      </c>
      <c r="H152" s="571" t="e">
        <f>HLOOKUP($F152,$G$7:$R$43,30,FALSE)</f>
        <v>#N/A</v>
      </c>
      <c r="I152" s="571" t="e">
        <f>HLOOKUP($F152,$G$111:$R$112,2,FALSE)</f>
        <v>#N/A</v>
      </c>
      <c r="J152" s="571" t="e">
        <f>HLOOKUP($F152,$G$82:$R$87,4,FALSE)</f>
        <v>#N/A</v>
      </c>
      <c r="K152" s="571" t="e">
        <f>HLOOKUP($F152,$G$82:$R$87,2,FALSE)</f>
        <v>#N/A</v>
      </c>
      <c r="L152" s="152" t="s">
        <v>1457</v>
      </c>
    </row>
    <row r="153" spans="6:12" hidden="1" x14ac:dyDescent="0.45">
      <c r="G153" s="152" t="s">
        <v>1472</v>
      </c>
      <c r="H153" s="152" t="s">
        <v>1473</v>
      </c>
      <c r="I153" s="152" t="s">
        <v>1474</v>
      </c>
      <c r="J153" s="152" t="s">
        <v>1475</v>
      </c>
      <c r="K153" s="152" t="s">
        <v>1476</v>
      </c>
    </row>
  </sheetData>
  <sheetProtection algorithmName="SHA-512" hashValue="Eb2jO1VFTKUwjVYORrZarZzNo9VRON0g4f8ih7A4L3/MIonVqr4kXHO/RkrBg+PfqMykeRodRf1KvWz+lim9ZA==" saltValue="Isg4rgoZiAAwksTVJOWDfg==" spinCount="100000" sheet="1" formatCells="0"/>
  <phoneticPr fontId="1"/>
  <conditionalFormatting sqref="A3:R139 A1 B1:R2 I146:XFD153 H153">
    <cfRule type="expression" dxfId="760" priority="9">
      <formula>ISERROR(A1)</formula>
    </cfRule>
  </conditionalFormatting>
  <conditionalFormatting sqref="A140:R144">
    <cfRule type="expression" dxfId="759" priority="1">
      <formula>ISERROR(A140)</formula>
    </cfRule>
  </conditionalFormatting>
  <conditionalFormatting sqref="G9">
    <cfRule type="expression" dxfId="758" priority="8">
      <formula>G$19="－"</formula>
    </cfRule>
  </conditionalFormatting>
  <conditionalFormatting sqref="G32">
    <cfRule type="expression" dxfId="757" priority="7">
      <formula>G$19="－"</formula>
    </cfRule>
  </conditionalFormatting>
  <conditionalFormatting sqref="G37">
    <cfRule type="expression" dxfId="756" priority="6">
      <formula>G$19="－"</formula>
    </cfRule>
  </conditionalFormatting>
  <conditionalFormatting sqref="G39">
    <cfRule type="expression" dxfId="755" priority="5">
      <formula>G$19="－"</formula>
    </cfRule>
  </conditionalFormatting>
  <conditionalFormatting sqref="G43">
    <cfRule type="expression" dxfId="754" priority="4">
      <formula>G$19="－"</formula>
    </cfRule>
  </conditionalFormatting>
  <conditionalFormatting sqref="G84">
    <cfRule type="expression" dxfId="753" priority="10">
      <formula>G$19="－"</formula>
    </cfRule>
  </conditionalFormatting>
  <conditionalFormatting sqref="G86">
    <cfRule type="expression" dxfId="752" priority="11">
      <formula>G$19="－"</formula>
    </cfRule>
  </conditionalFormatting>
  <conditionalFormatting sqref="G98">
    <cfRule type="expression" dxfId="751" priority="12">
      <formula>G$19="－"</formula>
    </cfRule>
  </conditionalFormatting>
  <conditionalFormatting sqref="G113">
    <cfRule type="expression" dxfId="750" priority="14">
      <formula>G$19="－"</formula>
    </cfRule>
  </conditionalFormatting>
  <conditionalFormatting sqref="G115">
    <cfRule type="expression" dxfId="749" priority="13">
      <formula>G$19="－"</formula>
    </cfRule>
  </conditionalFormatting>
  <conditionalFormatting sqref="G8:R8 H9:R9 G10:R31 H32:R32 G33:R36 H37:R37 G38:R38 H39:R39 G40:R42 H43:R43">
    <cfRule type="expression" dxfId="748" priority="21">
      <formula>G$7="－"</formula>
    </cfRule>
  </conditionalFormatting>
  <conditionalFormatting sqref="G83:R83 H84:R84 G85:R85 H86:R86 G87:R87">
    <cfRule type="expression" dxfId="747" priority="18">
      <formula>G$82="－"</formula>
    </cfRule>
  </conditionalFormatting>
  <conditionalFormatting sqref="G96:R97 H98:R98 G99:R104">
    <cfRule type="expression" dxfId="746" priority="17">
      <formula>G$95="－"</formula>
    </cfRule>
  </conditionalFormatting>
  <conditionalFormatting sqref="G112:R112 H113:R113 G114:R114 H115:R115 G116:R116">
    <cfRule type="expression" dxfId="745" priority="16">
      <formula>G$111="－"</formula>
    </cfRule>
  </conditionalFormatting>
  <conditionalFormatting sqref="G124:R126">
    <cfRule type="expression" dxfId="744" priority="15">
      <formula>G$123="－"</formula>
    </cfRule>
  </conditionalFormatting>
  <conditionalFormatting sqref="I142:I143">
    <cfRule type="expression" dxfId="743" priority="3">
      <formula>I142="賃上げ要件をご確認ください"</formula>
    </cfRule>
  </conditionalFormatting>
  <conditionalFormatting sqref="J51:R75">
    <cfRule type="expression" dxfId="742" priority="19">
      <formula>J$50="－"</formula>
    </cfRule>
  </conditionalFormatting>
  <conditionalFormatting sqref="S1:XFD144 A145:XFD145 A146:F153 A154:XFD1048576">
    <cfRule type="expression" dxfId="741" priority="75">
      <formula>ISERROR(A1)</formula>
    </cfRule>
  </conditionalFormatting>
  <dataValidations disablePrompts="1" count="1">
    <dataValidation imeMode="halfAlpha" allowBlank="1" showInputMessage="1" showErrorMessage="1" sqref="G43" xr:uid="{14561838-0249-48EF-A417-73C45AF5D5C7}"/>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49416-7B39-4777-A630-4A1D342A6C5E}">
  <sheetPr codeName="Sheet5">
    <tabColor rgb="FFFF0000"/>
  </sheetPr>
  <dimension ref="A1:AS55"/>
  <sheetViews>
    <sheetView zoomScale="80" zoomScaleNormal="80" workbookViewId="0">
      <selection activeCell="F23" sqref="F23"/>
    </sheetView>
  </sheetViews>
  <sheetFormatPr defaultColWidth="9" defaultRowHeight="16.5" x14ac:dyDescent="0.45"/>
  <cols>
    <col min="1" max="2" width="3.58203125" style="7" customWidth="1"/>
    <col min="3" max="3" width="49.58203125" style="7" bestFit="1" customWidth="1"/>
    <col min="4" max="4" width="18.58203125" style="7" customWidth="1"/>
    <col min="5" max="5" width="37.08203125" style="7" customWidth="1"/>
    <col min="6" max="7" width="23.58203125" style="7" customWidth="1"/>
    <col min="8" max="8" width="85" style="7" customWidth="1"/>
    <col min="9" max="9" width="3" style="87" customWidth="1"/>
    <col min="10" max="11" width="23.58203125" style="7" customWidth="1"/>
    <col min="12" max="12" width="60" style="7" customWidth="1"/>
    <col min="13" max="13" width="3" style="87" customWidth="1"/>
    <col min="14" max="15" width="23.58203125" style="7" customWidth="1"/>
    <col min="16" max="16" width="60" style="7" customWidth="1"/>
    <col min="17" max="17" width="3" style="87" customWidth="1"/>
    <col min="18" max="19" width="23.58203125" style="7" customWidth="1"/>
    <col min="20" max="20" width="60" style="7" customWidth="1"/>
    <col min="21" max="21" width="3" style="87" customWidth="1"/>
    <col min="22" max="23" width="23.58203125" style="7" customWidth="1"/>
    <col min="24" max="24" width="60" style="7" customWidth="1"/>
    <col min="25" max="25" width="3" style="87" customWidth="1"/>
    <col min="26" max="27" width="23.58203125" style="7" customWidth="1"/>
    <col min="28" max="28" width="60" style="7" customWidth="1"/>
    <col min="29" max="29" width="3" style="87" customWidth="1"/>
    <col min="30" max="31" width="23.58203125" style="7" customWidth="1"/>
    <col min="32" max="32" width="60" style="7" customWidth="1"/>
    <col min="33" max="33" width="3" style="87" customWidth="1"/>
    <col min="34" max="35" width="23.58203125" style="7" customWidth="1"/>
    <col min="36" max="36" width="60" style="7" customWidth="1"/>
    <col min="37" max="37" width="3" style="87" customWidth="1"/>
    <col min="38" max="39" width="23.58203125" style="7" customWidth="1"/>
    <col min="40" max="40" width="60" style="7" customWidth="1"/>
    <col min="41" max="41" width="3" style="87" customWidth="1"/>
    <col min="42" max="43" width="23.58203125" style="7" customWidth="1"/>
    <col min="44" max="44" width="60" style="7" customWidth="1"/>
    <col min="45" max="45" width="3.08203125" style="87" customWidth="1"/>
    <col min="46" max="16384" width="9" style="7"/>
  </cols>
  <sheetData>
    <row r="1" spans="1:45" ht="14.9" customHeight="1" x14ac:dyDescent="0.45">
      <c r="A1" s="6"/>
      <c r="D1" s="8"/>
    </row>
    <row r="2" spans="1:45" ht="17.149999999999999" customHeight="1" x14ac:dyDescent="0.45">
      <c r="A2" s="385" t="str">
        <f>記入要領!A2</f>
        <v>v5.51</v>
      </c>
      <c r="D2" s="8"/>
    </row>
    <row r="3" spans="1:45" ht="21" x14ac:dyDescent="0.45">
      <c r="B3" s="9" t="s">
        <v>1477</v>
      </c>
    </row>
    <row r="4" spans="1:45" ht="16.399999999999999" customHeight="1" x14ac:dyDescent="0.45">
      <c r="B4" s="10"/>
      <c r="D4" s="8"/>
    </row>
    <row r="5" spans="1:45" x14ac:dyDescent="0.45">
      <c r="C5" s="48" t="s">
        <v>1478</v>
      </c>
    </row>
    <row r="6" spans="1:45" x14ac:dyDescent="0.45">
      <c r="C6" s="48" t="s">
        <v>1479</v>
      </c>
    </row>
    <row r="7" spans="1:45" x14ac:dyDescent="0.45">
      <c r="C7" s="48"/>
    </row>
    <row r="8" spans="1:45" ht="17.5" x14ac:dyDescent="0.45">
      <c r="B8" s="47" t="s">
        <v>1480</v>
      </c>
      <c r="F8" s="302"/>
      <c r="H8" s="8" t="s">
        <v>1075</v>
      </c>
      <c r="J8" s="302"/>
      <c r="L8" s="8" t="s">
        <v>1075</v>
      </c>
      <c r="N8" s="302"/>
      <c r="P8" s="8" t="s">
        <v>1075</v>
      </c>
      <c r="R8" s="302"/>
      <c r="T8" s="8" t="s">
        <v>1075</v>
      </c>
      <c r="V8" s="302"/>
      <c r="X8" s="8" t="s">
        <v>1075</v>
      </c>
      <c r="Z8" s="302"/>
      <c r="AB8" s="8" t="s">
        <v>1075</v>
      </c>
      <c r="AD8" s="302"/>
      <c r="AF8" s="8" t="s">
        <v>1075</v>
      </c>
      <c r="AH8" s="302"/>
      <c r="AJ8" s="8" t="s">
        <v>1075</v>
      </c>
      <c r="AL8" s="302"/>
      <c r="AN8" s="8" t="s">
        <v>1075</v>
      </c>
      <c r="AP8" s="302"/>
      <c r="AR8" s="8" t="s">
        <v>1075</v>
      </c>
    </row>
    <row r="9" spans="1:45" x14ac:dyDescent="0.45">
      <c r="F9" s="88" t="str">
        <f>"事業者名："&amp;①申請者情報!$E$26</f>
        <v>事業者名：</v>
      </c>
      <c r="G9" s="89"/>
      <c r="H9" s="90"/>
      <c r="J9" s="91" t="str">
        <f>"事業者名2："&amp;①申請者情報!$E$53</f>
        <v>事業者名2：</v>
      </c>
      <c r="K9" s="89"/>
      <c r="L9" s="90"/>
      <c r="N9" s="91" t="str">
        <f>"事業者名3："&amp;①申請者情報!$E$62</f>
        <v>事業者名3：</v>
      </c>
      <c r="O9" s="89"/>
      <c r="P9" s="90"/>
      <c r="R9" s="91" t="str">
        <f>"事業者名4："&amp;①申請者情報!$E$71</f>
        <v>事業者名4：</v>
      </c>
      <c r="S9" s="89"/>
      <c r="T9" s="90"/>
      <c r="V9" s="91" t="str">
        <f>"事業者名5："&amp;①申請者情報!$E$80</f>
        <v>事業者名5：</v>
      </c>
      <c r="W9" s="89"/>
      <c r="X9" s="90"/>
      <c r="Z9" s="91" t="str">
        <f>"事業者名6："&amp;①申請者情報!$E$89</f>
        <v>事業者名6：</v>
      </c>
      <c r="AA9" s="89"/>
      <c r="AB9" s="90"/>
      <c r="AD9" s="91" t="str">
        <f>"事業者名7："&amp;①申請者情報!$E$98</f>
        <v>事業者名7：</v>
      </c>
      <c r="AE9" s="89"/>
      <c r="AF9" s="90"/>
      <c r="AH9" s="91" t="str">
        <f>"事業者名8："&amp;①申請者情報!$E$107</f>
        <v>事業者名8：</v>
      </c>
      <c r="AI9" s="89"/>
      <c r="AJ9" s="90"/>
      <c r="AL9" s="91" t="str">
        <f>"事業者名9："&amp;①申請者情報!$E$116</f>
        <v>事業者名9：</v>
      </c>
      <c r="AM9" s="352"/>
      <c r="AN9" s="90"/>
      <c r="AP9" s="91" t="str">
        <f>"事業者名10："&amp;①申請者情報!$E$125</f>
        <v>事業者名10：</v>
      </c>
      <c r="AQ9" s="89"/>
      <c r="AR9" s="90"/>
    </row>
    <row r="10" spans="1:45" s="46" customFormat="1" ht="33" x14ac:dyDescent="0.45">
      <c r="C10" s="92" t="s">
        <v>1481</v>
      </c>
      <c r="D10" s="93" t="s">
        <v>1482</v>
      </c>
      <c r="E10" s="94"/>
      <c r="F10" s="95" t="s">
        <v>1483</v>
      </c>
      <c r="G10" s="95" t="s">
        <v>1484</v>
      </c>
      <c r="H10" s="96" t="s">
        <v>1485</v>
      </c>
      <c r="I10" s="97"/>
      <c r="J10" s="98" t="s">
        <v>1483</v>
      </c>
      <c r="K10" s="95" t="s">
        <v>1484</v>
      </c>
      <c r="L10" s="96" t="s">
        <v>1485</v>
      </c>
      <c r="M10" s="97"/>
      <c r="N10" s="98" t="s">
        <v>1483</v>
      </c>
      <c r="O10" s="95" t="s">
        <v>1484</v>
      </c>
      <c r="P10" s="96" t="s">
        <v>1485</v>
      </c>
      <c r="Q10" s="97"/>
      <c r="R10" s="98" t="s">
        <v>1483</v>
      </c>
      <c r="S10" s="95" t="s">
        <v>1484</v>
      </c>
      <c r="T10" s="96" t="s">
        <v>1485</v>
      </c>
      <c r="U10" s="97"/>
      <c r="V10" s="98" t="s">
        <v>1483</v>
      </c>
      <c r="W10" s="350" t="s">
        <v>1484</v>
      </c>
      <c r="X10" s="96" t="s">
        <v>1485</v>
      </c>
      <c r="Y10" s="97"/>
      <c r="Z10" s="98" t="s">
        <v>1483</v>
      </c>
      <c r="AA10" s="350" t="s">
        <v>1484</v>
      </c>
      <c r="AB10" s="96" t="s">
        <v>1485</v>
      </c>
      <c r="AC10" s="97"/>
      <c r="AD10" s="98" t="s">
        <v>1483</v>
      </c>
      <c r="AE10" s="350" t="s">
        <v>1484</v>
      </c>
      <c r="AF10" s="96" t="s">
        <v>1485</v>
      </c>
      <c r="AG10" s="97"/>
      <c r="AH10" s="98" t="s">
        <v>1483</v>
      </c>
      <c r="AI10" s="350" t="s">
        <v>1484</v>
      </c>
      <c r="AJ10" s="96" t="s">
        <v>1485</v>
      </c>
      <c r="AK10" s="97"/>
      <c r="AL10" s="98" t="s">
        <v>1483</v>
      </c>
      <c r="AM10" s="350" t="s">
        <v>1484</v>
      </c>
      <c r="AN10" s="96" t="s">
        <v>1485</v>
      </c>
      <c r="AO10" s="97"/>
      <c r="AP10" s="98" t="s">
        <v>1483</v>
      </c>
      <c r="AQ10" s="350" t="s">
        <v>1484</v>
      </c>
      <c r="AR10" s="96" t="s">
        <v>1485</v>
      </c>
      <c r="AS10" s="97"/>
    </row>
    <row r="11" spans="1:45" s="39" customFormat="1" ht="29.25" customHeight="1" x14ac:dyDescent="0.45">
      <c r="A11" s="46"/>
      <c r="B11" s="46"/>
      <c r="C11" s="190" t="s">
        <v>1486</v>
      </c>
      <c r="D11" s="115" t="s">
        <v>1487</v>
      </c>
      <c r="E11" s="109" t="s">
        <v>1488</v>
      </c>
      <c r="F11" s="102">
        <f t="shared" ref="F11:G13" si="0">SUM(F23,F27,F31,F35,F39)</f>
        <v>0</v>
      </c>
      <c r="G11" s="102">
        <f>SUM(G23,G27,G31,G35,G39)</f>
        <v>0</v>
      </c>
      <c r="H11" s="96"/>
      <c r="I11" s="97"/>
      <c r="J11" s="312">
        <f t="shared" ref="J11:K13" si="1">SUM(J23,J27,J31,J35,J39)</f>
        <v>0</v>
      </c>
      <c r="K11" s="301">
        <f t="shared" si="1"/>
        <v>0</v>
      </c>
      <c r="L11" s="294"/>
      <c r="M11" s="97"/>
      <c r="N11" s="312">
        <f t="shared" ref="N11:O13" si="2">SUM(N23,N27,N31,N35,N39)</f>
        <v>0</v>
      </c>
      <c r="O11" s="301">
        <f t="shared" si="2"/>
        <v>0</v>
      </c>
      <c r="P11" s="294"/>
      <c r="Q11" s="97"/>
      <c r="R11" s="312">
        <f t="shared" ref="R11:S13" si="3">SUM(R23,R27,R31,R35,R39)</f>
        <v>0</v>
      </c>
      <c r="S11" s="301">
        <f t="shared" si="3"/>
        <v>0</v>
      </c>
      <c r="T11" s="294"/>
      <c r="U11" s="97"/>
      <c r="V11" s="312">
        <f t="shared" ref="V11:W13" si="4">SUM(V23,V27,V31,V35,V39)</f>
        <v>0</v>
      </c>
      <c r="W11" s="351">
        <f t="shared" si="4"/>
        <v>0</v>
      </c>
      <c r="X11" s="294"/>
      <c r="Y11" s="97"/>
      <c r="Z11" s="312">
        <f t="shared" ref="Z11:AA13" si="5">SUM(Z23,Z27,Z31,Z35,Z39)</f>
        <v>0</v>
      </c>
      <c r="AA11" s="351">
        <f t="shared" si="5"/>
        <v>0</v>
      </c>
      <c r="AB11" s="294"/>
      <c r="AC11" s="97"/>
      <c r="AD11" s="312">
        <f t="shared" ref="AD11:AE13" si="6">SUM(AD23,AD27,AD31,AD35,AD39)</f>
        <v>0</v>
      </c>
      <c r="AE11" s="351">
        <f t="shared" si="6"/>
        <v>0</v>
      </c>
      <c r="AF11" s="294"/>
      <c r="AG11" s="97"/>
      <c r="AH11" s="312">
        <f t="shared" ref="AH11:AI13" si="7">SUM(AH23,AH27,AH31,AH35,AH39)</f>
        <v>0</v>
      </c>
      <c r="AI11" s="351">
        <f t="shared" si="7"/>
        <v>0</v>
      </c>
      <c r="AJ11" s="294"/>
      <c r="AK11" s="97"/>
      <c r="AL11" s="312">
        <f t="shared" ref="AL11:AM13" si="8">SUM(AL23,AL27,AL31,AL35,AL39)</f>
        <v>0</v>
      </c>
      <c r="AM11" s="351">
        <f t="shared" si="8"/>
        <v>0</v>
      </c>
      <c r="AN11" s="294"/>
      <c r="AO11" s="97"/>
      <c r="AP11" s="312">
        <f t="shared" ref="AP11:AQ13" si="9">SUM(AP23,AP27,AP31,AP35,AP39)</f>
        <v>0</v>
      </c>
      <c r="AQ11" s="351">
        <f t="shared" si="9"/>
        <v>0</v>
      </c>
      <c r="AR11" s="294"/>
      <c r="AS11" s="97"/>
    </row>
    <row r="12" spans="1:45" s="39" customFormat="1" ht="29.25" customHeight="1" x14ac:dyDescent="0.45">
      <c r="A12" s="46"/>
      <c r="B12" s="46"/>
      <c r="C12" s="192" t="s">
        <v>1486</v>
      </c>
      <c r="D12" s="115" t="s">
        <v>1489</v>
      </c>
      <c r="E12" s="109" t="s">
        <v>1490</v>
      </c>
      <c r="F12" s="102">
        <f t="shared" si="0"/>
        <v>0</v>
      </c>
      <c r="G12" s="102">
        <f t="shared" si="0"/>
        <v>0</v>
      </c>
      <c r="H12" s="96"/>
      <c r="I12" s="97"/>
      <c r="J12" s="312">
        <f t="shared" si="1"/>
        <v>0</v>
      </c>
      <c r="K12" s="301">
        <f t="shared" si="1"/>
        <v>0</v>
      </c>
      <c r="L12" s="294"/>
      <c r="M12" s="97"/>
      <c r="N12" s="312">
        <f t="shared" si="2"/>
        <v>0</v>
      </c>
      <c r="O12" s="301">
        <f t="shared" si="2"/>
        <v>0</v>
      </c>
      <c r="P12" s="294"/>
      <c r="Q12" s="97"/>
      <c r="R12" s="312">
        <f t="shared" si="3"/>
        <v>0</v>
      </c>
      <c r="S12" s="301">
        <f t="shared" si="3"/>
        <v>0</v>
      </c>
      <c r="T12" s="294"/>
      <c r="U12" s="97"/>
      <c r="V12" s="312">
        <f t="shared" si="4"/>
        <v>0</v>
      </c>
      <c r="W12" s="351">
        <f t="shared" si="4"/>
        <v>0</v>
      </c>
      <c r="X12" s="294"/>
      <c r="Y12" s="97"/>
      <c r="Z12" s="312">
        <f t="shared" si="5"/>
        <v>0</v>
      </c>
      <c r="AA12" s="351">
        <f t="shared" si="5"/>
        <v>0</v>
      </c>
      <c r="AB12" s="294"/>
      <c r="AC12" s="97"/>
      <c r="AD12" s="312">
        <f t="shared" si="6"/>
        <v>0</v>
      </c>
      <c r="AE12" s="351">
        <f t="shared" si="6"/>
        <v>0</v>
      </c>
      <c r="AF12" s="294"/>
      <c r="AG12" s="97"/>
      <c r="AH12" s="312">
        <f t="shared" si="7"/>
        <v>0</v>
      </c>
      <c r="AI12" s="351">
        <f t="shared" si="7"/>
        <v>0</v>
      </c>
      <c r="AJ12" s="294"/>
      <c r="AK12" s="97"/>
      <c r="AL12" s="312">
        <f t="shared" si="8"/>
        <v>0</v>
      </c>
      <c r="AM12" s="351">
        <f t="shared" si="8"/>
        <v>0</v>
      </c>
      <c r="AN12" s="294"/>
      <c r="AO12" s="97"/>
      <c r="AP12" s="312">
        <f t="shared" si="9"/>
        <v>0</v>
      </c>
      <c r="AQ12" s="351">
        <f t="shared" si="9"/>
        <v>0</v>
      </c>
      <c r="AR12" s="294"/>
      <c r="AS12" s="97"/>
    </row>
    <row r="13" spans="1:45" s="39" customFormat="1" ht="29.25" customHeight="1" x14ac:dyDescent="0.45">
      <c r="A13" s="46"/>
      <c r="B13" s="46"/>
      <c r="C13" s="192" t="s">
        <v>1486</v>
      </c>
      <c r="D13" s="115" t="s">
        <v>1491</v>
      </c>
      <c r="E13" s="109" t="s">
        <v>1492</v>
      </c>
      <c r="F13" s="102">
        <f t="shared" si="0"/>
        <v>0</v>
      </c>
      <c r="G13" s="102">
        <f t="shared" si="0"/>
        <v>0</v>
      </c>
      <c r="H13" s="96"/>
      <c r="I13" s="97"/>
      <c r="J13" s="312">
        <f t="shared" si="1"/>
        <v>0</v>
      </c>
      <c r="K13" s="301">
        <f t="shared" si="1"/>
        <v>0</v>
      </c>
      <c r="L13" s="294"/>
      <c r="M13" s="97"/>
      <c r="N13" s="312">
        <f t="shared" si="2"/>
        <v>0</v>
      </c>
      <c r="O13" s="301">
        <f t="shared" si="2"/>
        <v>0</v>
      </c>
      <c r="P13" s="294"/>
      <c r="Q13" s="97"/>
      <c r="R13" s="312">
        <f t="shared" si="3"/>
        <v>0</v>
      </c>
      <c r="S13" s="301">
        <f t="shared" si="3"/>
        <v>0</v>
      </c>
      <c r="T13" s="294"/>
      <c r="U13" s="97"/>
      <c r="V13" s="312">
        <f t="shared" si="4"/>
        <v>0</v>
      </c>
      <c r="W13" s="351">
        <f t="shared" si="4"/>
        <v>0</v>
      </c>
      <c r="X13" s="294"/>
      <c r="Y13" s="97"/>
      <c r="Z13" s="312">
        <f t="shared" si="5"/>
        <v>0</v>
      </c>
      <c r="AA13" s="351">
        <f t="shared" si="5"/>
        <v>0</v>
      </c>
      <c r="AB13" s="294"/>
      <c r="AC13" s="97"/>
      <c r="AD13" s="312">
        <f t="shared" si="6"/>
        <v>0</v>
      </c>
      <c r="AE13" s="351">
        <f t="shared" si="6"/>
        <v>0</v>
      </c>
      <c r="AF13" s="294"/>
      <c r="AG13" s="97"/>
      <c r="AH13" s="312">
        <f t="shared" si="7"/>
        <v>0</v>
      </c>
      <c r="AI13" s="351">
        <f t="shared" si="7"/>
        <v>0</v>
      </c>
      <c r="AJ13" s="294"/>
      <c r="AK13" s="97"/>
      <c r="AL13" s="312">
        <f t="shared" si="8"/>
        <v>0</v>
      </c>
      <c r="AM13" s="351">
        <f t="shared" si="8"/>
        <v>0</v>
      </c>
      <c r="AN13" s="294"/>
      <c r="AO13" s="97"/>
      <c r="AP13" s="312">
        <f t="shared" si="9"/>
        <v>0</v>
      </c>
      <c r="AQ13" s="351">
        <f t="shared" si="9"/>
        <v>0</v>
      </c>
      <c r="AR13" s="294"/>
      <c r="AS13" s="97"/>
    </row>
    <row r="14" spans="1:45" s="105" customFormat="1" ht="29.25" customHeight="1" x14ac:dyDescent="0.45">
      <c r="C14" s="189" t="s">
        <v>1486</v>
      </c>
      <c r="D14" s="185" t="s">
        <v>1493</v>
      </c>
      <c r="E14" s="186" t="s">
        <v>1494</v>
      </c>
      <c r="F14" s="187">
        <f>SUM(F11:F13)</f>
        <v>0</v>
      </c>
      <c r="G14" s="187">
        <f>SUM(G11:G13)</f>
        <v>0</v>
      </c>
      <c r="H14" s="188"/>
      <c r="I14" s="180"/>
      <c r="J14" s="313">
        <f>SUM(J11:J13)</f>
        <v>0</v>
      </c>
      <c r="K14" s="314">
        <f>SUM(K11:K13)</f>
        <v>0</v>
      </c>
      <c r="L14" s="315"/>
      <c r="M14" s="180"/>
      <c r="N14" s="313">
        <f>SUM(N11:N13)</f>
        <v>0</v>
      </c>
      <c r="O14" s="314">
        <f>SUM(O11:O13)</f>
        <v>0</v>
      </c>
      <c r="P14" s="315"/>
      <c r="Q14" s="104"/>
      <c r="R14" s="313">
        <f>SUM(R11:R13)</f>
        <v>0</v>
      </c>
      <c r="S14" s="314">
        <f>SUM(S11:S13)</f>
        <v>0</v>
      </c>
      <c r="T14" s="315"/>
      <c r="U14" s="104"/>
      <c r="V14" s="313">
        <f>SUM(V11:V13)</f>
        <v>0</v>
      </c>
      <c r="W14" s="316">
        <f>SUM(W11:W13)</f>
        <v>0</v>
      </c>
      <c r="X14" s="315"/>
      <c r="Y14" s="104"/>
      <c r="Z14" s="313">
        <f>SUM(Z11:Z13)</f>
        <v>0</v>
      </c>
      <c r="AA14" s="316">
        <f>SUM(AA11:AA13)</f>
        <v>0</v>
      </c>
      <c r="AB14" s="315"/>
      <c r="AC14" s="104"/>
      <c r="AD14" s="313">
        <f>SUM(AD11:AD13)</f>
        <v>0</v>
      </c>
      <c r="AE14" s="316">
        <f>SUM(AE11:AE13)</f>
        <v>0</v>
      </c>
      <c r="AF14" s="315"/>
      <c r="AG14" s="104"/>
      <c r="AH14" s="313">
        <f>SUM(AH11:AH13)</f>
        <v>0</v>
      </c>
      <c r="AI14" s="316">
        <f>SUM(AI11:AI13)</f>
        <v>0</v>
      </c>
      <c r="AJ14" s="315"/>
      <c r="AK14" s="104"/>
      <c r="AL14" s="313">
        <f>SUM(AL11:AL13)</f>
        <v>0</v>
      </c>
      <c r="AM14" s="316">
        <f>SUM(AM11:AM13)</f>
        <v>0</v>
      </c>
      <c r="AN14" s="315"/>
      <c r="AO14" s="104"/>
      <c r="AP14" s="313">
        <f>SUM(AP11:AP13)</f>
        <v>0</v>
      </c>
      <c r="AQ14" s="316">
        <f>SUM(AQ11:AQ13)</f>
        <v>0</v>
      </c>
      <c r="AR14" s="315"/>
      <c r="AS14" s="104"/>
    </row>
    <row r="15" spans="1:45" s="105" customFormat="1" ht="29.25" customHeight="1" x14ac:dyDescent="0.45">
      <c r="C15" s="292" t="s">
        <v>1495</v>
      </c>
      <c r="D15" s="185" t="s">
        <v>1496</v>
      </c>
      <c r="E15" s="109" t="s">
        <v>1488</v>
      </c>
      <c r="F15" s="300">
        <f t="shared" ref="F15:G18" si="10">SUM(F23,F27,F31)</f>
        <v>0</v>
      </c>
      <c r="G15" s="300">
        <f t="shared" si="10"/>
        <v>0</v>
      </c>
      <c r="H15" s="188"/>
      <c r="I15" s="180"/>
      <c r="J15" s="313">
        <f t="shared" ref="J15:K18" si="11">SUM(J23,J27,J31)</f>
        <v>0</v>
      </c>
      <c r="K15" s="316">
        <f t="shared" si="11"/>
        <v>0</v>
      </c>
      <c r="L15" s="315"/>
      <c r="M15" s="104"/>
      <c r="N15" s="313">
        <f t="shared" ref="N15:O18" si="12">SUM(N23,N27,N31)</f>
        <v>0</v>
      </c>
      <c r="O15" s="316">
        <f t="shared" si="12"/>
        <v>0</v>
      </c>
      <c r="P15" s="315"/>
      <c r="Q15" s="104"/>
      <c r="R15" s="313">
        <f t="shared" ref="R15:S18" si="13">SUM(R23,R27,R31)</f>
        <v>0</v>
      </c>
      <c r="S15" s="316">
        <f t="shared" si="13"/>
        <v>0</v>
      </c>
      <c r="T15" s="315"/>
      <c r="U15" s="104"/>
      <c r="V15" s="313">
        <f t="shared" ref="V15:W18" si="14">SUM(V23,V27,V31)</f>
        <v>0</v>
      </c>
      <c r="W15" s="316">
        <f t="shared" si="14"/>
        <v>0</v>
      </c>
      <c r="X15" s="315"/>
      <c r="Y15" s="104"/>
      <c r="Z15" s="313">
        <f t="shared" ref="Z15:AA18" si="15">SUM(Z23,Z27,Z31)</f>
        <v>0</v>
      </c>
      <c r="AA15" s="316">
        <f t="shared" si="15"/>
        <v>0</v>
      </c>
      <c r="AB15" s="315"/>
      <c r="AC15" s="104"/>
      <c r="AD15" s="313">
        <f t="shared" ref="AD15:AE18" si="16">SUM(AD23,AD27,AD31)</f>
        <v>0</v>
      </c>
      <c r="AE15" s="316">
        <f t="shared" si="16"/>
        <v>0</v>
      </c>
      <c r="AF15" s="315"/>
      <c r="AG15" s="104"/>
      <c r="AH15" s="313">
        <f t="shared" ref="AH15:AI18" si="17">SUM(AH23,AH27,AH31)</f>
        <v>0</v>
      </c>
      <c r="AI15" s="316">
        <f t="shared" si="17"/>
        <v>0</v>
      </c>
      <c r="AJ15" s="315"/>
      <c r="AK15" s="104"/>
      <c r="AL15" s="313">
        <f t="shared" ref="AL15:AM18" si="18">SUM(AL23,AL27,AL31)</f>
        <v>0</v>
      </c>
      <c r="AM15" s="316">
        <f t="shared" si="18"/>
        <v>0</v>
      </c>
      <c r="AN15" s="315"/>
      <c r="AO15" s="104"/>
      <c r="AP15" s="313">
        <f t="shared" ref="AP15:AQ18" si="19">SUM(AP23,AP27,AP31)</f>
        <v>0</v>
      </c>
      <c r="AQ15" s="316">
        <f t="shared" si="19"/>
        <v>0</v>
      </c>
      <c r="AR15" s="315"/>
      <c r="AS15" s="104"/>
    </row>
    <row r="16" spans="1:45" s="105" customFormat="1" ht="29.25" customHeight="1" x14ac:dyDescent="0.45">
      <c r="C16" s="299" t="s">
        <v>1497</v>
      </c>
      <c r="D16" s="185" t="s">
        <v>1498</v>
      </c>
      <c r="E16" s="109" t="s">
        <v>1490</v>
      </c>
      <c r="F16" s="300">
        <f t="shared" si="10"/>
        <v>0</v>
      </c>
      <c r="G16" s="300">
        <f t="shared" si="10"/>
        <v>0</v>
      </c>
      <c r="H16" s="188"/>
      <c r="I16" s="180"/>
      <c r="J16" s="313">
        <f t="shared" si="11"/>
        <v>0</v>
      </c>
      <c r="K16" s="316">
        <f t="shared" si="11"/>
        <v>0</v>
      </c>
      <c r="L16" s="315"/>
      <c r="M16" s="104"/>
      <c r="N16" s="313">
        <f t="shared" si="12"/>
        <v>0</v>
      </c>
      <c r="O16" s="316">
        <f t="shared" si="12"/>
        <v>0</v>
      </c>
      <c r="P16" s="315"/>
      <c r="Q16" s="104"/>
      <c r="R16" s="313">
        <f t="shared" si="13"/>
        <v>0</v>
      </c>
      <c r="S16" s="316">
        <f t="shared" si="13"/>
        <v>0</v>
      </c>
      <c r="T16" s="315"/>
      <c r="U16" s="104"/>
      <c r="V16" s="313">
        <f t="shared" si="14"/>
        <v>0</v>
      </c>
      <c r="W16" s="316">
        <f t="shared" si="14"/>
        <v>0</v>
      </c>
      <c r="X16" s="315"/>
      <c r="Y16" s="104"/>
      <c r="Z16" s="313">
        <f t="shared" si="15"/>
        <v>0</v>
      </c>
      <c r="AA16" s="316">
        <f t="shared" si="15"/>
        <v>0</v>
      </c>
      <c r="AB16" s="315"/>
      <c r="AC16" s="104"/>
      <c r="AD16" s="313">
        <f t="shared" si="16"/>
        <v>0</v>
      </c>
      <c r="AE16" s="316">
        <f t="shared" si="16"/>
        <v>0</v>
      </c>
      <c r="AF16" s="315"/>
      <c r="AG16" s="104"/>
      <c r="AH16" s="313">
        <f t="shared" si="17"/>
        <v>0</v>
      </c>
      <c r="AI16" s="316">
        <f t="shared" si="17"/>
        <v>0</v>
      </c>
      <c r="AJ16" s="315"/>
      <c r="AK16" s="104"/>
      <c r="AL16" s="313">
        <f t="shared" si="18"/>
        <v>0</v>
      </c>
      <c r="AM16" s="316">
        <f t="shared" si="18"/>
        <v>0</v>
      </c>
      <c r="AN16" s="315"/>
      <c r="AO16" s="104"/>
      <c r="AP16" s="313">
        <f t="shared" si="19"/>
        <v>0</v>
      </c>
      <c r="AQ16" s="316">
        <f t="shared" si="19"/>
        <v>0</v>
      </c>
      <c r="AR16" s="315"/>
      <c r="AS16" s="104"/>
    </row>
    <row r="17" spans="3:45" s="105" customFormat="1" ht="29.25" customHeight="1" x14ac:dyDescent="0.45">
      <c r="C17" s="299" t="s">
        <v>1497</v>
      </c>
      <c r="D17" s="185" t="s">
        <v>1499</v>
      </c>
      <c r="E17" s="109" t="s">
        <v>1492</v>
      </c>
      <c r="F17" s="300">
        <f t="shared" si="10"/>
        <v>0</v>
      </c>
      <c r="G17" s="300">
        <f t="shared" si="10"/>
        <v>0</v>
      </c>
      <c r="H17" s="188"/>
      <c r="I17" s="180"/>
      <c r="J17" s="313">
        <f t="shared" si="11"/>
        <v>0</v>
      </c>
      <c r="K17" s="316">
        <f t="shared" si="11"/>
        <v>0</v>
      </c>
      <c r="L17" s="315"/>
      <c r="M17" s="104"/>
      <c r="N17" s="313">
        <f t="shared" si="12"/>
        <v>0</v>
      </c>
      <c r="O17" s="316">
        <f t="shared" si="12"/>
        <v>0</v>
      </c>
      <c r="P17" s="315"/>
      <c r="Q17" s="104"/>
      <c r="R17" s="313">
        <f t="shared" si="13"/>
        <v>0</v>
      </c>
      <c r="S17" s="316">
        <f t="shared" si="13"/>
        <v>0</v>
      </c>
      <c r="T17" s="315"/>
      <c r="U17" s="104"/>
      <c r="V17" s="313">
        <f t="shared" si="14"/>
        <v>0</v>
      </c>
      <c r="W17" s="316">
        <f t="shared" si="14"/>
        <v>0</v>
      </c>
      <c r="X17" s="315"/>
      <c r="Y17" s="104"/>
      <c r="Z17" s="313">
        <f t="shared" si="15"/>
        <v>0</v>
      </c>
      <c r="AA17" s="316">
        <f t="shared" si="15"/>
        <v>0</v>
      </c>
      <c r="AB17" s="315"/>
      <c r="AC17" s="104"/>
      <c r="AD17" s="313">
        <f t="shared" si="16"/>
        <v>0</v>
      </c>
      <c r="AE17" s="316">
        <f t="shared" si="16"/>
        <v>0</v>
      </c>
      <c r="AF17" s="315"/>
      <c r="AG17" s="104"/>
      <c r="AH17" s="313">
        <f t="shared" si="17"/>
        <v>0</v>
      </c>
      <c r="AI17" s="316">
        <f t="shared" si="17"/>
        <v>0</v>
      </c>
      <c r="AJ17" s="315"/>
      <c r="AK17" s="104"/>
      <c r="AL17" s="313">
        <f t="shared" si="18"/>
        <v>0</v>
      </c>
      <c r="AM17" s="316">
        <f t="shared" si="18"/>
        <v>0</v>
      </c>
      <c r="AN17" s="315"/>
      <c r="AO17" s="104"/>
      <c r="AP17" s="313">
        <f t="shared" si="19"/>
        <v>0</v>
      </c>
      <c r="AQ17" s="316">
        <f t="shared" si="19"/>
        <v>0</v>
      </c>
      <c r="AR17" s="315"/>
      <c r="AS17" s="104"/>
    </row>
    <row r="18" spans="3:45" s="105" customFormat="1" ht="29.25" customHeight="1" x14ac:dyDescent="0.45">
      <c r="C18" s="299" t="s">
        <v>1497</v>
      </c>
      <c r="D18" s="185" t="s">
        <v>1500</v>
      </c>
      <c r="E18" s="186" t="s">
        <v>1494</v>
      </c>
      <c r="F18" s="300">
        <f t="shared" si="10"/>
        <v>0</v>
      </c>
      <c r="G18" s="300">
        <f t="shared" si="10"/>
        <v>0</v>
      </c>
      <c r="H18" s="188"/>
      <c r="I18" s="180"/>
      <c r="J18" s="313">
        <f t="shared" si="11"/>
        <v>0</v>
      </c>
      <c r="K18" s="316">
        <f t="shared" si="11"/>
        <v>0</v>
      </c>
      <c r="L18" s="315"/>
      <c r="M18" s="104"/>
      <c r="N18" s="313">
        <f t="shared" si="12"/>
        <v>0</v>
      </c>
      <c r="O18" s="316">
        <f t="shared" si="12"/>
        <v>0</v>
      </c>
      <c r="P18" s="315"/>
      <c r="Q18" s="104"/>
      <c r="R18" s="313">
        <f t="shared" si="13"/>
        <v>0</v>
      </c>
      <c r="S18" s="316">
        <f t="shared" si="13"/>
        <v>0</v>
      </c>
      <c r="T18" s="315"/>
      <c r="U18" s="104"/>
      <c r="V18" s="313">
        <f t="shared" si="14"/>
        <v>0</v>
      </c>
      <c r="W18" s="316">
        <f t="shared" si="14"/>
        <v>0</v>
      </c>
      <c r="X18" s="315"/>
      <c r="Y18" s="104"/>
      <c r="Z18" s="313">
        <f t="shared" si="15"/>
        <v>0</v>
      </c>
      <c r="AA18" s="316">
        <f t="shared" si="15"/>
        <v>0</v>
      </c>
      <c r="AB18" s="315"/>
      <c r="AC18" s="104"/>
      <c r="AD18" s="313">
        <f t="shared" si="16"/>
        <v>0</v>
      </c>
      <c r="AE18" s="316">
        <f t="shared" si="16"/>
        <v>0</v>
      </c>
      <c r="AF18" s="315"/>
      <c r="AG18" s="104"/>
      <c r="AH18" s="313">
        <f t="shared" si="17"/>
        <v>0</v>
      </c>
      <c r="AI18" s="316">
        <f t="shared" si="17"/>
        <v>0</v>
      </c>
      <c r="AJ18" s="315"/>
      <c r="AK18" s="104"/>
      <c r="AL18" s="313">
        <f t="shared" si="18"/>
        <v>0</v>
      </c>
      <c r="AM18" s="316">
        <f t="shared" si="18"/>
        <v>0</v>
      </c>
      <c r="AN18" s="315"/>
      <c r="AO18" s="104"/>
      <c r="AP18" s="313">
        <f t="shared" si="19"/>
        <v>0</v>
      </c>
      <c r="AQ18" s="316">
        <f t="shared" si="19"/>
        <v>0</v>
      </c>
      <c r="AR18" s="315"/>
      <c r="AS18" s="104"/>
    </row>
    <row r="19" spans="3:45" s="105" customFormat="1" ht="29.25" customHeight="1" x14ac:dyDescent="0.45">
      <c r="C19" s="292" t="s">
        <v>1501</v>
      </c>
      <c r="D19" s="185" t="s">
        <v>1496</v>
      </c>
      <c r="E19" s="109" t="s">
        <v>1488</v>
      </c>
      <c r="F19" s="300">
        <f>SUM(F35,F39)</f>
        <v>0</v>
      </c>
      <c r="G19" s="300">
        <f>SUM(G35,G39)</f>
        <v>0</v>
      </c>
      <c r="H19" s="188"/>
      <c r="I19" s="180"/>
      <c r="J19" s="313">
        <f>SUM(J35,J39)</f>
        <v>0</v>
      </c>
      <c r="K19" s="316">
        <f>SUM(K35,K39)</f>
        <v>0</v>
      </c>
      <c r="L19" s="315"/>
      <c r="M19" s="104"/>
      <c r="N19" s="313">
        <f>SUM(N35,N39)</f>
        <v>0</v>
      </c>
      <c r="O19" s="316">
        <f>SUM(O35,O39)</f>
        <v>0</v>
      </c>
      <c r="P19" s="315"/>
      <c r="Q19" s="104"/>
      <c r="R19" s="313">
        <f>SUM(R35,R39)</f>
        <v>0</v>
      </c>
      <c r="S19" s="316">
        <f>SUM(S35,S39)</f>
        <v>0</v>
      </c>
      <c r="T19" s="315"/>
      <c r="U19" s="104"/>
      <c r="V19" s="313">
        <f>SUM(V35,V39)</f>
        <v>0</v>
      </c>
      <c r="W19" s="316">
        <f>SUM(W35,W39)</f>
        <v>0</v>
      </c>
      <c r="X19" s="315"/>
      <c r="Y19" s="104"/>
      <c r="Z19" s="313">
        <f>SUM(Z35,Z39)</f>
        <v>0</v>
      </c>
      <c r="AA19" s="316">
        <f>SUM(AA35,AA39)</f>
        <v>0</v>
      </c>
      <c r="AB19" s="315"/>
      <c r="AC19" s="104"/>
      <c r="AD19" s="313">
        <f>SUM(AD35,AD39)</f>
        <v>0</v>
      </c>
      <c r="AE19" s="316">
        <f>SUM(AE35,AE39)</f>
        <v>0</v>
      </c>
      <c r="AF19" s="315"/>
      <c r="AG19" s="104"/>
      <c r="AH19" s="313">
        <f>SUM(AH35,AH39)</f>
        <v>0</v>
      </c>
      <c r="AI19" s="316">
        <f>SUM(AI35,AI39)</f>
        <v>0</v>
      </c>
      <c r="AJ19" s="315"/>
      <c r="AK19" s="104"/>
      <c r="AL19" s="313">
        <f>SUM(AL35,AL39)</f>
        <v>0</v>
      </c>
      <c r="AM19" s="316">
        <f>SUM(AM35,AM39)</f>
        <v>0</v>
      </c>
      <c r="AN19" s="315"/>
      <c r="AO19" s="104"/>
      <c r="AP19" s="313">
        <f>SUM(AP35,AP39)</f>
        <v>0</v>
      </c>
      <c r="AQ19" s="316">
        <f>SUM(AQ35,AQ39)</f>
        <v>0</v>
      </c>
      <c r="AR19" s="315"/>
      <c r="AS19" s="104"/>
    </row>
    <row r="20" spans="3:45" s="105" customFormat="1" ht="29.25" customHeight="1" x14ac:dyDescent="0.45">
      <c r="C20" s="299" t="s">
        <v>1502</v>
      </c>
      <c r="D20" s="185" t="s">
        <v>1498</v>
      </c>
      <c r="E20" s="109" t="s">
        <v>1490</v>
      </c>
      <c r="F20" s="300">
        <f>SUM(F36,F40)</f>
        <v>0</v>
      </c>
      <c r="G20" s="300">
        <f t="shared" ref="G20:G22" si="20">SUM(G36,G40)</f>
        <v>0</v>
      </c>
      <c r="H20" s="188"/>
      <c r="I20" s="180"/>
      <c r="J20" s="313">
        <f t="shared" ref="J20:K22" si="21">SUM(J36,J40)</f>
        <v>0</v>
      </c>
      <c r="K20" s="316">
        <f t="shared" si="21"/>
        <v>0</v>
      </c>
      <c r="L20" s="315"/>
      <c r="M20" s="104"/>
      <c r="N20" s="313">
        <f t="shared" ref="N20:O22" si="22">SUM(N36,N40)</f>
        <v>0</v>
      </c>
      <c r="O20" s="316">
        <f t="shared" si="22"/>
        <v>0</v>
      </c>
      <c r="P20" s="315"/>
      <c r="Q20" s="104"/>
      <c r="R20" s="313">
        <f t="shared" ref="R20:S22" si="23">SUM(R36,R40)</f>
        <v>0</v>
      </c>
      <c r="S20" s="316">
        <f t="shared" si="23"/>
        <v>0</v>
      </c>
      <c r="T20" s="315"/>
      <c r="U20" s="104"/>
      <c r="V20" s="313">
        <f t="shared" ref="V20:W21" si="24">SUM(V36,V40)</f>
        <v>0</v>
      </c>
      <c r="W20" s="316">
        <f t="shared" si="24"/>
        <v>0</v>
      </c>
      <c r="X20" s="315"/>
      <c r="Y20" s="104"/>
      <c r="Z20" s="313">
        <f t="shared" ref="Z20:AA22" si="25">SUM(Z36,Z40)</f>
        <v>0</v>
      </c>
      <c r="AA20" s="316">
        <f t="shared" si="25"/>
        <v>0</v>
      </c>
      <c r="AB20" s="315"/>
      <c r="AC20" s="104"/>
      <c r="AD20" s="313">
        <f t="shared" ref="AD20:AE22" si="26">SUM(AD36,AD40)</f>
        <v>0</v>
      </c>
      <c r="AE20" s="316">
        <f t="shared" si="26"/>
        <v>0</v>
      </c>
      <c r="AF20" s="315"/>
      <c r="AG20" s="104"/>
      <c r="AH20" s="313">
        <f t="shared" ref="AH20:AI22" si="27">SUM(AH36,AH40)</f>
        <v>0</v>
      </c>
      <c r="AI20" s="316">
        <f t="shared" si="27"/>
        <v>0</v>
      </c>
      <c r="AJ20" s="315"/>
      <c r="AK20" s="104"/>
      <c r="AL20" s="313">
        <f t="shared" ref="AL20:AM22" si="28">SUM(AL36,AL40)</f>
        <v>0</v>
      </c>
      <c r="AM20" s="316">
        <f t="shared" si="28"/>
        <v>0</v>
      </c>
      <c r="AN20" s="315"/>
      <c r="AO20" s="104"/>
      <c r="AP20" s="313">
        <f t="shared" ref="AP20:AQ22" si="29">SUM(AP36,AP40)</f>
        <v>0</v>
      </c>
      <c r="AQ20" s="316">
        <f t="shared" si="29"/>
        <v>0</v>
      </c>
      <c r="AR20" s="315"/>
      <c r="AS20" s="104"/>
    </row>
    <row r="21" spans="3:45" s="105" customFormat="1" ht="29.25" customHeight="1" x14ac:dyDescent="0.45">
      <c r="C21" s="299" t="s">
        <v>1502</v>
      </c>
      <c r="D21" s="185" t="s">
        <v>1499</v>
      </c>
      <c r="E21" s="109" t="s">
        <v>1492</v>
      </c>
      <c r="F21" s="300">
        <f>SUM(F37,F41)</f>
        <v>0</v>
      </c>
      <c r="G21" s="300">
        <f t="shared" si="20"/>
        <v>0</v>
      </c>
      <c r="H21" s="188"/>
      <c r="I21" s="180"/>
      <c r="J21" s="313">
        <f t="shared" si="21"/>
        <v>0</v>
      </c>
      <c r="K21" s="316">
        <f t="shared" si="21"/>
        <v>0</v>
      </c>
      <c r="L21" s="315"/>
      <c r="M21" s="104"/>
      <c r="N21" s="313">
        <f t="shared" si="22"/>
        <v>0</v>
      </c>
      <c r="O21" s="316">
        <f t="shared" si="22"/>
        <v>0</v>
      </c>
      <c r="P21" s="315"/>
      <c r="Q21" s="104"/>
      <c r="R21" s="313">
        <f t="shared" si="23"/>
        <v>0</v>
      </c>
      <c r="S21" s="316">
        <f t="shared" si="23"/>
        <v>0</v>
      </c>
      <c r="T21" s="315"/>
      <c r="U21" s="104"/>
      <c r="V21" s="313">
        <f t="shared" si="24"/>
        <v>0</v>
      </c>
      <c r="W21" s="316">
        <f t="shared" si="24"/>
        <v>0</v>
      </c>
      <c r="X21" s="315"/>
      <c r="Y21" s="104"/>
      <c r="Z21" s="313">
        <f t="shared" si="25"/>
        <v>0</v>
      </c>
      <c r="AA21" s="316">
        <f t="shared" si="25"/>
        <v>0</v>
      </c>
      <c r="AB21" s="315"/>
      <c r="AC21" s="104"/>
      <c r="AD21" s="313">
        <f t="shared" si="26"/>
        <v>0</v>
      </c>
      <c r="AE21" s="316">
        <f t="shared" si="26"/>
        <v>0</v>
      </c>
      <c r="AF21" s="315"/>
      <c r="AG21" s="104"/>
      <c r="AH21" s="313">
        <f t="shared" si="27"/>
        <v>0</v>
      </c>
      <c r="AI21" s="316">
        <f t="shared" si="27"/>
        <v>0</v>
      </c>
      <c r="AJ21" s="315"/>
      <c r="AK21" s="104"/>
      <c r="AL21" s="313">
        <f t="shared" si="28"/>
        <v>0</v>
      </c>
      <c r="AM21" s="316">
        <f t="shared" si="28"/>
        <v>0</v>
      </c>
      <c r="AN21" s="315"/>
      <c r="AO21" s="104"/>
      <c r="AP21" s="313">
        <f t="shared" si="29"/>
        <v>0</v>
      </c>
      <c r="AQ21" s="316">
        <f t="shared" si="29"/>
        <v>0</v>
      </c>
      <c r="AR21" s="315"/>
      <c r="AS21" s="104"/>
    </row>
    <row r="22" spans="3:45" s="105" customFormat="1" ht="29.25" customHeight="1" x14ac:dyDescent="0.45">
      <c r="C22" s="299" t="s">
        <v>1502</v>
      </c>
      <c r="D22" s="185" t="s">
        <v>1500</v>
      </c>
      <c r="E22" s="346" t="s">
        <v>1494</v>
      </c>
      <c r="F22" s="300">
        <f>SUM(F38,F42)</f>
        <v>0</v>
      </c>
      <c r="G22" s="300">
        <f t="shared" si="20"/>
        <v>0</v>
      </c>
      <c r="H22" s="188"/>
      <c r="I22" s="180"/>
      <c r="J22" s="313">
        <f t="shared" si="21"/>
        <v>0</v>
      </c>
      <c r="K22" s="316">
        <f t="shared" si="21"/>
        <v>0</v>
      </c>
      <c r="L22" s="315"/>
      <c r="M22" s="104"/>
      <c r="N22" s="349">
        <f t="shared" si="22"/>
        <v>0</v>
      </c>
      <c r="O22" s="316">
        <f t="shared" si="22"/>
        <v>0</v>
      </c>
      <c r="P22" s="315"/>
      <c r="Q22" s="104"/>
      <c r="R22" s="313">
        <f>SUM(R38,R42)</f>
        <v>0</v>
      </c>
      <c r="S22" s="316">
        <f t="shared" si="23"/>
        <v>0</v>
      </c>
      <c r="T22" s="315"/>
      <c r="U22" s="104"/>
      <c r="V22" s="313">
        <f>SUM(V38,V42)</f>
        <v>0</v>
      </c>
      <c r="W22" s="316">
        <f>SUM(W38,W42)</f>
        <v>0</v>
      </c>
      <c r="X22" s="315"/>
      <c r="Y22" s="104"/>
      <c r="Z22" s="313">
        <f t="shared" si="25"/>
        <v>0</v>
      </c>
      <c r="AA22" s="316">
        <f t="shared" si="25"/>
        <v>0</v>
      </c>
      <c r="AB22" s="315"/>
      <c r="AC22" s="104"/>
      <c r="AD22" s="313">
        <f t="shared" si="26"/>
        <v>0</v>
      </c>
      <c r="AE22" s="316">
        <f t="shared" si="26"/>
        <v>0</v>
      </c>
      <c r="AF22" s="315"/>
      <c r="AG22" s="104"/>
      <c r="AH22" s="313">
        <f t="shared" si="27"/>
        <v>0</v>
      </c>
      <c r="AI22" s="316">
        <f t="shared" si="27"/>
        <v>0</v>
      </c>
      <c r="AJ22" s="315"/>
      <c r="AK22" s="104"/>
      <c r="AL22" s="313">
        <f t="shared" si="28"/>
        <v>0</v>
      </c>
      <c r="AM22" s="316">
        <f t="shared" si="28"/>
        <v>0</v>
      </c>
      <c r="AN22" s="315"/>
      <c r="AO22" s="104"/>
      <c r="AP22" s="313">
        <f t="shared" si="29"/>
        <v>0</v>
      </c>
      <c r="AQ22" s="316">
        <f t="shared" si="29"/>
        <v>0</v>
      </c>
      <c r="AR22" s="315"/>
      <c r="AS22" s="104"/>
    </row>
    <row r="23" spans="3:45" ht="29.25" customHeight="1" x14ac:dyDescent="0.45">
      <c r="C23" s="99" t="s">
        <v>1503</v>
      </c>
      <c r="D23" s="345" t="s">
        <v>1504</v>
      </c>
      <c r="E23" s="344" t="s">
        <v>1505</v>
      </c>
      <c r="F23" s="73"/>
      <c r="G23" s="74"/>
      <c r="H23" s="106"/>
      <c r="J23" s="107"/>
      <c r="K23" s="65"/>
      <c r="L23" s="106"/>
      <c r="N23" s="348"/>
      <c r="O23" s="74"/>
      <c r="P23" s="106"/>
      <c r="R23" s="107"/>
      <c r="S23" s="65"/>
      <c r="T23" s="106"/>
      <c r="V23" s="107"/>
      <c r="W23" s="65"/>
      <c r="X23" s="106"/>
      <c r="Z23" s="107"/>
      <c r="AA23" s="65"/>
      <c r="AB23" s="106"/>
      <c r="AD23" s="107"/>
      <c r="AE23" s="65"/>
      <c r="AF23" s="106"/>
      <c r="AH23" s="107"/>
      <c r="AI23" s="65"/>
      <c r="AJ23" s="106"/>
      <c r="AL23" s="107"/>
      <c r="AM23" s="65"/>
      <c r="AN23" s="106"/>
      <c r="AP23" s="107"/>
      <c r="AQ23" s="65"/>
      <c r="AR23" s="106"/>
    </row>
    <row r="24" spans="3:45" ht="29.25" customHeight="1" x14ac:dyDescent="0.45">
      <c r="C24" s="103" t="s">
        <v>1503</v>
      </c>
      <c r="D24" s="100" t="s">
        <v>1506</v>
      </c>
      <c r="E24" s="101" t="s">
        <v>1507</v>
      </c>
      <c r="F24" s="74"/>
      <c r="G24" s="74"/>
      <c r="H24" s="106"/>
      <c r="J24" s="293"/>
      <c r="K24" s="65"/>
      <c r="L24" s="106"/>
      <c r="N24" s="107"/>
      <c r="O24" s="74"/>
      <c r="P24" s="106"/>
      <c r="R24" s="293"/>
      <c r="S24" s="65"/>
      <c r="T24" s="106"/>
      <c r="V24" s="293"/>
      <c r="W24" s="65"/>
      <c r="X24" s="106"/>
      <c r="Z24" s="293"/>
      <c r="AA24" s="65"/>
      <c r="AB24" s="106"/>
      <c r="AD24" s="293"/>
      <c r="AE24" s="65"/>
      <c r="AF24" s="106"/>
      <c r="AH24" s="293"/>
      <c r="AI24" s="65"/>
      <c r="AJ24" s="106"/>
      <c r="AL24" s="293"/>
      <c r="AM24" s="65"/>
      <c r="AN24" s="106"/>
      <c r="AP24" s="107"/>
      <c r="AQ24" s="65"/>
      <c r="AR24" s="106"/>
    </row>
    <row r="25" spans="3:45" ht="29.25" customHeight="1" x14ac:dyDescent="0.45">
      <c r="C25" s="103" t="s">
        <v>1503</v>
      </c>
      <c r="D25" s="100" t="s">
        <v>1508</v>
      </c>
      <c r="E25" s="101" t="s">
        <v>1509</v>
      </c>
      <c r="F25" s="74"/>
      <c r="G25" s="74"/>
      <c r="H25" s="106"/>
      <c r="J25" s="293"/>
      <c r="K25" s="65"/>
      <c r="L25" s="106"/>
      <c r="N25" s="107"/>
      <c r="O25" s="74"/>
      <c r="P25" s="106"/>
      <c r="R25" s="293"/>
      <c r="S25" s="65"/>
      <c r="T25" s="106"/>
      <c r="V25" s="293"/>
      <c r="W25" s="65"/>
      <c r="X25" s="106"/>
      <c r="Z25" s="293"/>
      <c r="AA25" s="65"/>
      <c r="AB25" s="106"/>
      <c r="AD25" s="293"/>
      <c r="AE25" s="65"/>
      <c r="AF25" s="106"/>
      <c r="AH25" s="293"/>
      <c r="AI25" s="65"/>
      <c r="AJ25" s="106"/>
      <c r="AL25" s="293"/>
      <c r="AM25" s="65"/>
      <c r="AN25" s="106"/>
      <c r="AP25" s="107"/>
      <c r="AQ25" s="65"/>
      <c r="AR25" s="106"/>
    </row>
    <row r="26" spans="3:45" ht="29.25" customHeight="1" x14ac:dyDescent="0.45">
      <c r="C26" s="191" t="s">
        <v>1503</v>
      </c>
      <c r="D26" s="108" t="s">
        <v>1510</v>
      </c>
      <c r="E26" s="109" t="s">
        <v>1511</v>
      </c>
      <c r="F26" s="71">
        <f>SUM(F23:F25)</f>
        <v>0</v>
      </c>
      <c r="G26" s="71">
        <f>SUM(G23:G25)</f>
        <v>0</v>
      </c>
      <c r="H26" s="110"/>
      <c r="J26" s="111">
        <f>SUM(J23:J25)</f>
        <v>0</v>
      </c>
      <c r="K26" s="66">
        <f>SUM(K23:K25)</f>
        <v>0</v>
      </c>
      <c r="L26" s="110"/>
      <c r="N26" s="111">
        <f>SUM(N23:N25)</f>
        <v>0</v>
      </c>
      <c r="O26" s="71">
        <f>SUM(O23:O25)</f>
        <v>0</v>
      </c>
      <c r="P26" s="110"/>
      <c r="R26" s="111">
        <f>SUM(R23:R25)</f>
        <v>0</v>
      </c>
      <c r="S26" s="66">
        <f>SUM(S23:S25)</f>
        <v>0</v>
      </c>
      <c r="T26" s="110"/>
      <c r="V26" s="111">
        <f>SUM(V23:V25)</f>
        <v>0</v>
      </c>
      <c r="W26" s="66">
        <f>SUM(W23:W25)</f>
        <v>0</v>
      </c>
      <c r="X26" s="110"/>
      <c r="Z26" s="111">
        <f>SUM(Z23:Z25)</f>
        <v>0</v>
      </c>
      <c r="AA26" s="66">
        <f>SUM(AA23:AA25)</f>
        <v>0</v>
      </c>
      <c r="AB26" s="110"/>
      <c r="AD26" s="111">
        <f>SUM(AD23:AD25)</f>
        <v>0</v>
      </c>
      <c r="AE26" s="66">
        <f>SUM(AE23:AE25)</f>
        <v>0</v>
      </c>
      <c r="AF26" s="110"/>
      <c r="AH26" s="111">
        <f>SUM(AH23:AH25)</f>
        <v>0</v>
      </c>
      <c r="AI26" s="66">
        <f>SUM(AI23:AI25)</f>
        <v>0</v>
      </c>
      <c r="AJ26" s="110"/>
      <c r="AL26" s="111">
        <f>SUM(AL23:AL25)</f>
        <v>0</v>
      </c>
      <c r="AM26" s="66">
        <f>SUM(AM23:AM25)</f>
        <v>0</v>
      </c>
      <c r="AN26" s="110"/>
      <c r="AP26" s="111">
        <f>SUM(AP23:AP25)</f>
        <v>0</v>
      </c>
      <c r="AQ26" s="66">
        <f>SUM(AQ23:AQ25)</f>
        <v>0</v>
      </c>
      <c r="AR26" s="110"/>
    </row>
    <row r="27" spans="3:45" ht="29.25" customHeight="1" x14ac:dyDescent="0.45">
      <c r="C27" s="99" t="s">
        <v>1512</v>
      </c>
      <c r="D27" s="100" t="s">
        <v>1504</v>
      </c>
      <c r="E27" s="101" t="s">
        <v>1505</v>
      </c>
      <c r="F27" s="74"/>
      <c r="G27" s="74"/>
      <c r="H27" s="106"/>
      <c r="J27" s="107"/>
      <c r="K27" s="65"/>
      <c r="L27" s="106"/>
      <c r="N27" s="107"/>
      <c r="O27" s="74"/>
      <c r="P27" s="106"/>
      <c r="R27" s="107"/>
      <c r="S27" s="65"/>
      <c r="T27" s="106"/>
      <c r="V27" s="107"/>
      <c r="W27" s="65"/>
      <c r="X27" s="106"/>
      <c r="Z27" s="107"/>
      <c r="AA27" s="65"/>
      <c r="AB27" s="106"/>
      <c r="AD27" s="107"/>
      <c r="AE27" s="65"/>
      <c r="AF27" s="106"/>
      <c r="AH27" s="107"/>
      <c r="AI27" s="65"/>
      <c r="AJ27" s="106"/>
      <c r="AL27" s="107"/>
      <c r="AM27" s="65"/>
      <c r="AN27" s="106"/>
      <c r="AP27" s="107"/>
      <c r="AQ27" s="65"/>
      <c r="AR27" s="106"/>
    </row>
    <row r="28" spans="3:45" ht="29.25" customHeight="1" x14ac:dyDescent="0.45">
      <c r="C28" s="103" t="s">
        <v>1512</v>
      </c>
      <c r="D28" s="100" t="s">
        <v>1506</v>
      </c>
      <c r="E28" s="101" t="s">
        <v>1507</v>
      </c>
      <c r="F28" s="74"/>
      <c r="G28" s="74"/>
      <c r="H28" s="106"/>
      <c r="J28" s="107"/>
      <c r="K28" s="65"/>
      <c r="L28" s="106"/>
      <c r="N28" s="107"/>
      <c r="O28" s="74"/>
      <c r="P28" s="106"/>
      <c r="R28" s="293"/>
      <c r="S28" s="65"/>
      <c r="T28" s="106"/>
      <c r="V28" s="293"/>
      <c r="W28" s="65"/>
      <c r="X28" s="106"/>
      <c r="Z28" s="293"/>
      <c r="AA28" s="65"/>
      <c r="AB28" s="106"/>
      <c r="AD28" s="293"/>
      <c r="AE28" s="65"/>
      <c r="AF28" s="106"/>
      <c r="AH28" s="293"/>
      <c r="AI28" s="65"/>
      <c r="AJ28" s="106"/>
      <c r="AL28" s="293"/>
      <c r="AM28" s="65"/>
      <c r="AN28" s="106"/>
      <c r="AP28" s="107"/>
      <c r="AQ28" s="65"/>
      <c r="AR28" s="106"/>
    </row>
    <row r="29" spans="3:45" ht="29.25" customHeight="1" x14ac:dyDescent="0.45">
      <c r="C29" s="103" t="s">
        <v>1512</v>
      </c>
      <c r="D29" s="100" t="s">
        <v>1508</v>
      </c>
      <c r="E29" s="101" t="s">
        <v>1509</v>
      </c>
      <c r="F29" s="74"/>
      <c r="G29" s="74"/>
      <c r="H29" s="106"/>
      <c r="J29" s="107"/>
      <c r="K29" s="65"/>
      <c r="L29" s="106"/>
      <c r="N29" s="107"/>
      <c r="O29" s="74"/>
      <c r="P29" s="106"/>
      <c r="R29" s="293"/>
      <c r="S29" s="65"/>
      <c r="T29" s="106"/>
      <c r="V29" s="293"/>
      <c r="W29" s="65"/>
      <c r="X29" s="106"/>
      <c r="Z29" s="293"/>
      <c r="AA29" s="65"/>
      <c r="AB29" s="106"/>
      <c r="AD29" s="293"/>
      <c r="AE29" s="65"/>
      <c r="AF29" s="106"/>
      <c r="AH29" s="293"/>
      <c r="AI29" s="65"/>
      <c r="AJ29" s="106"/>
      <c r="AL29" s="293"/>
      <c r="AM29" s="65"/>
      <c r="AN29" s="106"/>
      <c r="AP29" s="107"/>
      <c r="AQ29" s="65"/>
      <c r="AR29" s="106"/>
    </row>
    <row r="30" spans="3:45" ht="29.25" customHeight="1" x14ac:dyDescent="0.45">
      <c r="C30" s="191" t="s">
        <v>1512</v>
      </c>
      <c r="D30" s="108" t="s">
        <v>1510</v>
      </c>
      <c r="E30" s="109" t="s">
        <v>1511</v>
      </c>
      <c r="F30" s="71">
        <f>SUM(F27:F29)</f>
        <v>0</v>
      </c>
      <c r="G30" s="71">
        <f>SUM(G27:G29)</f>
        <v>0</v>
      </c>
      <c r="H30" s="110"/>
      <c r="J30" s="111">
        <f>SUM(J27:J29)</f>
        <v>0</v>
      </c>
      <c r="K30" s="66">
        <f>SUM(K27:K29)</f>
        <v>0</v>
      </c>
      <c r="L30" s="110"/>
      <c r="N30" s="111">
        <f>SUM(N27:N29)</f>
        <v>0</v>
      </c>
      <c r="O30" s="71">
        <f>SUM(O27:O29)</f>
        <v>0</v>
      </c>
      <c r="P30" s="110"/>
      <c r="R30" s="111">
        <f>SUM(R27:R29)</f>
        <v>0</v>
      </c>
      <c r="S30" s="66">
        <f>SUM(S27:S29)</f>
        <v>0</v>
      </c>
      <c r="T30" s="110"/>
      <c r="V30" s="111">
        <f>SUM(V27:V29)</f>
        <v>0</v>
      </c>
      <c r="W30" s="66">
        <f>SUM(W27:W29)</f>
        <v>0</v>
      </c>
      <c r="X30" s="110"/>
      <c r="Z30" s="111">
        <f>SUM(Z27:Z29)</f>
        <v>0</v>
      </c>
      <c r="AA30" s="66">
        <f>SUM(AA27:AA29)</f>
        <v>0</v>
      </c>
      <c r="AB30" s="110"/>
      <c r="AD30" s="111">
        <f>SUM(AD27:AD29)</f>
        <v>0</v>
      </c>
      <c r="AE30" s="66">
        <f>SUM(AE27:AE29)</f>
        <v>0</v>
      </c>
      <c r="AF30" s="110"/>
      <c r="AH30" s="111">
        <f>SUM(AH27:AH29)</f>
        <v>0</v>
      </c>
      <c r="AI30" s="66">
        <f>SUM(AI27:AI29)</f>
        <v>0</v>
      </c>
      <c r="AJ30" s="110"/>
      <c r="AL30" s="111">
        <f>SUM(AL27:AL29)</f>
        <v>0</v>
      </c>
      <c r="AM30" s="66">
        <f>SUM(AM27:AM29)</f>
        <v>0</v>
      </c>
      <c r="AN30" s="110"/>
      <c r="AP30" s="111">
        <f>SUM(AP27:AP29)</f>
        <v>0</v>
      </c>
      <c r="AQ30" s="66">
        <f>SUM(AQ27:AQ29)</f>
        <v>0</v>
      </c>
      <c r="AR30" s="110"/>
    </row>
    <row r="31" spans="3:45" ht="29.25" customHeight="1" x14ac:dyDescent="0.45">
      <c r="C31" s="99" t="s">
        <v>1513</v>
      </c>
      <c r="D31" s="100" t="s">
        <v>1504</v>
      </c>
      <c r="E31" s="101" t="s">
        <v>1505</v>
      </c>
      <c r="F31" s="74"/>
      <c r="G31" s="74"/>
      <c r="H31" s="106"/>
      <c r="J31" s="107"/>
      <c r="K31" s="65"/>
      <c r="L31" s="106"/>
      <c r="N31" s="107"/>
      <c r="O31" s="74"/>
      <c r="P31" s="106"/>
      <c r="R31" s="107"/>
      <c r="S31" s="65"/>
      <c r="T31" s="106"/>
      <c r="V31" s="107"/>
      <c r="W31" s="65"/>
      <c r="X31" s="106"/>
      <c r="Z31" s="107"/>
      <c r="AA31" s="65"/>
      <c r="AB31" s="106"/>
      <c r="AD31" s="107"/>
      <c r="AE31" s="65"/>
      <c r="AF31" s="106"/>
      <c r="AH31" s="107"/>
      <c r="AI31" s="65"/>
      <c r="AJ31" s="106"/>
      <c r="AL31" s="107"/>
      <c r="AM31" s="65"/>
      <c r="AN31" s="106"/>
      <c r="AP31" s="107"/>
      <c r="AQ31" s="65"/>
      <c r="AR31" s="106"/>
    </row>
    <row r="32" spans="3:45" ht="29.25" customHeight="1" x14ac:dyDescent="0.45">
      <c r="C32" s="103" t="s">
        <v>1513</v>
      </c>
      <c r="D32" s="100" t="s">
        <v>1506</v>
      </c>
      <c r="E32" s="101" t="s">
        <v>1507</v>
      </c>
      <c r="F32" s="74"/>
      <c r="G32" s="74"/>
      <c r="H32" s="106"/>
      <c r="J32" s="107"/>
      <c r="K32" s="65"/>
      <c r="L32" s="106"/>
      <c r="N32" s="107"/>
      <c r="O32" s="74"/>
      <c r="P32" s="106"/>
      <c r="R32" s="293"/>
      <c r="S32" s="65"/>
      <c r="T32" s="106"/>
      <c r="V32" s="293"/>
      <c r="W32" s="65"/>
      <c r="X32" s="106"/>
      <c r="Z32" s="293"/>
      <c r="AA32" s="65"/>
      <c r="AB32" s="106"/>
      <c r="AD32" s="293"/>
      <c r="AE32" s="65"/>
      <c r="AF32" s="106"/>
      <c r="AH32" s="293"/>
      <c r="AI32" s="65"/>
      <c r="AJ32" s="106"/>
      <c r="AL32" s="293"/>
      <c r="AM32" s="65"/>
      <c r="AN32" s="106"/>
      <c r="AP32" s="107"/>
      <c r="AQ32" s="65"/>
      <c r="AR32" s="106"/>
    </row>
    <row r="33" spans="2:44" ht="29.25" customHeight="1" x14ac:dyDescent="0.45">
      <c r="C33" s="103" t="s">
        <v>1513</v>
      </c>
      <c r="D33" s="100" t="s">
        <v>1508</v>
      </c>
      <c r="E33" s="101" t="s">
        <v>1509</v>
      </c>
      <c r="F33" s="74"/>
      <c r="G33" s="74"/>
      <c r="H33" s="106"/>
      <c r="J33" s="107"/>
      <c r="K33" s="65"/>
      <c r="L33" s="106"/>
      <c r="N33" s="107"/>
      <c r="O33" s="74"/>
      <c r="P33" s="106"/>
      <c r="R33" s="293"/>
      <c r="S33" s="65"/>
      <c r="T33" s="106"/>
      <c r="V33" s="293"/>
      <c r="W33" s="65"/>
      <c r="X33" s="106"/>
      <c r="Z33" s="293"/>
      <c r="AA33" s="65"/>
      <c r="AB33" s="106"/>
      <c r="AD33" s="293"/>
      <c r="AE33" s="65"/>
      <c r="AF33" s="106"/>
      <c r="AH33" s="293"/>
      <c r="AI33" s="65"/>
      <c r="AJ33" s="106"/>
      <c r="AL33" s="293"/>
      <c r="AM33" s="65"/>
      <c r="AN33" s="106"/>
      <c r="AP33" s="107"/>
      <c r="AQ33" s="65"/>
      <c r="AR33" s="106"/>
    </row>
    <row r="34" spans="2:44" ht="29.25" customHeight="1" x14ac:dyDescent="0.45">
      <c r="C34" s="191" t="s">
        <v>1513</v>
      </c>
      <c r="D34" s="108" t="s">
        <v>1510</v>
      </c>
      <c r="E34" s="109" t="s">
        <v>1511</v>
      </c>
      <c r="F34" s="71">
        <f>SUM(F31:F33)</f>
        <v>0</v>
      </c>
      <c r="G34" s="71">
        <f>SUM(G31:G33)</f>
        <v>0</v>
      </c>
      <c r="H34" s="110"/>
      <c r="J34" s="111">
        <f>SUM(J31:J33)</f>
        <v>0</v>
      </c>
      <c r="K34" s="66">
        <f>SUM(K31:K33)</f>
        <v>0</v>
      </c>
      <c r="L34" s="110"/>
      <c r="N34" s="111">
        <f>SUM(N31:N33)</f>
        <v>0</v>
      </c>
      <c r="O34" s="71">
        <f>SUM(O31:O33)</f>
        <v>0</v>
      </c>
      <c r="P34" s="110"/>
      <c r="R34" s="111">
        <f>SUM(R31:R33)</f>
        <v>0</v>
      </c>
      <c r="S34" s="66">
        <f>SUM(S31:S33)</f>
        <v>0</v>
      </c>
      <c r="T34" s="110"/>
      <c r="V34" s="111">
        <f>SUM(V31:V33)</f>
        <v>0</v>
      </c>
      <c r="W34" s="66">
        <f>SUM(W31:W33)</f>
        <v>0</v>
      </c>
      <c r="X34" s="110"/>
      <c r="Z34" s="111">
        <f>SUM(Z31:Z33)</f>
        <v>0</v>
      </c>
      <c r="AA34" s="66">
        <f>SUM(AA31:AA33)</f>
        <v>0</v>
      </c>
      <c r="AB34" s="110"/>
      <c r="AD34" s="111">
        <f>SUM(AD31:AD33)</f>
        <v>0</v>
      </c>
      <c r="AE34" s="66">
        <f>SUM(AE31:AE33)</f>
        <v>0</v>
      </c>
      <c r="AF34" s="110"/>
      <c r="AH34" s="111">
        <f>SUM(AH31:AH33)</f>
        <v>0</v>
      </c>
      <c r="AI34" s="66">
        <f>SUM(AI31:AI33)</f>
        <v>0</v>
      </c>
      <c r="AJ34" s="110"/>
      <c r="AL34" s="111">
        <f>SUM(AL31:AL33)</f>
        <v>0</v>
      </c>
      <c r="AM34" s="66">
        <f>SUM(AM31:AM33)</f>
        <v>0</v>
      </c>
      <c r="AN34" s="110"/>
      <c r="AP34" s="111">
        <f>SUM(AP31:AP33)</f>
        <v>0</v>
      </c>
      <c r="AQ34" s="66">
        <f>SUM(AQ31:AQ33)</f>
        <v>0</v>
      </c>
      <c r="AR34" s="110"/>
    </row>
    <row r="35" spans="2:44" ht="29.25" customHeight="1" x14ac:dyDescent="0.45">
      <c r="C35" s="99" t="s">
        <v>1514</v>
      </c>
      <c r="D35" s="100" t="s">
        <v>1504</v>
      </c>
      <c r="E35" s="101" t="s">
        <v>1505</v>
      </c>
      <c r="F35" s="74"/>
      <c r="G35" s="74"/>
      <c r="H35" s="106"/>
      <c r="J35" s="107"/>
      <c r="K35" s="65"/>
      <c r="L35" s="106"/>
      <c r="N35" s="107"/>
      <c r="O35" s="74"/>
      <c r="P35" s="106"/>
      <c r="R35" s="107"/>
      <c r="S35" s="65"/>
      <c r="T35" s="106"/>
      <c r="V35" s="107"/>
      <c r="W35" s="65"/>
      <c r="X35" s="106"/>
      <c r="Z35" s="107"/>
      <c r="AA35" s="65"/>
      <c r="AB35" s="106"/>
      <c r="AD35" s="107"/>
      <c r="AE35" s="65"/>
      <c r="AF35" s="106"/>
      <c r="AH35" s="107"/>
      <c r="AI35" s="65"/>
      <c r="AJ35" s="106"/>
      <c r="AL35" s="107"/>
      <c r="AM35" s="65"/>
      <c r="AN35" s="106"/>
      <c r="AP35" s="107"/>
      <c r="AQ35" s="65"/>
      <c r="AR35" s="106"/>
    </row>
    <row r="36" spans="2:44" ht="29.25" customHeight="1" x14ac:dyDescent="0.45">
      <c r="C36" s="103" t="s">
        <v>1514</v>
      </c>
      <c r="D36" s="100" t="s">
        <v>1506</v>
      </c>
      <c r="E36" s="101" t="s">
        <v>1507</v>
      </c>
      <c r="F36" s="74"/>
      <c r="G36" s="74"/>
      <c r="H36" s="106"/>
      <c r="J36" s="107"/>
      <c r="K36" s="65"/>
      <c r="L36" s="106"/>
      <c r="N36" s="107"/>
      <c r="O36" s="74"/>
      <c r="P36" s="106"/>
      <c r="R36" s="293"/>
      <c r="S36" s="65"/>
      <c r="T36" s="106"/>
      <c r="V36" s="293"/>
      <c r="W36" s="65"/>
      <c r="X36" s="106"/>
      <c r="Z36" s="293"/>
      <c r="AA36" s="65"/>
      <c r="AB36" s="106"/>
      <c r="AD36" s="293"/>
      <c r="AE36" s="65"/>
      <c r="AF36" s="106"/>
      <c r="AH36" s="293"/>
      <c r="AI36" s="65"/>
      <c r="AJ36" s="106"/>
      <c r="AL36" s="293"/>
      <c r="AM36" s="65"/>
      <c r="AN36" s="106"/>
      <c r="AP36" s="107"/>
      <c r="AQ36" s="65"/>
      <c r="AR36" s="106"/>
    </row>
    <row r="37" spans="2:44" ht="29.25" customHeight="1" x14ac:dyDescent="0.45">
      <c r="C37" s="103" t="s">
        <v>1514</v>
      </c>
      <c r="D37" s="100" t="s">
        <v>1508</v>
      </c>
      <c r="E37" s="101" t="s">
        <v>1509</v>
      </c>
      <c r="F37" s="74"/>
      <c r="G37" s="74"/>
      <c r="H37" s="106"/>
      <c r="J37" s="107"/>
      <c r="K37" s="65"/>
      <c r="L37" s="106"/>
      <c r="N37" s="107"/>
      <c r="O37" s="74"/>
      <c r="P37" s="106"/>
      <c r="R37" s="293"/>
      <c r="S37" s="65"/>
      <c r="T37" s="106"/>
      <c r="V37" s="293"/>
      <c r="W37" s="65"/>
      <c r="X37" s="106"/>
      <c r="Z37" s="293"/>
      <c r="AA37" s="65"/>
      <c r="AB37" s="106"/>
      <c r="AD37" s="293"/>
      <c r="AE37" s="65"/>
      <c r="AF37" s="106"/>
      <c r="AH37" s="293"/>
      <c r="AI37" s="65"/>
      <c r="AJ37" s="106"/>
      <c r="AL37" s="293"/>
      <c r="AM37" s="65"/>
      <c r="AN37" s="106"/>
      <c r="AP37" s="107"/>
      <c r="AQ37" s="65"/>
      <c r="AR37" s="106"/>
    </row>
    <row r="38" spans="2:44" ht="29.25" customHeight="1" x14ac:dyDescent="0.45">
      <c r="C38" s="191" t="s">
        <v>1514</v>
      </c>
      <c r="D38" s="108" t="s">
        <v>1510</v>
      </c>
      <c r="E38" s="109" t="s">
        <v>1511</v>
      </c>
      <c r="F38" s="71">
        <f>SUM(F35:F37)</f>
        <v>0</v>
      </c>
      <c r="G38" s="71">
        <f>SUM(G35:G37)</f>
        <v>0</v>
      </c>
      <c r="H38" s="110"/>
      <c r="J38" s="111">
        <f>SUM(J35:J37)</f>
        <v>0</v>
      </c>
      <c r="K38" s="66">
        <f>SUM(K35:K37)</f>
        <v>0</v>
      </c>
      <c r="L38" s="110"/>
      <c r="N38" s="111">
        <f>SUM(N35:N37)</f>
        <v>0</v>
      </c>
      <c r="O38" s="71">
        <f>SUM(O35:O37)</f>
        <v>0</v>
      </c>
      <c r="P38" s="110"/>
      <c r="R38" s="111">
        <f>SUM(R35:R37)</f>
        <v>0</v>
      </c>
      <c r="S38" s="66">
        <f>SUM(S35:S37)</f>
        <v>0</v>
      </c>
      <c r="T38" s="110"/>
      <c r="V38" s="111">
        <f>SUM(V35:V37)</f>
        <v>0</v>
      </c>
      <c r="W38" s="66">
        <f>SUM(W35:W37)</f>
        <v>0</v>
      </c>
      <c r="X38" s="110"/>
      <c r="Z38" s="111">
        <f>SUM(Z35:Z37)</f>
        <v>0</v>
      </c>
      <c r="AA38" s="66">
        <f>SUM(AA35:AA37)</f>
        <v>0</v>
      </c>
      <c r="AB38" s="110"/>
      <c r="AD38" s="111">
        <f>SUM(AD35:AD37)</f>
        <v>0</v>
      </c>
      <c r="AE38" s="66">
        <f>SUM(AE35:AE37)</f>
        <v>0</v>
      </c>
      <c r="AF38" s="110"/>
      <c r="AH38" s="111">
        <f>SUM(AH35:AH37)</f>
        <v>0</v>
      </c>
      <c r="AI38" s="66">
        <f>SUM(AI35:AI37)</f>
        <v>0</v>
      </c>
      <c r="AJ38" s="110"/>
      <c r="AL38" s="111">
        <f>SUM(AL35:AL37)</f>
        <v>0</v>
      </c>
      <c r="AM38" s="66">
        <f>SUM(AM35:AM37)</f>
        <v>0</v>
      </c>
      <c r="AN38" s="110"/>
      <c r="AP38" s="111">
        <f>SUM(AP35:AP37)</f>
        <v>0</v>
      </c>
      <c r="AQ38" s="66">
        <f>SUM(AQ35:AQ37)</f>
        <v>0</v>
      </c>
      <c r="AR38" s="110"/>
    </row>
    <row r="39" spans="2:44" ht="29.25" customHeight="1" x14ac:dyDescent="0.45">
      <c r="C39" s="99" t="s">
        <v>1515</v>
      </c>
      <c r="D39" s="100" t="s">
        <v>1504</v>
      </c>
      <c r="E39" s="101" t="s">
        <v>1505</v>
      </c>
      <c r="F39" s="112"/>
      <c r="G39" s="112"/>
      <c r="H39" s="113"/>
      <c r="J39" s="114"/>
      <c r="K39" s="347"/>
      <c r="L39" s="113"/>
      <c r="N39" s="114"/>
      <c r="O39" s="112"/>
      <c r="P39" s="113"/>
      <c r="R39" s="293"/>
      <c r="S39" s="73"/>
      <c r="T39" s="113"/>
      <c r="V39" s="293"/>
      <c r="W39" s="73"/>
      <c r="X39" s="113"/>
      <c r="Z39" s="293"/>
      <c r="AA39" s="73"/>
      <c r="AB39" s="113"/>
      <c r="AD39" s="293"/>
      <c r="AE39" s="73"/>
      <c r="AF39" s="113"/>
      <c r="AH39" s="293"/>
      <c r="AI39" s="73"/>
      <c r="AJ39" s="113"/>
      <c r="AL39" s="293"/>
      <c r="AM39" s="73"/>
      <c r="AN39" s="113"/>
      <c r="AP39" s="114"/>
      <c r="AQ39" s="347"/>
      <c r="AR39" s="113"/>
    </row>
    <row r="40" spans="2:44" ht="29.25" customHeight="1" x14ac:dyDescent="0.45">
      <c r="C40" s="103" t="s">
        <v>1515</v>
      </c>
      <c r="D40" s="100" t="s">
        <v>1506</v>
      </c>
      <c r="E40" s="101" t="s">
        <v>1507</v>
      </c>
      <c r="F40" s="74"/>
      <c r="G40" s="74"/>
      <c r="H40" s="106"/>
      <c r="J40" s="107"/>
      <c r="K40" s="65"/>
      <c r="L40" s="106"/>
      <c r="N40" s="107"/>
      <c r="O40" s="74"/>
      <c r="P40" s="106"/>
      <c r="R40" s="293"/>
      <c r="S40" s="65"/>
      <c r="T40" s="106"/>
      <c r="V40" s="293"/>
      <c r="W40" s="65"/>
      <c r="X40" s="106"/>
      <c r="Z40" s="293"/>
      <c r="AA40" s="65"/>
      <c r="AB40" s="106"/>
      <c r="AD40" s="293"/>
      <c r="AE40" s="65"/>
      <c r="AF40" s="106"/>
      <c r="AH40" s="293"/>
      <c r="AI40" s="65"/>
      <c r="AJ40" s="106"/>
      <c r="AL40" s="293"/>
      <c r="AM40" s="65"/>
      <c r="AN40" s="106"/>
      <c r="AP40" s="107"/>
      <c r="AQ40" s="65"/>
      <c r="AR40" s="106"/>
    </row>
    <row r="41" spans="2:44" ht="29.25" customHeight="1" x14ac:dyDescent="0.45">
      <c r="C41" s="103" t="s">
        <v>1515</v>
      </c>
      <c r="D41" s="100" t="s">
        <v>1508</v>
      </c>
      <c r="E41" s="101" t="s">
        <v>1509</v>
      </c>
      <c r="F41" s="74"/>
      <c r="G41" s="74"/>
      <c r="H41" s="106"/>
      <c r="J41" s="107"/>
      <c r="K41" s="65"/>
      <c r="L41" s="106"/>
      <c r="N41" s="107"/>
      <c r="O41" s="74"/>
      <c r="P41" s="113"/>
      <c r="R41" s="293"/>
      <c r="S41" s="65"/>
      <c r="T41" s="113"/>
      <c r="V41" s="293"/>
      <c r="W41" s="65"/>
      <c r="X41" s="113"/>
      <c r="Z41" s="293"/>
      <c r="AA41" s="65"/>
      <c r="AB41" s="113"/>
      <c r="AD41" s="293"/>
      <c r="AE41" s="65"/>
      <c r="AF41" s="113"/>
      <c r="AH41" s="293"/>
      <c r="AI41" s="65"/>
      <c r="AJ41" s="113"/>
      <c r="AL41" s="293"/>
      <c r="AM41" s="65"/>
      <c r="AN41" s="106"/>
      <c r="AP41" s="107"/>
      <c r="AQ41" s="65"/>
      <c r="AR41" s="113"/>
    </row>
    <row r="42" spans="2:44" ht="29.25" customHeight="1" x14ac:dyDescent="0.45">
      <c r="C42" s="191" t="s">
        <v>1515</v>
      </c>
      <c r="D42" s="115" t="s">
        <v>1510</v>
      </c>
      <c r="E42" s="109" t="s">
        <v>1511</v>
      </c>
      <c r="F42" s="71">
        <f>SUM(F39:F41)</f>
        <v>0</v>
      </c>
      <c r="G42" s="71">
        <f>SUM(G39:G41)</f>
        <v>0</v>
      </c>
      <c r="H42" s="110"/>
      <c r="J42" s="111">
        <f>SUM(J39:J41)</f>
        <v>0</v>
      </c>
      <c r="K42" s="690">
        <f>SUM(K39:K41)</f>
        <v>0</v>
      </c>
      <c r="L42" s="110"/>
      <c r="N42" s="111">
        <f>SUM(N39:N41)</f>
        <v>0</v>
      </c>
      <c r="O42" s="691">
        <f>SUM(O39:O41)</f>
        <v>0</v>
      </c>
      <c r="P42" s="110"/>
      <c r="R42" s="111">
        <f>SUM(R39:R41)</f>
        <v>0</v>
      </c>
      <c r="S42" s="690">
        <f>SUM(S39:S41)</f>
        <v>0</v>
      </c>
      <c r="T42" s="110"/>
      <c r="V42" s="111">
        <f>SUM(V39:V41)</f>
        <v>0</v>
      </c>
      <c r="W42" s="690">
        <f>SUM(W39:W41)</f>
        <v>0</v>
      </c>
      <c r="X42" s="110"/>
      <c r="Z42" s="111">
        <f>SUM(Z39:Z41)</f>
        <v>0</v>
      </c>
      <c r="AA42" s="690">
        <f>SUM(AA39:AA41)</f>
        <v>0</v>
      </c>
      <c r="AB42" s="110"/>
      <c r="AD42" s="111">
        <f>SUM(AD39:AD41)</f>
        <v>0</v>
      </c>
      <c r="AE42" s="690">
        <f>SUM(AE39:AE41)</f>
        <v>0</v>
      </c>
      <c r="AF42" s="110"/>
      <c r="AH42" s="111">
        <f>SUM(AH39:AH41)</f>
        <v>0</v>
      </c>
      <c r="AI42" s="690">
        <f>SUM(AI39:AI41)</f>
        <v>0</v>
      </c>
      <c r="AJ42" s="110"/>
      <c r="AL42" s="111">
        <f>SUM(AL39:AL41)</f>
        <v>0</v>
      </c>
      <c r="AM42" s="66">
        <f>SUM(AM39:AM41)</f>
        <v>0</v>
      </c>
      <c r="AN42" s="110"/>
      <c r="AP42" s="111">
        <f>SUM(AP39:AP41)</f>
        <v>0</v>
      </c>
      <c r="AQ42" s="690">
        <f>SUM(AQ39:AQ41)</f>
        <v>0</v>
      </c>
      <c r="AR42" s="110"/>
    </row>
    <row r="44" spans="2:44" ht="49.5" x14ac:dyDescent="0.45">
      <c r="B44" s="152"/>
      <c r="C44" s="379"/>
      <c r="D44" s="383" t="s">
        <v>1516</v>
      </c>
      <c r="E44" s="383" t="s">
        <v>1517</v>
      </c>
      <c r="F44" s="576" t="s">
        <v>1518</v>
      </c>
    </row>
    <row r="45" spans="2:44" x14ac:dyDescent="0.45">
      <c r="B45" s="152">
        <f t="shared" ref="B45:B55" si="30">ROW(B45)-ROW($B$45)</f>
        <v>0</v>
      </c>
      <c r="C45" s="380" t="str">
        <f ca="1">OFFSET($F$9,,(ROW(C45)-ROW($C$45))*4)</f>
        <v>事業者名：</v>
      </c>
      <c r="D45" s="382">
        <f ca="1">IF(F45="該当",ROUNDDOWN(OFFSET($G$14,,(ROW(C45)-ROW($C$45))*4)/3,0),0)</f>
        <v>0</v>
      </c>
      <c r="E45" s="382">
        <f ca="1">IF(F45="該当",ROUNDDOWN(OFFSET($G$14,,(ROW(C45)-ROW($C$45))*4)/4,0),0)</f>
        <v>0</v>
      </c>
      <c r="F45" s="577" t="str" cm="1">
        <f t="array" aca="1" ref="F45:F54" ca="1">TRANSPOSE(要件チェックシート※事務局用!E39:N39)</f>
        <v/>
      </c>
    </row>
    <row r="46" spans="2:44" x14ac:dyDescent="0.45">
      <c r="B46" s="152">
        <f t="shared" si="30"/>
        <v>1</v>
      </c>
      <c r="C46" s="380" t="str">
        <f ca="1">OFFSET($F$9,,(ROW(C46)-ROW($C$45))*4)</f>
        <v>事業者名2：</v>
      </c>
      <c r="D46" s="382">
        <f t="shared" ref="D46:D54" ca="1" si="31">IF(F46="該当",ROUNDDOWN(OFFSET($G$14,,(ROW(C46)-ROW($C$45))*4)/3,0),0)</f>
        <v>0</v>
      </c>
      <c r="E46" s="382">
        <f t="shared" ref="E46:E54" ca="1" si="32">IF(F46="該当",ROUNDDOWN(OFFSET($G$14,,(ROW(C46)-ROW($C$45))*4)/4,0),0)</f>
        <v>0</v>
      </c>
      <c r="F46" s="577" t="str">
        <f ca="1"/>
        <v/>
      </c>
    </row>
    <row r="47" spans="2:44" x14ac:dyDescent="0.45">
      <c r="B47" s="152">
        <f t="shared" si="30"/>
        <v>2</v>
      </c>
      <c r="C47" s="380" t="str">
        <f ca="1">OFFSET($F$9,,(ROW(C47)-ROW($C$45))*4)</f>
        <v>事業者名3：</v>
      </c>
      <c r="D47" s="382">
        <f t="shared" ca="1" si="31"/>
        <v>0</v>
      </c>
      <c r="E47" s="382">
        <f t="shared" ca="1" si="32"/>
        <v>0</v>
      </c>
      <c r="F47" s="577" t="str">
        <f ca="1"/>
        <v/>
      </c>
    </row>
    <row r="48" spans="2:44" x14ac:dyDescent="0.45">
      <c r="B48" s="152">
        <f t="shared" si="30"/>
        <v>3</v>
      </c>
      <c r="C48" s="380" t="str">
        <f t="shared" ref="C48:C54" ca="1" si="33">OFFSET($F$9,,(ROW(C48)-ROW($C$45))*4)</f>
        <v>事業者名4：</v>
      </c>
      <c r="D48" s="382">
        <f t="shared" ca="1" si="31"/>
        <v>0</v>
      </c>
      <c r="E48" s="382">
        <f t="shared" ca="1" si="32"/>
        <v>0</v>
      </c>
      <c r="F48" s="577" t="str">
        <f ca="1"/>
        <v/>
      </c>
    </row>
    <row r="49" spans="2:6" x14ac:dyDescent="0.45">
      <c r="B49" s="152">
        <f t="shared" si="30"/>
        <v>4</v>
      </c>
      <c r="C49" s="380" t="str">
        <f t="shared" ca="1" si="33"/>
        <v>事業者名5：</v>
      </c>
      <c r="D49" s="382">
        <f t="shared" ca="1" si="31"/>
        <v>0</v>
      </c>
      <c r="E49" s="382">
        <f t="shared" ca="1" si="32"/>
        <v>0</v>
      </c>
      <c r="F49" s="577" t="str">
        <f ca="1"/>
        <v/>
      </c>
    </row>
    <row r="50" spans="2:6" x14ac:dyDescent="0.45">
      <c r="B50" s="152">
        <f t="shared" si="30"/>
        <v>5</v>
      </c>
      <c r="C50" s="380" t="str">
        <f t="shared" ca="1" si="33"/>
        <v>事業者名6：</v>
      </c>
      <c r="D50" s="382">
        <f t="shared" ca="1" si="31"/>
        <v>0</v>
      </c>
      <c r="E50" s="382">
        <f t="shared" ca="1" si="32"/>
        <v>0</v>
      </c>
      <c r="F50" s="577" t="str">
        <f ca="1"/>
        <v/>
      </c>
    </row>
    <row r="51" spans="2:6" x14ac:dyDescent="0.45">
      <c r="B51" s="152">
        <f t="shared" si="30"/>
        <v>6</v>
      </c>
      <c r="C51" s="380" t="str">
        <f t="shared" ca="1" si="33"/>
        <v>事業者名7：</v>
      </c>
      <c r="D51" s="382">
        <f t="shared" ca="1" si="31"/>
        <v>0</v>
      </c>
      <c r="E51" s="382">
        <f t="shared" ca="1" si="32"/>
        <v>0</v>
      </c>
      <c r="F51" s="577" t="str">
        <f ca="1"/>
        <v/>
      </c>
    </row>
    <row r="52" spans="2:6" x14ac:dyDescent="0.45">
      <c r="B52" s="152">
        <f t="shared" si="30"/>
        <v>7</v>
      </c>
      <c r="C52" s="380" t="str">
        <f t="shared" ca="1" si="33"/>
        <v>事業者名8：</v>
      </c>
      <c r="D52" s="382">
        <f t="shared" ca="1" si="31"/>
        <v>0</v>
      </c>
      <c r="E52" s="382">
        <f t="shared" ca="1" si="32"/>
        <v>0</v>
      </c>
      <c r="F52" s="577" t="str">
        <f ca="1"/>
        <v/>
      </c>
    </row>
    <row r="53" spans="2:6" x14ac:dyDescent="0.45">
      <c r="B53" s="152">
        <f t="shared" si="30"/>
        <v>8</v>
      </c>
      <c r="C53" s="380" t="str">
        <f t="shared" ca="1" si="33"/>
        <v>事業者名9：</v>
      </c>
      <c r="D53" s="382">
        <f t="shared" ca="1" si="31"/>
        <v>0</v>
      </c>
      <c r="E53" s="382">
        <f t="shared" ca="1" si="32"/>
        <v>0</v>
      </c>
      <c r="F53" s="577" t="str">
        <f ca="1"/>
        <v/>
      </c>
    </row>
    <row r="54" spans="2:6" x14ac:dyDescent="0.45">
      <c r="B54" s="152">
        <f t="shared" si="30"/>
        <v>9</v>
      </c>
      <c r="C54" s="380" t="str">
        <f t="shared" ca="1" si="33"/>
        <v>事業者名10：</v>
      </c>
      <c r="D54" s="382">
        <f t="shared" ca="1" si="31"/>
        <v>0</v>
      </c>
      <c r="E54" s="382">
        <f t="shared" ca="1" si="32"/>
        <v>0</v>
      </c>
      <c r="F54" s="577" t="str">
        <f ca="1"/>
        <v/>
      </c>
    </row>
    <row r="55" spans="2:6" x14ac:dyDescent="0.45">
      <c r="B55" s="152">
        <f t="shared" si="30"/>
        <v>10</v>
      </c>
      <c r="C55" s="381" t="s">
        <v>1519</v>
      </c>
      <c r="D55" s="377">
        <f ca="1">SUM(D45:D54)</f>
        <v>0</v>
      </c>
      <c r="E55" s="377">
        <f ca="1">SUM(E45:E54)</f>
        <v>0</v>
      </c>
      <c r="F55" s="577"/>
    </row>
  </sheetData>
  <sheetProtection algorithmName="SHA-512" hashValue="TCq7k7utbZ7ER4ycycCD7+6WLKV/nNUDrH9vR++IEddyiRpUy6wMM6OQ2klv5Rc2O8RMnashl5YsXvZ05ZgjTg==" saltValue="qJPPvVW14ZAj9jRxqwHYbw==" spinCount="100000" sheet="1" selectLockedCells="1"/>
  <phoneticPr fontId="1"/>
  <conditionalFormatting sqref="F23:H25 N23:P25 AP23:AR25 F27:H29 N27:P29 AP27:AR29 F31:H33 N31:P33 AP31:AR33 F35:H37 N35:P37 AP35:AR37 F39:H41 N39:P41 AP39:AR41 J23:L25 J27:L29 J31:L33 J35:L37 J39:L41 AL23:AN25 AL27:AN29 AL31:AN33 AL35:AN37 AL39:AN41 AH23:AJ25 AH27:AJ29 AH31:AJ33 AH35:AJ37 AH39:AJ41 AD23:AF25 AD27:AF29 AD31:AF33 AD35:AF37 AD39:AF41 Z23:AB25 Z27:AB29 Z31:AB33 Z35:AB37 Z39:AB41 V23:X25 V27:X29 V31:X33 V35:X37 V39:X41 R23:T25 R27:T29 R31:T33 R35:T37 R39:T41">
    <cfRule type="containsBlanks" dxfId="740" priority="349">
      <formula>LEN(TRIM(F23))=0</formula>
    </cfRule>
  </conditionalFormatting>
  <conditionalFormatting sqref="G11:G14 K11:K14 O11:O14 AA11:AA14 AI11:AI14 AM11:AM14 AQ11:AQ42 G23:G25 O23:O42 G27:G42">
    <cfRule type="expression" dxfId="739" priority="103">
      <formula>G11&gt;F11</formula>
    </cfRule>
  </conditionalFormatting>
  <conditionalFormatting sqref="K23:K42">
    <cfRule type="expression" dxfId="738" priority="100">
      <formula>K23&gt;J23</formula>
    </cfRule>
  </conditionalFormatting>
  <conditionalFormatting sqref="S11:S14">
    <cfRule type="expression" dxfId="737" priority="133">
      <formula>S11&gt;R11</formula>
    </cfRule>
  </conditionalFormatting>
  <conditionalFormatting sqref="S23:S42">
    <cfRule type="expression" dxfId="736" priority="10">
      <formula>S23&gt;R23</formula>
    </cfRule>
  </conditionalFormatting>
  <conditionalFormatting sqref="W11:W14">
    <cfRule type="expression" dxfId="735" priority="131">
      <formula>W11&gt;V11</formula>
    </cfRule>
  </conditionalFormatting>
  <conditionalFormatting sqref="W23:W42">
    <cfRule type="expression" dxfId="734" priority="22">
      <formula>W23&gt;V23</formula>
    </cfRule>
  </conditionalFormatting>
  <conditionalFormatting sqref="AA23:AA42">
    <cfRule type="expression" dxfId="733" priority="34">
      <formula>AA23&gt;Z23</formula>
    </cfRule>
  </conditionalFormatting>
  <conditionalFormatting sqref="AE11:AE14">
    <cfRule type="expression" dxfId="732" priority="125">
      <formula>AE11&gt;AD11</formula>
    </cfRule>
  </conditionalFormatting>
  <conditionalFormatting sqref="AE23:AE42">
    <cfRule type="expression" dxfId="731" priority="46">
      <formula>AE23&gt;AD23</formula>
    </cfRule>
  </conditionalFormatting>
  <conditionalFormatting sqref="AI23:AI42">
    <cfRule type="expression" dxfId="730" priority="58">
      <formula>AI23&gt;AH23</formula>
    </cfRule>
  </conditionalFormatting>
  <conditionalFormatting sqref="AM23:AM42">
    <cfRule type="expression" dxfId="729" priority="70">
      <formula>AM23&gt;AL23</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6E970-0EB1-4119-AB21-D9A28445EFDF}">
  <sheetPr codeName="Sheet19">
    <tabColor rgb="FFFF0000"/>
  </sheetPr>
  <dimension ref="A1:AB656"/>
  <sheetViews>
    <sheetView topLeftCell="B1" zoomScale="80" zoomScaleNormal="80" workbookViewId="0">
      <selection activeCell="G9" sqref="G9:AB9"/>
    </sheetView>
  </sheetViews>
  <sheetFormatPr defaultRowHeight="16.5" x14ac:dyDescent="0.45"/>
  <cols>
    <col min="1" max="1" width="3" customWidth="1"/>
    <col min="2" max="3" width="6.5" customWidth="1"/>
    <col min="4" max="4" width="14.58203125" customWidth="1"/>
    <col min="5" max="5" width="31.58203125" bestFit="1" customWidth="1"/>
    <col min="6" max="6" width="65.08203125" customWidth="1"/>
    <col min="7" max="7" width="3.08203125" customWidth="1"/>
    <col min="8" max="8" width="3.58203125" customWidth="1"/>
    <col min="9" max="25" width="3.08203125" customWidth="1"/>
    <col min="26" max="26" width="2.58203125" customWidth="1"/>
    <col min="27" max="28" width="3.08203125" customWidth="1"/>
  </cols>
  <sheetData>
    <row r="1" spans="1:28" x14ac:dyDescent="0.45">
      <c r="A1" s="296"/>
      <c r="B1" s="211"/>
      <c r="C1" s="211"/>
      <c r="D1" s="128"/>
      <c r="E1" s="128"/>
      <c r="F1" s="128"/>
      <c r="G1" s="212"/>
      <c r="H1" s="128"/>
      <c r="I1" s="128"/>
      <c r="J1" s="128"/>
      <c r="K1" s="128"/>
      <c r="L1" s="128"/>
      <c r="M1" s="128"/>
      <c r="N1" s="128"/>
      <c r="O1" s="128"/>
      <c r="P1" s="128"/>
      <c r="Q1" s="128"/>
      <c r="R1" s="128"/>
      <c r="S1" s="128"/>
      <c r="T1" s="128"/>
      <c r="U1" s="128"/>
      <c r="V1" s="128"/>
      <c r="W1" s="128"/>
      <c r="X1" s="128"/>
      <c r="Y1" s="128"/>
      <c r="Z1" s="128"/>
      <c r="AA1" s="128"/>
      <c r="AB1" s="128"/>
    </row>
    <row r="2" spans="1:28" x14ac:dyDescent="0.45">
      <c r="A2" s="385" t="str">
        <f>記入要領!A2</f>
        <v>v5.51</v>
      </c>
      <c r="B2" s="123"/>
      <c r="C2" s="123"/>
      <c r="D2" s="128"/>
      <c r="E2" s="128"/>
      <c r="F2" s="128"/>
      <c r="G2" s="212"/>
      <c r="H2" s="128"/>
      <c r="I2" s="128"/>
      <c r="J2" s="128"/>
      <c r="K2" s="128"/>
      <c r="L2" s="128"/>
      <c r="M2" s="128"/>
      <c r="N2" s="128"/>
      <c r="O2" s="128"/>
      <c r="P2" s="128"/>
      <c r="Q2" s="128"/>
      <c r="R2" s="128"/>
      <c r="S2" s="128"/>
      <c r="T2" s="128"/>
      <c r="U2" s="128"/>
      <c r="V2" s="128"/>
      <c r="W2" s="128"/>
      <c r="X2" s="128"/>
      <c r="Y2" s="128"/>
      <c r="Z2" s="128"/>
      <c r="AA2" s="128"/>
      <c r="AB2" s="128"/>
    </row>
    <row r="3" spans="1:28" ht="21" x14ac:dyDescent="0.45">
      <c r="A3" s="128"/>
      <c r="B3" s="128"/>
      <c r="C3" s="128"/>
      <c r="D3" s="124" t="s">
        <v>1520</v>
      </c>
      <c r="E3" s="128"/>
      <c r="F3" s="705" t="s">
        <v>1521</v>
      </c>
      <c r="G3" s="705"/>
      <c r="H3" s="705"/>
      <c r="I3" s="705"/>
      <c r="J3" s="705"/>
      <c r="K3" s="705"/>
      <c r="L3" s="705"/>
      <c r="M3" s="705"/>
      <c r="N3" s="705"/>
      <c r="O3" s="705"/>
      <c r="P3" s="705"/>
      <c r="Q3" s="705"/>
      <c r="R3" s="705"/>
      <c r="S3" s="705"/>
      <c r="T3" s="705"/>
      <c r="U3" s="705"/>
      <c r="V3" s="705"/>
      <c r="W3" s="705"/>
      <c r="X3" s="705"/>
      <c r="Y3" s="705"/>
      <c r="Z3" s="705"/>
      <c r="AA3" s="705"/>
      <c r="AB3" s="705"/>
    </row>
    <row r="4" spans="1:28" ht="21" x14ac:dyDescent="0.45">
      <c r="A4" s="128"/>
      <c r="B4" s="128"/>
      <c r="C4" s="128"/>
      <c r="D4" s="124"/>
      <c r="E4" s="128"/>
      <c r="F4" s="705"/>
      <c r="G4" s="705"/>
      <c r="H4" s="705"/>
      <c r="I4" s="705"/>
      <c r="J4" s="705"/>
      <c r="K4" s="705"/>
      <c r="L4" s="705"/>
      <c r="M4" s="705"/>
      <c r="N4" s="705"/>
      <c r="O4" s="705"/>
      <c r="P4" s="705"/>
      <c r="Q4" s="705"/>
      <c r="R4" s="705"/>
      <c r="S4" s="705"/>
      <c r="T4" s="705"/>
      <c r="U4" s="705"/>
      <c r="V4" s="705"/>
      <c r="W4" s="705"/>
      <c r="X4" s="705"/>
      <c r="Y4" s="705"/>
      <c r="Z4" s="705"/>
      <c r="AA4" s="705"/>
      <c r="AB4" s="705"/>
    </row>
    <row r="5" spans="1:28" ht="17.5" x14ac:dyDescent="0.45">
      <c r="A5" s="128"/>
      <c r="B5" s="128"/>
      <c r="C5" s="128"/>
      <c r="D5" s="230"/>
      <c r="E5" s="128"/>
      <c r="F5" s="705"/>
      <c r="G5" s="705"/>
      <c r="H5" s="705"/>
      <c r="I5" s="705"/>
      <c r="J5" s="705"/>
      <c r="K5" s="705"/>
      <c r="L5" s="705"/>
      <c r="M5" s="705"/>
      <c r="N5" s="705"/>
      <c r="O5" s="705"/>
      <c r="P5" s="705"/>
      <c r="Q5" s="705"/>
      <c r="R5" s="705"/>
      <c r="S5" s="705"/>
      <c r="T5" s="705"/>
      <c r="U5" s="705"/>
      <c r="V5" s="705"/>
      <c r="W5" s="705"/>
      <c r="X5" s="705"/>
      <c r="Y5" s="705"/>
      <c r="Z5" s="705"/>
      <c r="AA5" s="705"/>
      <c r="AB5" s="705"/>
    </row>
    <row r="6" spans="1:28" ht="60" customHeight="1" x14ac:dyDescent="0.45">
      <c r="A6" s="128"/>
      <c r="B6" s="128"/>
      <c r="C6" s="128"/>
      <c r="D6" s="128"/>
      <c r="E6" s="128"/>
      <c r="F6" s="705"/>
      <c r="G6" s="705"/>
      <c r="H6" s="705"/>
      <c r="I6" s="705"/>
      <c r="J6" s="705"/>
      <c r="K6" s="705"/>
      <c r="L6" s="705"/>
      <c r="M6" s="705"/>
      <c r="N6" s="705"/>
      <c r="O6" s="705"/>
      <c r="P6" s="705"/>
      <c r="Q6" s="705"/>
      <c r="R6" s="705"/>
      <c r="S6" s="705"/>
      <c r="T6" s="705"/>
      <c r="U6" s="705"/>
      <c r="V6" s="705"/>
      <c r="W6" s="705"/>
      <c r="X6" s="705"/>
      <c r="Y6" s="705"/>
      <c r="Z6" s="705"/>
      <c r="AA6" s="705"/>
      <c r="AB6" s="705"/>
    </row>
    <row r="7" spans="1:28" x14ac:dyDescent="0.4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row>
    <row r="8" spans="1:28" x14ac:dyDescent="0.45">
      <c r="A8" s="128"/>
      <c r="B8" s="128" t="s">
        <v>1522</v>
      </c>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row>
    <row r="9" spans="1:28" x14ac:dyDescent="0.45">
      <c r="A9" s="128"/>
      <c r="B9" s="128"/>
      <c r="C9" s="214" t="str">
        <f>$B$8&amp;"-"&amp;COUNTA(C8:$C$8)+1</f>
        <v>実績1-1</v>
      </c>
      <c r="D9" s="215" t="s">
        <v>1523</v>
      </c>
      <c r="E9" s="216"/>
      <c r="F9" s="231" t="s">
        <v>1524</v>
      </c>
      <c r="G9" s="727"/>
      <c r="H9" s="728"/>
      <c r="I9" s="728"/>
      <c r="J9" s="728"/>
      <c r="K9" s="728"/>
      <c r="L9" s="728"/>
      <c r="M9" s="728"/>
      <c r="N9" s="728"/>
      <c r="O9" s="728"/>
      <c r="P9" s="728"/>
      <c r="Q9" s="728"/>
      <c r="R9" s="728"/>
      <c r="S9" s="728"/>
      <c r="T9" s="728"/>
      <c r="U9" s="728"/>
      <c r="V9" s="728"/>
      <c r="W9" s="728"/>
      <c r="X9" s="728"/>
      <c r="Y9" s="728"/>
      <c r="Z9" s="728"/>
      <c r="AA9" s="728"/>
      <c r="AB9" s="729"/>
    </row>
    <row r="10" spans="1:28" ht="33" x14ac:dyDescent="0.45">
      <c r="A10" s="128"/>
      <c r="B10" s="128"/>
      <c r="C10" s="214" t="str">
        <f>$B$8&amp;"-"&amp;COUNTA(C$8:$C9)+1</f>
        <v>実績1-2</v>
      </c>
      <c r="D10" s="215" t="s">
        <v>1525</v>
      </c>
      <c r="E10" s="216"/>
      <c r="F10" s="232" t="s">
        <v>1526</v>
      </c>
      <c r="G10" s="710"/>
      <c r="H10" s="711"/>
      <c r="I10" s="711"/>
      <c r="J10" s="711"/>
      <c r="K10" s="711"/>
      <c r="L10" s="711"/>
      <c r="M10" s="711"/>
      <c r="N10" s="711"/>
      <c r="O10" s="711"/>
      <c r="P10" s="711"/>
      <c r="Q10" s="711"/>
      <c r="R10" s="711"/>
      <c r="S10" s="711"/>
      <c r="T10" s="711"/>
      <c r="U10" s="711"/>
      <c r="V10" s="711"/>
      <c r="W10" s="711"/>
      <c r="X10" s="711"/>
      <c r="Y10" s="711"/>
      <c r="Z10" s="711"/>
      <c r="AA10" s="711"/>
      <c r="AB10" s="712"/>
    </row>
    <row r="11" spans="1:28" x14ac:dyDescent="0.45">
      <c r="A11" s="128"/>
      <c r="B11" s="128"/>
      <c r="C11" s="214" t="str">
        <f>$B$8&amp;"-"&amp;COUNTA(C$8:$C10)+1</f>
        <v>実績1-3</v>
      </c>
      <c r="D11" s="215" t="s">
        <v>1527</v>
      </c>
      <c r="E11" s="216"/>
      <c r="F11" s="232"/>
      <c r="G11" s="710"/>
      <c r="H11" s="711"/>
      <c r="I11" s="711"/>
      <c r="J11" s="711"/>
      <c r="K11" s="711"/>
      <c r="L11" s="711"/>
      <c r="M11" s="711"/>
      <c r="N11" s="711"/>
      <c r="O11" s="711"/>
      <c r="P11" s="711"/>
      <c r="Q11" s="711"/>
      <c r="R11" s="711"/>
      <c r="S11" s="711"/>
      <c r="T11" s="711"/>
      <c r="U11" s="711"/>
      <c r="V11" s="711"/>
      <c r="W11" s="711"/>
      <c r="X11" s="711"/>
      <c r="Y11" s="711"/>
      <c r="Z11" s="711"/>
      <c r="AA11" s="711"/>
      <c r="AB11" s="712"/>
    </row>
    <row r="12" spans="1:28" x14ac:dyDescent="0.45">
      <c r="A12" s="128"/>
      <c r="B12" s="128"/>
      <c r="C12" s="214" t="str">
        <f>$B$8&amp;"-"&amp;COUNTA(C$8:$C11)+1</f>
        <v>実績1-4</v>
      </c>
      <c r="D12" s="700" t="s">
        <v>1528</v>
      </c>
      <c r="E12" s="730"/>
      <c r="F12" s="232"/>
      <c r="G12" s="731"/>
      <c r="H12" s="732"/>
      <c r="I12" s="732"/>
      <c r="J12" s="732"/>
      <c r="K12" s="732"/>
      <c r="L12" s="732"/>
      <c r="M12" s="732"/>
      <c r="N12" s="732"/>
      <c r="O12" s="732"/>
      <c r="P12" s="732"/>
      <c r="Q12" s="732"/>
      <c r="R12" s="732"/>
      <c r="S12" s="732"/>
      <c r="T12" s="732"/>
      <c r="U12" s="732"/>
      <c r="V12" s="732"/>
      <c r="W12" s="732"/>
      <c r="X12" s="732"/>
      <c r="Y12" s="732"/>
      <c r="Z12" s="732"/>
      <c r="AA12" s="732"/>
      <c r="AB12" s="733"/>
    </row>
    <row r="13" spans="1:28" ht="17.149999999999999" customHeight="1" x14ac:dyDescent="0.45">
      <c r="A13" s="128"/>
      <c r="B13" s="128"/>
      <c r="C13" s="214" t="str">
        <f>$B$8&amp;"-"&amp;COUNTA(C$8:$C12)+1</f>
        <v>実績1-5</v>
      </c>
      <c r="D13" s="215" t="s">
        <v>1529</v>
      </c>
      <c r="E13" s="216"/>
      <c r="F13" s="231"/>
      <c r="G13" s="722" t="s">
        <v>1530</v>
      </c>
      <c r="H13" s="722"/>
      <c r="I13" s="723"/>
      <c r="J13" s="723"/>
      <c r="K13" s="724" t="s">
        <v>1531</v>
      </c>
      <c r="L13" s="724"/>
      <c r="M13" s="725"/>
      <c r="N13" s="726"/>
      <c r="O13" s="721" t="s">
        <v>1532</v>
      </c>
      <c r="P13" s="721"/>
      <c r="Q13" s="721" t="s">
        <v>1533</v>
      </c>
      <c r="R13" s="721"/>
      <c r="S13" s="722" t="s">
        <v>1530</v>
      </c>
      <c r="T13" s="722"/>
      <c r="U13" s="723"/>
      <c r="V13" s="723"/>
      <c r="W13" s="724" t="s">
        <v>1531</v>
      </c>
      <c r="X13" s="724"/>
      <c r="Y13" s="725"/>
      <c r="Z13" s="726"/>
      <c r="AA13" s="721" t="s">
        <v>1532</v>
      </c>
      <c r="AB13" s="721"/>
    </row>
    <row r="14" spans="1:28" x14ac:dyDescent="0.45">
      <c r="A14" s="128"/>
      <c r="B14" s="128"/>
      <c r="C14" s="214" t="str">
        <f>$B$8&amp;"-"&amp;COUNTA(C$8:$C13)+1</f>
        <v>実績1-6</v>
      </c>
      <c r="D14" s="215" t="s">
        <v>1534</v>
      </c>
      <c r="E14" s="216"/>
      <c r="F14" s="231"/>
      <c r="G14" s="706"/>
      <c r="H14" s="707"/>
      <c r="I14" s="707"/>
      <c r="J14" s="707"/>
      <c r="K14" s="707"/>
      <c r="L14" s="707"/>
      <c r="M14" s="707"/>
      <c r="N14" s="707"/>
      <c r="O14" s="707"/>
      <c r="P14" s="707"/>
      <c r="Q14" s="707"/>
      <c r="R14" s="707"/>
      <c r="S14" s="707"/>
      <c r="T14" s="707"/>
      <c r="U14" s="707"/>
      <c r="V14" s="707"/>
      <c r="W14" s="707"/>
      <c r="X14" s="707"/>
      <c r="Y14" s="707"/>
      <c r="Z14" s="707"/>
      <c r="AA14" s="708" t="s">
        <v>1535</v>
      </c>
      <c r="AB14" s="709"/>
    </row>
    <row r="15" spans="1:28" x14ac:dyDescent="0.45">
      <c r="A15" s="128"/>
      <c r="B15" s="128"/>
      <c r="C15" s="214" t="str">
        <f>$B$8&amp;"-"&amp;COUNTA(C$8:$C14)+1</f>
        <v>実績1-7</v>
      </c>
      <c r="D15" s="217" t="s">
        <v>1536</v>
      </c>
      <c r="E15" s="216"/>
      <c r="F15" s="231"/>
      <c r="G15" s="710"/>
      <c r="H15" s="711"/>
      <c r="I15" s="711"/>
      <c r="J15" s="711"/>
      <c r="K15" s="711"/>
      <c r="L15" s="711"/>
      <c r="M15" s="711"/>
      <c r="N15" s="711"/>
      <c r="O15" s="711"/>
      <c r="P15" s="711"/>
      <c r="Q15" s="711"/>
      <c r="R15" s="711"/>
      <c r="S15" s="711"/>
      <c r="T15" s="711"/>
      <c r="U15" s="711"/>
      <c r="V15" s="711"/>
      <c r="W15" s="711"/>
      <c r="X15" s="711"/>
      <c r="Y15" s="711"/>
      <c r="Z15" s="711"/>
      <c r="AA15" s="711"/>
      <c r="AB15" s="712"/>
    </row>
    <row r="16" spans="1:28" x14ac:dyDescent="0.45">
      <c r="A16" s="128"/>
      <c r="B16" s="128"/>
      <c r="C16" s="214" t="str">
        <f>$B$8&amp;"-"&amp;COUNTA(C$8:$C15)+1</f>
        <v>実績1-8</v>
      </c>
      <c r="D16" s="130" t="s">
        <v>1537</v>
      </c>
      <c r="E16" s="218"/>
      <c r="F16" s="218"/>
      <c r="G16" s="713"/>
      <c r="H16" s="714"/>
      <c r="I16" s="714"/>
      <c r="J16" s="714"/>
      <c r="K16" s="714"/>
      <c r="L16" s="714"/>
      <c r="M16" s="714"/>
      <c r="N16" s="714"/>
      <c r="O16" s="714"/>
      <c r="P16" s="714"/>
      <c r="Q16" s="714"/>
      <c r="R16" s="714"/>
      <c r="S16" s="714"/>
      <c r="T16" s="714"/>
      <c r="U16" s="714"/>
      <c r="V16" s="714"/>
      <c r="W16" s="714"/>
      <c r="X16" s="714"/>
      <c r="Y16" s="714"/>
      <c r="Z16" s="714"/>
      <c r="AA16" s="714"/>
      <c r="AB16" s="715"/>
    </row>
    <row r="17" spans="1:28" x14ac:dyDescent="0.45">
      <c r="A17" s="128"/>
      <c r="B17" s="128"/>
      <c r="C17" s="219"/>
      <c r="D17" s="129"/>
      <c r="E17" s="220"/>
      <c r="F17" s="220"/>
      <c r="G17" s="716"/>
      <c r="H17" s="717"/>
      <c r="I17" s="717"/>
      <c r="J17" s="717"/>
      <c r="K17" s="717"/>
      <c r="L17" s="717"/>
      <c r="M17" s="717"/>
      <c r="N17" s="717"/>
      <c r="O17" s="717"/>
      <c r="P17" s="717"/>
      <c r="Q17" s="717"/>
      <c r="R17" s="717"/>
      <c r="S17" s="717"/>
      <c r="T17" s="717"/>
      <c r="U17" s="717"/>
      <c r="V17" s="717"/>
      <c r="W17" s="717"/>
      <c r="X17" s="717"/>
      <c r="Y17" s="717"/>
      <c r="Z17" s="717"/>
      <c r="AA17" s="717"/>
      <c r="AB17" s="718"/>
    </row>
    <row r="18" spans="1:28" ht="17.149999999999999" customHeight="1" x14ac:dyDescent="0.45">
      <c r="A18" s="128"/>
      <c r="B18" s="128"/>
      <c r="C18" s="214" t="str">
        <f>$B$8&amp;"-"&amp;COUNTA(C$8:$C17)+1</f>
        <v>実績1-9</v>
      </c>
      <c r="D18" s="130" t="s">
        <v>1538</v>
      </c>
      <c r="E18" s="218"/>
      <c r="F18" s="719" t="s">
        <v>1539</v>
      </c>
      <c r="G18" s="713"/>
      <c r="H18" s="714"/>
      <c r="I18" s="714"/>
      <c r="J18" s="714"/>
      <c r="K18" s="714"/>
      <c r="L18" s="714"/>
      <c r="M18" s="714"/>
      <c r="N18" s="714"/>
      <c r="O18" s="714"/>
      <c r="P18" s="714"/>
      <c r="Q18" s="714"/>
      <c r="R18" s="714"/>
      <c r="S18" s="714"/>
      <c r="T18" s="714"/>
      <c r="U18" s="714"/>
      <c r="V18" s="714"/>
      <c r="W18" s="714"/>
      <c r="X18" s="714"/>
      <c r="Y18" s="714"/>
      <c r="Z18" s="714"/>
      <c r="AA18" s="714"/>
      <c r="AB18" s="715"/>
    </row>
    <row r="19" spans="1:28" ht="133.4" customHeight="1" x14ac:dyDescent="0.45">
      <c r="A19" s="128"/>
      <c r="B19" s="128"/>
      <c r="C19" s="219"/>
      <c r="D19" s="129"/>
      <c r="E19" s="220"/>
      <c r="F19" s="720"/>
      <c r="G19" s="716"/>
      <c r="H19" s="717"/>
      <c r="I19" s="717"/>
      <c r="J19" s="717"/>
      <c r="K19" s="717"/>
      <c r="L19" s="717"/>
      <c r="M19" s="717"/>
      <c r="N19" s="717"/>
      <c r="O19" s="717"/>
      <c r="P19" s="717"/>
      <c r="Q19" s="717"/>
      <c r="R19" s="717"/>
      <c r="S19" s="717"/>
      <c r="T19" s="717"/>
      <c r="U19" s="717"/>
      <c r="V19" s="717"/>
      <c r="W19" s="717"/>
      <c r="X19" s="717"/>
      <c r="Y19" s="717"/>
      <c r="Z19" s="717"/>
      <c r="AA19" s="717"/>
      <c r="AB19" s="718"/>
    </row>
    <row r="20" spans="1:28" x14ac:dyDescent="0.45">
      <c r="A20" s="128"/>
      <c r="B20" s="128"/>
      <c r="C20" s="128"/>
      <c r="D20" s="128"/>
      <c r="E20" s="128"/>
      <c r="F20" s="128"/>
      <c r="G20" s="128"/>
      <c r="H20" s="128"/>
      <c r="I20" s="128"/>
      <c r="J20" s="128"/>
      <c r="K20" s="128"/>
      <c r="L20" s="128"/>
      <c r="M20" s="128"/>
      <c r="N20" s="128"/>
      <c r="O20" s="128"/>
      <c r="P20" s="128"/>
      <c r="Q20" s="128"/>
      <c r="R20" s="128"/>
      <c r="S20" s="128"/>
      <c r="T20" s="128"/>
      <c r="U20" s="128"/>
      <c r="V20" s="128"/>
      <c r="W20" s="128"/>
      <c r="X20" s="128"/>
      <c r="Y20" s="128"/>
      <c r="Z20" s="128"/>
      <c r="AA20" s="128"/>
      <c r="AB20" s="128"/>
    </row>
    <row r="21" spans="1:28" x14ac:dyDescent="0.45">
      <c r="A21" s="128"/>
      <c r="B21" s="128" t="s">
        <v>1540</v>
      </c>
      <c r="C21" s="128"/>
      <c r="D21" s="213"/>
      <c r="E21" s="221"/>
      <c r="F21" s="221"/>
      <c r="G21" s="221"/>
      <c r="H21" s="128"/>
      <c r="I21" s="128"/>
      <c r="J21" s="128"/>
      <c r="K21" s="128"/>
      <c r="L21" s="128"/>
      <c r="M21" s="128"/>
      <c r="N21" s="128"/>
      <c r="O21" s="128"/>
      <c r="P21" s="128"/>
      <c r="Q21" s="128"/>
      <c r="R21" s="128"/>
      <c r="S21" s="128"/>
      <c r="T21" s="128"/>
      <c r="U21" s="128"/>
      <c r="V21" s="128"/>
      <c r="W21" s="128"/>
      <c r="X21" s="128"/>
      <c r="Y21" s="128"/>
      <c r="Z21" s="128"/>
      <c r="AA21" s="128"/>
      <c r="AB21" s="128"/>
    </row>
    <row r="22" spans="1:28" x14ac:dyDescent="0.45">
      <c r="A22" s="128"/>
      <c r="B22" s="128"/>
      <c r="C22" s="214" t="str">
        <f>$B$21&amp;"-"&amp;COUNTA(C21:$C$21)+1</f>
        <v>実績2-1</v>
      </c>
      <c r="D22" s="215" t="s">
        <v>1523</v>
      </c>
      <c r="E22" s="216"/>
      <c r="F22" s="231" t="s">
        <v>1524</v>
      </c>
      <c r="G22" s="727"/>
      <c r="H22" s="728"/>
      <c r="I22" s="728"/>
      <c r="J22" s="728"/>
      <c r="K22" s="728"/>
      <c r="L22" s="728"/>
      <c r="M22" s="728"/>
      <c r="N22" s="728"/>
      <c r="O22" s="728"/>
      <c r="P22" s="728"/>
      <c r="Q22" s="728"/>
      <c r="R22" s="728"/>
      <c r="S22" s="728"/>
      <c r="T22" s="728"/>
      <c r="U22" s="728"/>
      <c r="V22" s="728"/>
      <c r="W22" s="728"/>
      <c r="X22" s="728"/>
      <c r="Y22" s="728"/>
      <c r="Z22" s="728"/>
      <c r="AA22" s="728"/>
      <c r="AB22" s="729"/>
    </row>
    <row r="23" spans="1:28" ht="33" x14ac:dyDescent="0.45">
      <c r="A23" s="128"/>
      <c r="B23" s="128"/>
      <c r="C23" s="214" t="str">
        <f>$B$21&amp;"-"&amp;COUNTA(C$21:$C22)+1</f>
        <v>実績2-2</v>
      </c>
      <c r="D23" s="215" t="s">
        <v>1525</v>
      </c>
      <c r="E23" s="216"/>
      <c r="F23" s="232" t="s">
        <v>1526</v>
      </c>
      <c r="G23" s="710"/>
      <c r="H23" s="711"/>
      <c r="I23" s="711"/>
      <c r="J23" s="711"/>
      <c r="K23" s="711"/>
      <c r="L23" s="711"/>
      <c r="M23" s="711"/>
      <c r="N23" s="711"/>
      <c r="O23" s="711"/>
      <c r="P23" s="711"/>
      <c r="Q23" s="711"/>
      <c r="R23" s="711"/>
      <c r="S23" s="711"/>
      <c r="T23" s="711"/>
      <c r="U23" s="711"/>
      <c r="V23" s="711"/>
      <c r="W23" s="711"/>
      <c r="X23" s="711"/>
      <c r="Y23" s="711"/>
      <c r="Z23" s="711"/>
      <c r="AA23" s="711"/>
      <c r="AB23" s="712"/>
    </row>
    <row r="24" spans="1:28" x14ac:dyDescent="0.45">
      <c r="A24" s="128"/>
      <c r="B24" s="128"/>
      <c r="C24" s="214" t="str">
        <f>$B$21&amp;"-"&amp;COUNTA(C$21:$C23)+1</f>
        <v>実績2-3</v>
      </c>
      <c r="D24" s="215" t="s">
        <v>1527</v>
      </c>
      <c r="E24" s="216"/>
      <c r="F24" s="232"/>
      <c r="G24" s="710"/>
      <c r="H24" s="711"/>
      <c r="I24" s="711"/>
      <c r="J24" s="711"/>
      <c r="K24" s="711"/>
      <c r="L24" s="711"/>
      <c r="M24" s="711"/>
      <c r="N24" s="711"/>
      <c r="O24" s="711"/>
      <c r="P24" s="711"/>
      <c r="Q24" s="711"/>
      <c r="R24" s="711"/>
      <c r="S24" s="711"/>
      <c r="T24" s="711"/>
      <c r="U24" s="711"/>
      <c r="V24" s="711"/>
      <c r="W24" s="711"/>
      <c r="X24" s="711"/>
      <c r="Y24" s="711"/>
      <c r="Z24" s="711"/>
      <c r="AA24" s="711"/>
      <c r="AB24" s="712"/>
    </row>
    <row r="25" spans="1:28" x14ac:dyDescent="0.45">
      <c r="A25" s="128"/>
      <c r="B25" s="128"/>
      <c r="C25" s="214" t="str">
        <f>$B$21&amp;"-"&amp;COUNTA(C$21:$C24)+1</f>
        <v>実績2-4</v>
      </c>
      <c r="D25" s="700" t="s">
        <v>1528</v>
      </c>
      <c r="E25" s="730"/>
      <c r="F25" s="232"/>
      <c r="G25" s="731"/>
      <c r="H25" s="732"/>
      <c r="I25" s="732"/>
      <c r="J25" s="732"/>
      <c r="K25" s="732"/>
      <c r="L25" s="732"/>
      <c r="M25" s="732"/>
      <c r="N25" s="732"/>
      <c r="O25" s="732"/>
      <c r="P25" s="732"/>
      <c r="Q25" s="732"/>
      <c r="R25" s="732"/>
      <c r="S25" s="732"/>
      <c r="T25" s="732"/>
      <c r="U25" s="732"/>
      <c r="V25" s="732"/>
      <c r="W25" s="732"/>
      <c r="X25" s="732"/>
      <c r="Y25" s="732"/>
      <c r="Z25" s="732"/>
      <c r="AA25" s="732"/>
      <c r="AB25" s="733"/>
    </row>
    <row r="26" spans="1:28" ht="17.149999999999999" customHeight="1" x14ac:dyDescent="0.45">
      <c r="A26" s="128"/>
      <c r="B26" s="128"/>
      <c r="C26" s="214" t="str">
        <f>$B$21&amp;"-"&amp;COUNTA(C$21:$C25)+1</f>
        <v>実績2-5</v>
      </c>
      <c r="D26" s="215" t="s">
        <v>1529</v>
      </c>
      <c r="E26" s="216"/>
      <c r="F26" s="231"/>
      <c r="G26" s="722" t="s">
        <v>1530</v>
      </c>
      <c r="H26" s="722"/>
      <c r="I26" s="723"/>
      <c r="J26" s="723"/>
      <c r="K26" s="724" t="s">
        <v>1531</v>
      </c>
      <c r="L26" s="724"/>
      <c r="M26" s="725"/>
      <c r="N26" s="726"/>
      <c r="O26" s="721" t="s">
        <v>1532</v>
      </c>
      <c r="P26" s="721"/>
      <c r="Q26" s="721" t="s">
        <v>1533</v>
      </c>
      <c r="R26" s="721"/>
      <c r="S26" s="722" t="s">
        <v>1530</v>
      </c>
      <c r="T26" s="722"/>
      <c r="U26" s="723"/>
      <c r="V26" s="723"/>
      <c r="W26" s="724" t="s">
        <v>1531</v>
      </c>
      <c r="X26" s="724"/>
      <c r="Y26" s="725"/>
      <c r="Z26" s="726"/>
      <c r="AA26" s="721" t="s">
        <v>1532</v>
      </c>
      <c r="AB26" s="721"/>
    </row>
    <row r="27" spans="1:28" x14ac:dyDescent="0.45">
      <c r="A27" s="128"/>
      <c r="B27" s="128"/>
      <c r="C27" s="214" t="str">
        <f>$B$21&amp;"-"&amp;COUNTA(C$21:$C26)+1</f>
        <v>実績2-6</v>
      </c>
      <c r="D27" s="215" t="s">
        <v>1534</v>
      </c>
      <c r="E27" s="216"/>
      <c r="F27" s="231"/>
      <c r="G27" s="706"/>
      <c r="H27" s="707"/>
      <c r="I27" s="707"/>
      <c r="J27" s="707"/>
      <c r="K27" s="707"/>
      <c r="L27" s="707"/>
      <c r="M27" s="707"/>
      <c r="N27" s="707"/>
      <c r="O27" s="707"/>
      <c r="P27" s="707"/>
      <c r="Q27" s="707"/>
      <c r="R27" s="707"/>
      <c r="S27" s="707"/>
      <c r="T27" s="707"/>
      <c r="U27" s="707"/>
      <c r="V27" s="707"/>
      <c r="W27" s="707"/>
      <c r="X27" s="707"/>
      <c r="Y27" s="707"/>
      <c r="Z27" s="707"/>
      <c r="AA27" s="708" t="s">
        <v>1535</v>
      </c>
      <c r="AB27" s="709"/>
    </row>
    <row r="28" spans="1:28" x14ac:dyDescent="0.45">
      <c r="A28" s="128"/>
      <c r="B28" s="128"/>
      <c r="C28" s="214" t="str">
        <f>$B$21&amp;"-"&amp;COUNTA(C$21:$C27)+1</f>
        <v>実績2-7</v>
      </c>
      <c r="D28" s="217" t="s">
        <v>1536</v>
      </c>
      <c r="E28" s="216"/>
      <c r="F28" s="231"/>
      <c r="G28" s="710"/>
      <c r="H28" s="711"/>
      <c r="I28" s="711"/>
      <c r="J28" s="711"/>
      <c r="K28" s="711"/>
      <c r="L28" s="711"/>
      <c r="M28" s="711"/>
      <c r="N28" s="711"/>
      <c r="O28" s="711"/>
      <c r="P28" s="711"/>
      <c r="Q28" s="711"/>
      <c r="R28" s="711"/>
      <c r="S28" s="711"/>
      <c r="T28" s="711"/>
      <c r="U28" s="711"/>
      <c r="V28" s="711"/>
      <c r="W28" s="711"/>
      <c r="X28" s="711"/>
      <c r="Y28" s="711"/>
      <c r="Z28" s="711"/>
      <c r="AA28" s="711"/>
      <c r="AB28" s="712"/>
    </row>
    <row r="29" spans="1:28" x14ac:dyDescent="0.45">
      <c r="A29" s="128"/>
      <c r="B29" s="128"/>
      <c r="C29" s="214" t="str">
        <f>$B$21&amp;"-"&amp;COUNTA(C$21:$C28)+1</f>
        <v>実績2-8</v>
      </c>
      <c r="D29" s="130" t="s">
        <v>1537</v>
      </c>
      <c r="E29" s="218"/>
      <c r="F29" s="218"/>
      <c r="G29" s="713"/>
      <c r="H29" s="714"/>
      <c r="I29" s="714"/>
      <c r="J29" s="714"/>
      <c r="K29" s="714"/>
      <c r="L29" s="714"/>
      <c r="M29" s="714"/>
      <c r="N29" s="714"/>
      <c r="O29" s="714"/>
      <c r="P29" s="714"/>
      <c r="Q29" s="714"/>
      <c r="R29" s="714"/>
      <c r="S29" s="714"/>
      <c r="T29" s="714"/>
      <c r="U29" s="714"/>
      <c r="V29" s="714"/>
      <c r="W29" s="714"/>
      <c r="X29" s="714"/>
      <c r="Y29" s="714"/>
      <c r="Z29" s="714"/>
      <c r="AA29" s="714"/>
      <c r="AB29" s="715"/>
    </row>
    <row r="30" spans="1:28" x14ac:dyDescent="0.45">
      <c r="A30" s="128"/>
      <c r="B30" s="128"/>
      <c r="C30" s="219"/>
      <c r="D30" s="129"/>
      <c r="E30" s="220"/>
      <c r="F30" s="220"/>
      <c r="G30" s="716"/>
      <c r="H30" s="717"/>
      <c r="I30" s="717"/>
      <c r="J30" s="717"/>
      <c r="K30" s="717"/>
      <c r="L30" s="717"/>
      <c r="M30" s="717"/>
      <c r="N30" s="717"/>
      <c r="O30" s="717"/>
      <c r="P30" s="717"/>
      <c r="Q30" s="717"/>
      <c r="R30" s="717"/>
      <c r="S30" s="717"/>
      <c r="T30" s="717"/>
      <c r="U30" s="717"/>
      <c r="V30" s="717"/>
      <c r="W30" s="717"/>
      <c r="X30" s="717"/>
      <c r="Y30" s="717"/>
      <c r="Z30" s="717"/>
      <c r="AA30" s="717"/>
      <c r="AB30" s="718"/>
    </row>
    <row r="31" spans="1:28" x14ac:dyDescent="0.45">
      <c r="A31" s="128"/>
      <c r="B31" s="128"/>
      <c r="C31" s="214" t="str">
        <f>$B$21&amp;"-"&amp;COUNTA(C$21:$C30)+1</f>
        <v>実績2-9</v>
      </c>
      <c r="D31" s="130" t="s">
        <v>1538</v>
      </c>
      <c r="E31" s="218"/>
      <c r="F31" s="719" t="s">
        <v>1539</v>
      </c>
      <c r="G31" s="713"/>
      <c r="H31" s="714"/>
      <c r="I31" s="714"/>
      <c r="J31" s="714"/>
      <c r="K31" s="714"/>
      <c r="L31" s="714"/>
      <c r="M31" s="714"/>
      <c r="N31" s="714"/>
      <c r="O31" s="714"/>
      <c r="P31" s="714"/>
      <c r="Q31" s="714"/>
      <c r="R31" s="714"/>
      <c r="S31" s="714"/>
      <c r="T31" s="714"/>
      <c r="U31" s="714"/>
      <c r="V31" s="714"/>
      <c r="W31" s="714"/>
      <c r="X31" s="714"/>
      <c r="Y31" s="714"/>
      <c r="Z31" s="714"/>
      <c r="AA31" s="714"/>
      <c r="AB31" s="715"/>
    </row>
    <row r="32" spans="1:28" ht="133.4" customHeight="1" x14ac:dyDescent="0.45">
      <c r="A32" s="128"/>
      <c r="B32" s="128"/>
      <c r="C32" s="219"/>
      <c r="D32" s="129"/>
      <c r="E32" s="220"/>
      <c r="F32" s="720"/>
      <c r="G32" s="716"/>
      <c r="H32" s="717"/>
      <c r="I32" s="717"/>
      <c r="J32" s="717"/>
      <c r="K32" s="717"/>
      <c r="L32" s="717"/>
      <c r="M32" s="717"/>
      <c r="N32" s="717"/>
      <c r="O32" s="717"/>
      <c r="P32" s="717"/>
      <c r="Q32" s="717"/>
      <c r="R32" s="717"/>
      <c r="S32" s="717"/>
      <c r="T32" s="717"/>
      <c r="U32" s="717"/>
      <c r="V32" s="717"/>
      <c r="W32" s="717"/>
      <c r="X32" s="717"/>
      <c r="Y32" s="717"/>
      <c r="Z32" s="717"/>
      <c r="AA32" s="717"/>
      <c r="AB32" s="718"/>
    </row>
    <row r="33" spans="1:28" x14ac:dyDescent="0.45">
      <c r="A33" s="128"/>
      <c r="B33" s="128"/>
      <c r="C33" s="128"/>
      <c r="D33" s="222"/>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row>
    <row r="34" spans="1:28" x14ac:dyDescent="0.45">
      <c r="A34" s="128"/>
      <c r="B34" s="128" t="s">
        <v>1541</v>
      </c>
      <c r="C34" s="223"/>
      <c r="D34" s="221"/>
      <c r="E34" s="213"/>
      <c r="F34" s="221"/>
      <c r="G34" s="221"/>
      <c r="H34" s="221"/>
      <c r="I34" s="128"/>
      <c r="J34" s="128"/>
      <c r="K34" s="128"/>
      <c r="L34" s="128"/>
      <c r="M34" s="128"/>
      <c r="N34" s="128"/>
      <c r="O34" s="128"/>
      <c r="P34" s="128"/>
      <c r="Q34" s="128"/>
      <c r="R34" s="128"/>
      <c r="S34" s="128"/>
      <c r="T34" s="128"/>
      <c r="U34" s="128"/>
      <c r="V34" s="128"/>
      <c r="W34" s="128"/>
      <c r="X34" s="128"/>
      <c r="Y34" s="128"/>
      <c r="Z34" s="128"/>
      <c r="AA34" s="128"/>
      <c r="AB34" s="128"/>
    </row>
    <row r="35" spans="1:28" x14ac:dyDescent="0.45">
      <c r="A35" s="128"/>
      <c r="B35" s="128"/>
      <c r="C35" s="214" t="str">
        <f>$B$34&amp;"-"&amp;COUNTA(C34:$C$34)+1</f>
        <v>実績3-1</v>
      </c>
      <c r="D35" s="215" t="s">
        <v>1523</v>
      </c>
      <c r="E35" s="216"/>
      <c r="F35" s="231" t="s">
        <v>1524</v>
      </c>
      <c r="G35" s="727"/>
      <c r="H35" s="728"/>
      <c r="I35" s="728"/>
      <c r="J35" s="728"/>
      <c r="K35" s="728"/>
      <c r="L35" s="728"/>
      <c r="M35" s="728"/>
      <c r="N35" s="728"/>
      <c r="O35" s="728"/>
      <c r="P35" s="728"/>
      <c r="Q35" s="728"/>
      <c r="R35" s="728"/>
      <c r="S35" s="728"/>
      <c r="T35" s="728"/>
      <c r="U35" s="728"/>
      <c r="V35" s="728"/>
      <c r="W35" s="728"/>
      <c r="X35" s="728"/>
      <c r="Y35" s="728"/>
      <c r="Z35" s="728"/>
      <c r="AA35" s="728"/>
      <c r="AB35" s="729"/>
    </row>
    <row r="36" spans="1:28" ht="33" x14ac:dyDescent="0.45">
      <c r="A36" s="128"/>
      <c r="B36" s="128"/>
      <c r="C36" s="214" t="str">
        <f>$B$34&amp;"-"&amp;COUNTA(C$34:$C35)+1</f>
        <v>実績3-2</v>
      </c>
      <c r="D36" s="215" t="s">
        <v>1525</v>
      </c>
      <c r="E36" s="216"/>
      <c r="F36" s="232" t="s">
        <v>1526</v>
      </c>
      <c r="G36" s="710"/>
      <c r="H36" s="711"/>
      <c r="I36" s="711"/>
      <c r="J36" s="711"/>
      <c r="K36" s="711"/>
      <c r="L36" s="711"/>
      <c r="M36" s="711"/>
      <c r="N36" s="711"/>
      <c r="O36" s="711"/>
      <c r="P36" s="711"/>
      <c r="Q36" s="711"/>
      <c r="R36" s="711"/>
      <c r="S36" s="711"/>
      <c r="T36" s="711"/>
      <c r="U36" s="711"/>
      <c r="V36" s="711"/>
      <c r="W36" s="711"/>
      <c r="X36" s="711"/>
      <c r="Y36" s="711"/>
      <c r="Z36" s="711"/>
      <c r="AA36" s="711"/>
      <c r="AB36" s="712"/>
    </row>
    <row r="37" spans="1:28" x14ac:dyDescent="0.45">
      <c r="A37" s="128"/>
      <c r="B37" s="128"/>
      <c r="C37" s="214" t="str">
        <f>$B$34&amp;"-"&amp;COUNTA(C$34:$C36)+1</f>
        <v>実績3-3</v>
      </c>
      <c r="D37" s="215" t="s">
        <v>1527</v>
      </c>
      <c r="E37" s="216"/>
      <c r="F37" s="232"/>
      <c r="G37" s="710"/>
      <c r="H37" s="711"/>
      <c r="I37" s="711"/>
      <c r="J37" s="711"/>
      <c r="K37" s="711"/>
      <c r="L37" s="711"/>
      <c r="M37" s="711"/>
      <c r="N37" s="711"/>
      <c r="O37" s="711"/>
      <c r="P37" s="711"/>
      <c r="Q37" s="711"/>
      <c r="R37" s="711"/>
      <c r="S37" s="711"/>
      <c r="T37" s="711"/>
      <c r="U37" s="711"/>
      <c r="V37" s="711"/>
      <c r="W37" s="711"/>
      <c r="X37" s="711"/>
      <c r="Y37" s="711"/>
      <c r="Z37" s="711"/>
      <c r="AA37" s="711"/>
      <c r="AB37" s="712"/>
    </row>
    <row r="38" spans="1:28" x14ac:dyDescent="0.45">
      <c r="A38" s="128"/>
      <c r="B38" s="128"/>
      <c r="C38" s="214" t="str">
        <f>$B$34&amp;"-"&amp;COUNTA(C$34:$C37)+1</f>
        <v>実績3-4</v>
      </c>
      <c r="D38" s="700" t="s">
        <v>1528</v>
      </c>
      <c r="E38" s="730"/>
      <c r="F38" s="232"/>
      <c r="G38" s="731"/>
      <c r="H38" s="732"/>
      <c r="I38" s="732"/>
      <c r="J38" s="732"/>
      <c r="K38" s="732"/>
      <c r="L38" s="732"/>
      <c r="M38" s="732"/>
      <c r="N38" s="732"/>
      <c r="O38" s="732"/>
      <c r="P38" s="732"/>
      <c r="Q38" s="732"/>
      <c r="R38" s="732"/>
      <c r="S38" s="732"/>
      <c r="T38" s="732"/>
      <c r="U38" s="732"/>
      <c r="V38" s="732"/>
      <c r="W38" s="732"/>
      <c r="X38" s="732"/>
      <c r="Y38" s="732"/>
      <c r="Z38" s="732"/>
      <c r="AA38" s="732"/>
      <c r="AB38" s="733"/>
    </row>
    <row r="39" spans="1:28" x14ac:dyDescent="0.45">
      <c r="A39" s="128"/>
      <c r="B39" s="128"/>
      <c r="C39" s="214" t="str">
        <f>$B$34&amp;"-"&amp;COUNTA(C$34:$C38)+1</f>
        <v>実績3-5</v>
      </c>
      <c r="D39" s="215" t="s">
        <v>1529</v>
      </c>
      <c r="E39" s="216"/>
      <c r="F39" s="231"/>
      <c r="G39" s="722" t="s">
        <v>1530</v>
      </c>
      <c r="H39" s="722"/>
      <c r="I39" s="723"/>
      <c r="J39" s="723"/>
      <c r="K39" s="724" t="s">
        <v>1542</v>
      </c>
      <c r="L39" s="724"/>
      <c r="M39" s="725"/>
      <c r="N39" s="726"/>
      <c r="O39" s="721" t="s">
        <v>1532</v>
      </c>
      <c r="P39" s="721"/>
      <c r="Q39" s="721" t="s">
        <v>1533</v>
      </c>
      <c r="R39" s="721"/>
      <c r="S39" s="722" t="s">
        <v>1530</v>
      </c>
      <c r="T39" s="722"/>
      <c r="U39" s="723"/>
      <c r="V39" s="723"/>
      <c r="W39" s="724" t="s">
        <v>1542</v>
      </c>
      <c r="X39" s="724"/>
      <c r="Y39" s="725"/>
      <c r="Z39" s="726"/>
      <c r="AA39" s="721" t="s">
        <v>1532</v>
      </c>
      <c r="AB39" s="721"/>
    </row>
    <row r="40" spans="1:28" x14ac:dyDescent="0.45">
      <c r="A40" s="128"/>
      <c r="B40" s="128"/>
      <c r="C40" s="214" t="str">
        <f>$B$34&amp;"-"&amp;COUNTA(C$34:$C39)+1</f>
        <v>実績3-6</v>
      </c>
      <c r="D40" s="215" t="s">
        <v>1534</v>
      </c>
      <c r="E40" s="216"/>
      <c r="F40" s="231"/>
      <c r="G40" s="706"/>
      <c r="H40" s="707"/>
      <c r="I40" s="707"/>
      <c r="J40" s="707"/>
      <c r="K40" s="707"/>
      <c r="L40" s="707"/>
      <c r="M40" s="707"/>
      <c r="N40" s="707"/>
      <c r="O40" s="707"/>
      <c r="P40" s="707"/>
      <c r="Q40" s="707"/>
      <c r="R40" s="707"/>
      <c r="S40" s="707"/>
      <c r="T40" s="707"/>
      <c r="U40" s="707"/>
      <c r="V40" s="707"/>
      <c r="W40" s="707"/>
      <c r="X40" s="707"/>
      <c r="Y40" s="707"/>
      <c r="Z40" s="707"/>
      <c r="AA40" s="708" t="s">
        <v>1535</v>
      </c>
      <c r="AB40" s="709"/>
    </row>
    <row r="41" spans="1:28" x14ac:dyDescent="0.45">
      <c r="A41" s="128"/>
      <c r="B41" s="128"/>
      <c r="C41" s="214" t="str">
        <f>$B$34&amp;"-"&amp;COUNTA(C$34:$C40)+1</f>
        <v>実績3-7</v>
      </c>
      <c r="D41" s="217" t="s">
        <v>1536</v>
      </c>
      <c r="E41" s="216"/>
      <c r="F41" s="231"/>
      <c r="G41" s="710"/>
      <c r="H41" s="711"/>
      <c r="I41" s="711"/>
      <c r="J41" s="711"/>
      <c r="K41" s="711"/>
      <c r="L41" s="711"/>
      <c r="M41" s="711"/>
      <c r="N41" s="711"/>
      <c r="O41" s="711"/>
      <c r="P41" s="711"/>
      <c r="Q41" s="711"/>
      <c r="R41" s="711"/>
      <c r="S41" s="711"/>
      <c r="T41" s="711"/>
      <c r="U41" s="711"/>
      <c r="V41" s="711"/>
      <c r="W41" s="711"/>
      <c r="X41" s="711"/>
      <c r="Y41" s="711"/>
      <c r="Z41" s="711"/>
      <c r="AA41" s="711"/>
      <c r="AB41" s="712"/>
    </row>
    <row r="42" spans="1:28" x14ac:dyDescent="0.45">
      <c r="A42" s="128"/>
      <c r="B42" s="128"/>
      <c r="C42" s="214" t="str">
        <f>$B$34&amp;"-"&amp;COUNTA(C$34:$C41)+1</f>
        <v>実績3-8</v>
      </c>
      <c r="D42" s="130" t="s">
        <v>1537</v>
      </c>
      <c r="E42" s="218"/>
      <c r="F42" s="218"/>
      <c r="G42" s="713"/>
      <c r="H42" s="714"/>
      <c r="I42" s="714"/>
      <c r="J42" s="714"/>
      <c r="K42" s="714"/>
      <c r="L42" s="714"/>
      <c r="M42" s="714"/>
      <c r="N42" s="714"/>
      <c r="O42" s="714"/>
      <c r="P42" s="714"/>
      <c r="Q42" s="714"/>
      <c r="R42" s="714"/>
      <c r="S42" s="714"/>
      <c r="T42" s="714"/>
      <c r="U42" s="714"/>
      <c r="V42" s="714"/>
      <c r="W42" s="714"/>
      <c r="X42" s="714"/>
      <c r="Y42" s="714"/>
      <c r="Z42" s="714"/>
      <c r="AA42" s="714"/>
      <c r="AB42" s="715"/>
    </row>
    <row r="43" spans="1:28" x14ac:dyDescent="0.45">
      <c r="A43" s="128"/>
      <c r="B43" s="128"/>
      <c r="C43" s="219"/>
      <c r="D43" s="129"/>
      <c r="E43" s="220"/>
      <c r="F43" s="220"/>
      <c r="G43" s="716"/>
      <c r="H43" s="717"/>
      <c r="I43" s="717"/>
      <c r="J43" s="717"/>
      <c r="K43" s="717"/>
      <c r="L43" s="717"/>
      <c r="M43" s="717"/>
      <c r="N43" s="717"/>
      <c r="O43" s="717"/>
      <c r="P43" s="717"/>
      <c r="Q43" s="717"/>
      <c r="R43" s="717"/>
      <c r="S43" s="717"/>
      <c r="T43" s="717"/>
      <c r="U43" s="717"/>
      <c r="V43" s="717"/>
      <c r="W43" s="717"/>
      <c r="X43" s="717"/>
      <c r="Y43" s="717"/>
      <c r="Z43" s="717"/>
      <c r="AA43" s="717"/>
      <c r="AB43" s="718"/>
    </row>
    <row r="44" spans="1:28" x14ac:dyDescent="0.45">
      <c r="A44" s="128"/>
      <c r="B44" s="128"/>
      <c r="C44" s="214" t="str">
        <f>$B$34&amp;"-"&amp;COUNTA(C$34:$C43)+1</f>
        <v>実績3-9</v>
      </c>
      <c r="D44" s="130" t="s">
        <v>1538</v>
      </c>
      <c r="E44" s="218"/>
      <c r="F44" s="719" t="s">
        <v>1539</v>
      </c>
      <c r="G44" s="713"/>
      <c r="H44" s="714"/>
      <c r="I44" s="714"/>
      <c r="J44" s="714"/>
      <c r="K44" s="714"/>
      <c r="L44" s="714"/>
      <c r="M44" s="714"/>
      <c r="N44" s="714"/>
      <c r="O44" s="714"/>
      <c r="P44" s="714"/>
      <c r="Q44" s="714"/>
      <c r="R44" s="714"/>
      <c r="S44" s="714"/>
      <c r="T44" s="714"/>
      <c r="U44" s="714"/>
      <c r="V44" s="714"/>
      <c r="W44" s="714"/>
      <c r="X44" s="714"/>
      <c r="Y44" s="714"/>
      <c r="Z44" s="714"/>
      <c r="AA44" s="714"/>
      <c r="AB44" s="715"/>
    </row>
    <row r="45" spans="1:28" ht="133.4" customHeight="1" x14ac:dyDescent="0.45">
      <c r="A45" s="128"/>
      <c r="B45" s="128"/>
      <c r="C45" s="219"/>
      <c r="D45" s="129"/>
      <c r="E45" s="220"/>
      <c r="F45" s="720"/>
      <c r="G45" s="716"/>
      <c r="H45" s="717"/>
      <c r="I45" s="717"/>
      <c r="J45" s="717"/>
      <c r="K45" s="717"/>
      <c r="L45" s="717"/>
      <c r="M45" s="717"/>
      <c r="N45" s="717"/>
      <c r="O45" s="717"/>
      <c r="P45" s="717"/>
      <c r="Q45" s="717"/>
      <c r="R45" s="717"/>
      <c r="S45" s="717"/>
      <c r="T45" s="717"/>
      <c r="U45" s="717"/>
      <c r="V45" s="717"/>
      <c r="W45" s="717"/>
      <c r="X45" s="717"/>
      <c r="Y45" s="717"/>
      <c r="Z45" s="717"/>
      <c r="AA45" s="717"/>
      <c r="AB45" s="718"/>
    </row>
    <row r="46" spans="1:28" x14ac:dyDescent="0.45">
      <c r="A46" s="128"/>
      <c r="B46" s="128"/>
      <c r="C46" s="128"/>
      <c r="D46" s="222"/>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row>
    <row r="47" spans="1:28" x14ac:dyDescent="0.45">
      <c r="A47" s="128"/>
      <c r="B47" s="128" t="s">
        <v>1543</v>
      </c>
      <c r="C47" s="223"/>
      <c r="D47" s="221"/>
      <c r="E47" s="213"/>
      <c r="F47" s="221"/>
      <c r="G47" s="221"/>
      <c r="H47" s="221"/>
      <c r="I47" s="128"/>
      <c r="J47" s="128"/>
      <c r="K47" s="128"/>
      <c r="L47" s="128"/>
      <c r="M47" s="128"/>
      <c r="N47" s="128"/>
      <c r="O47" s="128"/>
      <c r="P47" s="128"/>
      <c r="Q47" s="128"/>
      <c r="R47" s="128"/>
      <c r="S47" s="128"/>
      <c r="T47" s="128"/>
      <c r="U47" s="128"/>
      <c r="V47" s="128"/>
      <c r="W47" s="128"/>
      <c r="X47" s="128"/>
      <c r="Y47" s="128"/>
      <c r="Z47" s="128"/>
      <c r="AA47" s="128"/>
      <c r="AB47" s="128"/>
    </row>
    <row r="48" spans="1:28" x14ac:dyDescent="0.45">
      <c r="A48" s="128"/>
      <c r="B48" s="128"/>
      <c r="C48" s="214" t="str">
        <f>$B$47&amp;"-"&amp;COUNTA(C47:$C$47)+1</f>
        <v>実績4-1</v>
      </c>
      <c r="D48" s="215" t="s">
        <v>1523</v>
      </c>
      <c r="E48" s="216"/>
      <c r="F48" s="231" t="s">
        <v>1524</v>
      </c>
      <c r="G48" s="727"/>
      <c r="H48" s="728"/>
      <c r="I48" s="728"/>
      <c r="J48" s="728"/>
      <c r="K48" s="728"/>
      <c r="L48" s="728"/>
      <c r="M48" s="728"/>
      <c r="N48" s="728"/>
      <c r="O48" s="728"/>
      <c r="P48" s="728"/>
      <c r="Q48" s="728"/>
      <c r="R48" s="728"/>
      <c r="S48" s="728"/>
      <c r="T48" s="728"/>
      <c r="U48" s="728"/>
      <c r="V48" s="728"/>
      <c r="W48" s="728"/>
      <c r="X48" s="728"/>
      <c r="Y48" s="728"/>
      <c r="Z48" s="728"/>
      <c r="AA48" s="728"/>
      <c r="AB48" s="729"/>
    </row>
    <row r="49" spans="1:28" ht="33" x14ac:dyDescent="0.45">
      <c r="A49" s="128"/>
      <c r="B49" s="128"/>
      <c r="C49" s="214" t="str">
        <f>$B$47&amp;"-"&amp;COUNTA(C$47:$C48)+1</f>
        <v>実績4-2</v>
      </c>
      <c r="D49" s="215" t="s">
        <v>1525</v>
      </c>
      <c r="E49" s="216"/>
      <c r="F49" s="232" t="s">
        <v>1526</v>
      </c>
      <c r="G49" s="710"/>
      <c r="H49" s="711"/>
      <c r="I49" s="711"/>
      <c r="J49" s="711"/>
      <c r="K49" s="711"/>
      <c r="L49" s="711"/>
      <c r="M49" s="711"/>
      <c r="N49" s="711"/>
      <c r="O49" s="711"/>
      <c r="P49" s="711"/>
      <c r="Q49" s="711"/>
      <c r="R49" s="711"/>
      <c r="S49" s="711"/>
      <c r="T49" s="711"/>
      <c r="U49" s="711"/>
      <c r="V49" s="711"/>
      <c r="W49" s="711"/>
      <c r="X49" s="711"/>
      <c r="Y49" s="711"/>
      <c r="Z49" s="711"/>
      <c r="AA49" s="711"/>
      <c r="AB49" s="712"/>
    </row>
    <row r="50" spans="1:28" x14ac:dyDescent="0.45">
      <c r="A50" s="128"/>
      <c r="B50" s="128"/>
      <c r="C50" s="214" t="str">
        <f>$B$47&amp;"-"&amp;COUNTA(C$47:$C49)+1</f>
        <v>実績4-3</v>
      </c>
      <c r="D50" s="215" t="s">
        <v>1527</v>
      </c>
      <c r="E50" s="216"/>
      <c r="F50" s="232"/>
      <c r="G50" s="710"/>
      <c r="H50" s="711"/>
      <c r="I50" s="711"/>
      <c r="J50" s="711"/>
      <c r="K50" s="711"/>
      <c r="L50" s="711"/>
      <c r="M50" s="711"/>
      <c r="N50" s="711"/>
      <c r="O50" s="711"/>
      <c r="P50" s="711"/>
      <c r="Q50" s="711"/>
      <c r="R50" s="711"/>
      <c r="S50" s="711"/>
      <c r="T50" s="711"/>
      <c r="U50" s="711"/>
      <c r="V50" s="711"/>
      <c r="W50" s="711"/>
      <c r="X50" s="711"/>
      <c r="Y50" s="711"/>
      <c r="Z50" s="711"/>
      <c r="AA50" s="711"/>
      <c r="AB50" s="712"/>
    </row>
    <row r="51" spans="1:28" x14ac:dyDescent="0.45">
      <c r="A51" s="128"/>
      <c r="B51" s="128"/>
      <c r="C51" s="214" t="str">
        <f>$B$47&amp;"-"&amp;COUNTA(C$47:$C50)+1</f>
        <v>実績4-4</v>
      </c>
      <c r="D51" s="700" t="s">
        <v>1528</v>
      </c>
      <c r="E51" s="730"/>
      <c r="F51" s="232"/>
      <c r="G51" s="731"/>
      <c r="H51" s="732"/>
      <c r="I51" s="732"/>
      <c r="J51" s="732"/>
      <c r="K51" s="732"/>
      <c r="L51" s="732"/>
      <c r="M51" s="732"/>
      <c r="N51" s="732"/>
      <c r="O51" s="732"/>
      <c r="P51" s="732"/>
      <c r="Q51" s="732"/>
      <c r="R51" s="732"/>
      <c r="S51" s="732"/>
      <c r="T51" s="732"/>
      <c r="U51" s="732"/>
      <c r="V51" s="732"/>
      <c r="W51" s="732"/>
      <c r="X51" s="732"/>
      <c r="Y51" s="732"/>
      <c r="Z51" s="732"/>
      <c r="AA51" s="732"/>
      <c r="AB51" s="733"/>
    </row>
    <row r="52" spans="1:28" x14ac:dyDescent="0.45">
      <c r="A52" s="128"/>
      <c r="B52" s="128"/>
      <c r="C52" s="214" t="str">
        <f>$B$47&amp;"-"&amp;COUNTA(C$47:$C51)+1</f>
        <v>実績4-5</v>
      </c>
      <c r="D52" s="215" t="s">
        <v>1529</v>
      </c>
      <c r="E52" s="216"/>
      <c r="F52" s="231"/>
      <c r="G52" s="722" t="s">
        <v>1530</v>
      </c>
      <c r="H52" s="722"/>
      <c r="I52" s="723"/>
      <c r="J52" s="723"/>
      <c r="K52" s="724" t="s">
        <v>1542</v>
      </c>
      <c r="L52" s="724"/>
      <c r="M52" s="725"/>
      <c r="N52" s="726"/>
      <c r="O52" s="721" t="s">
        <v>1532</v>
      </c>
      <c r="P52" s="721"/>
      <c r="Q52" s="721" t="s">
        <v>1533</v>
      </c>
      <c r="R52" s="721"/>
      <c r="S52" s="722" t="s">
        <v>1530</v>
      </c>
      <c r="T52" s="722"/>
      <c r="U52" s="723"/>
      <c r="V52" s="723"/>
      <c r="W52" s="724" t="s">
        <v>1542</v>
      </c>
      <c r="X52" s="724"/>
      <c r="Y52" s="725"/>
      <c r="Z52" s="726"/>
      <c r="AA52" s="721" t="s">
        <v>1532</v>
      </c>
      <c r="AB52" s="721"/>
    </row>
    <row r="53" spans="1:28" x14ac:dyDescent="0.45">
      <c r="A53" s="128"/>
      <c r="B53" s="128"/>
      <c r="C53" s="214" t="str">
        <f>$B$47&amp;"-"&amp;COUNTA(C$47:$C52)+1</f>
        <v>実績4-6</v>
      </c>
      <c r="D53" s="215" t="s">
        <v>1534</v>
      </c>
      <c r="E53" s="216"/>
      <c r="F53" s="231"/>
      <c r="G53" s="706"/>
      <c r="H53" s="707"/>
      <c r="I53" s="707"/>
      <c r="J53" s="707"/>
      <c r="K53" s="707"/>
      <c r="L53" s="707"/>
      <c r="M53" s="707"/>
      <c r="N53" s="707"/>
      <c r="O53" s="707"/>
      <c r="P53" s="707"/>
      <c r="Q53" s="707"/>
      <c r="R53" s="707"/>
      <c r="S53" s="707"/>
      <c r="T53" s="707"/>
      <c r="U53" s="707"/>
      <c r="V53" s="707"/>
      <c r="W53" s="707"/>
      <c r="X53" s="707"/>
      <c r="Y53" s="707"/>
      <c r="Z53" s="707"/>
      <c r="AA53" s="708" t="s">
        <v>1535</v>
      </c>
      <c r="AB53" s="709"/>
    </row>
    <row r="54" spans="1:28" x14ac:dyDescent="0.45">
      <c r="A54" s="128"/>
      <c r="B54" s="128"/>
      <c r="C54" s="214" t="str">
        <f>$B$47&amp;"-"&amp;COUNTA(C$47:$C53)+1</f>
        <v>実績4-7</v>
      </c>
      <c r="D54" s="217" t="s">
        <v>1536</v>
      </c>
      <c r="E54" s="216"/>
      <c r="F54" s="231"/>
      <c r="G54" s="710"/>
      <c r="H54" s="711"/>
      <c r="I54" s="711"/>
      <c r="J54" s="711"/>
      <c r="K54" s="711"/>
      <c r="L54" s="711"/>
      <c r="M54" s="711"/>
      <c r="N54" s="711"/>
      <c r="O54" s="711"/>
      <c r="P54" s="711"/>
      <c r="Q54" s="711"/>
      <c r="R54" s="711"/>
      <c r="S54" s="711"/>
      <c r="T54" s="711"/>
      <c r="U54" s="711"/>
      <c r="V54" s="711"/>
      <c r="W54" s="711"/>
      <c r="X54" s="711"/>
      <c r="Y54" s="711"/>
      <c r="Z54" s="711"/>
      <c r="AA54" s="711"/>
      <c r="AB54" s="712"/>
    </row>
    <row r="55" spans="1:28" x14ac:dyDescent="0.45">
      <c r="A55" s="128"/>
      <c r="B55" s="128"/>
      <c r="C55" s="214" t="str">
        <f>$B$47&amp;"-"&amp;COUNTA(C$47:$C54)+1</f>
        <v>実績4-8</v>
      </c>
      <c r="D55" s="130" t="s">
        <v>1537</v>
      </c>
      <c r="E55" s="218"/>
      <c r="F55" s="218"/>
      <c r="G55" s="713"/>
      <c r="H55" s="714"/>
      <c r="I55" s="714"/>
      <c r="J55" s="714"/>
      <c r="K55" s="714"/>
      <c r="L55" s="714"/>
      <c r="M55" s="714"/>
      <c r="N55" s="714"/>
      <c r="O55" s="714"/>
      <c r="P55" s="714"/>
      <c r="Q55" s="714"/>
      <c r="R55" s="714"/>
      <c r="S55" s="714"/>
      <c r="T55" s="714"/>
      <c r="U55" s="714"/>
      <c r="V55" s="714"/>
      <c r="W55" s="714"/>
      <c r="X55" s="714"/>
      <c r="Y55" s="714"/>
      <c r="Z55" s="714"/>
      <c r="AA55" s="714"/>
      <c r="AB55" s="715"/>
    </row>
    <row r="56" spans="1:28" x14ac:dyDescent="0.45">
      <c r="A56" s="128"/>
      <c r="B56" s="128"/>
      <c r="C56" s="219"/>
      <c r="D56" s="129"/>
      <c r="E56" s="220"/>
      <c r="F56" s="220"/>
      <c r="G56" s="716"/>
      <c r="H56" s="717"/>
      <c r="I56" s="717"/>
      <c r="J56" s="717"/>
      <c r="K56" s="717"/>
      <c r="L56" s="717"/>
      <c r="M56" s="717"/>
      <c r="N56" s="717"/>
      <c r="O56" s="717"/>
      <c r="P56" s="717"/>
      <c r="Q56" s="717"/>
      <c r="R56" s="717"/>
      <c r="S56" s="717"/>
      <c r="T56" s="717"/>
      <c r="U56" s="717"/>
      <c r="V56" s="717"/>
      <c r="W56" s="717"/>
      <c r="X56" s="717"/>
      <c r="Y56" s="717"/>
      <c r="Z56" s="717"/>
      <c r="AA56" s="717"/>
      <c r="AB56" s="718"/>
    </row>
    <row r="57" spans="1:28" x14ac:dyDescent="0.45">
      <c r="A57" s="128"/>
      <c r="B57" s="128"/>
      <c r="C57" s="214" t="str">
        <f>$B$47&amp;"-"&amp;COUNTA(C$47:$C56)+1</f>
        <v>実績4-9</v>
      </c>
      <c r="D57" s="130" t="s">
        <v>1538</v>
      </c>
      <c r="E57" s="218"/>
      <c r="F57" s="719" t="s">
        <v>1539</v>
      </c>
      <c r="G57" s="713"/>
      <c r="H57" s="714"/>
      <c r="I57" s="714"/>
      <c r="J57" s="714"/>
      <c r="K57" s="714"/>
      <c r="L57" s="714"/>
      <c r="M57" s="714"/>
      <c r="N57" s="714"/>
      <c r="O57" s="714"/>
      <c r="P57" s="714"/>
      <c r="Q57" s="714"/>
      <c r="R57" s="714"/>
      <c r="S57" s="714"/>
      <c r="T57" s="714"/>
      <c r="U57" s="714"/>
      <c r="V57" s="714"/>
      <c r="W57" s="714"/>
      <c r="X57" s="714"/>
      <c r="Y57" s="714"/>
      <c r="Z57" s="714"/>
      <c r="AA57" s="714"/>
      <c r="AB57" s="715"/>
    </row>
    <row r="58" spans="1:28" ht="133.4" customHeight="1" x14ac:dyDescent="0.45">
      <c r="A58" s="128"/>
      <c r="B58" s="128"/>
      <c r="C58" s="219"/>
      <c r="D58" s="129"/>
      <c r="E58" s="220"/>
      <c r="F58" s="720"/>
      <c r="G58" s="716"/>
      <c r="H58" s="717"/>
      <c r="I58" s="717"/>
      <c r="J58" s="717"/>
      <c r="K58" s="717"/>
      <c r="L58" s="717"/>
      <c r="M58" s="717"/>
      <c r="N58" s="717"/>
      <c r="O58" s="717"/>
      <c r="P58" s="717"/>
      <c r="Q58" s="717"/>
      <c r="R58" s="717"/>
      <c r="S58" s="717"/>
      <c r="T58" s="717"/>
      <c r="U58" s="717"/>
      <c r="V58" s="717"/>
      <c r="W58" s="717"/>
      <c r="X58" s="717"/>
      <c r="Y58" s="717"/>
      <c r="Z58" s="717"/>
      <c r="AA58" s="717"/>
      <c r="AB58" s="718"/>
    </row>
    <row r="59" spans="1:28" x14ac:dyDescent="0.45">
      <c r="A59" s="128"/>
      <c r="B59" s="128"/>
      <c r="C59" s="128"/>
      <c r="D59" s="222"/>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row>
    <row r="60" spans="1:28" x14ac:dyDescent="0.45">
      <c r="A60" s="128"/>
      <c r="B60" s="128" t="s">
        <v>1544</v>
      </c>
      <c r="C60" s="223"/>
      <c r="D60" s="221"/>
      <c r="E60" s="213"/>
      <c r="F60" s="221"/>
      <c r="G60" s="221"/>
      <c r="H60" s="221"/>
      <c r="I60" s="128"/>
      <c r="J60" s="128"/>
      <c r="K60" s="128"/>
      <c r="L60" s="128"/>
      <c r="M60" s="128"/>
      <c r="N60" s="128"/>
      <c r="O60" s="128"/>
      <c r="P60" s="128"/>
      <c r="Q60" s="128"/>
      <c r="R60" s="128"/>
      <c r="S60" s="128"/>
      <c r="T60" s="128"/>
      <c r="U60" s="128"/>
      <c r="V60" s="128"/>
      <c r="W60" s="128"/>
      <c r="X60" s="128"/>
      <c r="Y60" s="128"/>
      <c r="Z60" s="128"/>
      <c r="AA60" s="128"/>
      <c r="AB60" s="128"/>
    </row>
    <row r="61" spans="1:28" x14ac:dyDescent="0.45">
      <c r="A61" s="128"/>
      <c r="B61" s="128"/>
      <c r="C61" s="214" t="str">
        <f>$B$60&amp;"-"&amp;COUNTA(C60:$C$60)+1</f>
        <v>実績5-1</v>
      </c>
      <c r="D61" s="215" t="s">
        <v>1523</v>
      </c>
      <c r="E61" s="216"/>
      <c r="F61" s="231" t="s">
        <v>1524</v>
      </c>
      <c r="G61" s="727"/>
      <c r="H61" s="728"/>
      <c r="I61" s="728"/>
      <c r="J61" s="728"/>
      <c r="K61" s="728"/>
      <c r="L61" s="728"/>
      <c r="M61" s="728"/>
      <c r="N61" s="728"/>
      <c r="O61" s="728"/>
      <c r="P61" s="728"/>
      <c r="Q61" s="728"/>
      <c r="R61" s="728"/>
      <c r="S61" s="728"/>
      <c r="T61" s="728"/>
      <c r="U61" s="728"/>
      <c r="V61" s="728"/>
      <c r="W61" s="728"/>
      <c r="X61" s="728"/>
      <c r="Y61" s="728"/>
      <c r="Z61" s="728"/>
      <c r="AA61" s="728"/>
      <c r="AB61" s="729"/>
    </row>
    <row r="62" spans="1:28" ht="33" x14ac:dyDescent="0.45">
      <c r="A62" s="128"/>
      <c r="B62" s="128"/>
      <c r="C62" s="214" t="str">
        <f>$B$60&amp;"-"&amp;COUNTA(C$60:$C61)+1</f>
        <v>実績5-2</v>
      </c>
      <c r="D62" s="215" t="s">
        <v>1525</v>
      </c>
      <c r="E62" s="216"/>
      <c r="F62" s="232" t="s">
        <v>1526</v>
      </c>
      <c r="G62" s="710"/>
      <c r="H62" s="711"/>
      <c r="I62" s="711"/>
      <c r="J62" s="711"/>
      <c r="K62" s="711"/>
      <c r="L62" s="711"/>
      <c r="M62" s="711"/>
      <c r="N62" s="711"/>
      <c r="O62" s="711"/>
      <c r="P62" s="711"/>
      <c r="Q62" s="711"/>
      <c r="R62" s="711"/>
      <c r="S62" s="711"/>
      <c r="T62" s="711"/>
      <c r="U62" s="711"/>
      <c r="V62" s="711"/>
      <c r="W62" s="711"/>
      <c r="X62" s="711"/>
      <c r="Y62" s="711"/>
      <c r="Z62" s="711"/>
      <c r="AA62" s="711"/>
      <c r="AB62" s="712"/>
    </row>
    <row r="63" spans="1:28" x14ac:dyDescent="0.45">
      <c r="A63" s="128"/>
      <c r="B63" s="128"/>
      <c r="C63" s="214" t="str">
        <f>$B$60&amp;"-"&amp;COUNTA(C$60:$C62)+1</f>
        <v>実績5-3</v>
      </c>
      <c r="D63" s="215" t="s">
        <v>1527</v>
      </c>
      <c r="E63" s="216"/>
      <c r="F63" s="232"/>
      <c r="G63" s="710"/>
      <c r="H63" s="711"/>
      <c r="I63" s="711"/>
      <c r="J63" s="711"/>
      <c r="K63" s="711"/>
      <c r="L63" s="711"/>
      <c r="M63" s="711"/>
      <c r="N63" s="711"/>
      <c r="O63" s="711"/>
      <c r="P63" s="711"/>
      <c r="Q63" s="711"/>
      <c r="R63" s="711"/>
      <c r="S63" s="711"/>
      <c r="T63" s="711"/>
      <c r="U63" s="711"/>
      <c r="V63" s="711"/>
      <c r="W63" s="711"/>
      <c r="X63" s="711"/>
      <c r="Y63" s="711"/>
      <c r="Z63" s="711"/>
      <c r="AA63" s="711"/>
      <c r="AB63" s="712"/>
    </row>
    <row r="64" spans="1:28" x14ac:dyDescent="0.45">
      <c r="A64" s="128"/>
      <c r="B64" s="128"/>
      <c r="C64" s="214" t="str">
        <f>$B$60&amp;"-"&amp;COUNTA(C$60:$C63)+1</f>
        <v>実績5-4</v>
      </c>
      <c r="D64" s="700" t="s">
        <v>1528</v>
      </c>
      <c r="E64" s="730"/>
      <c r="F64" s="232"/>
      <c r="G64" s="731"/>
      <c r="H64" s="732"/>
      <c r="I64" s="732"/>
      <c r="J64" s="732"/>
      <c r="K64" s="732"/>
      <c r="L64" s="732"/>
      <c r="M64" s="732"/>
      <c r="N64" s="732"/>
      <c r="O64" s="732"/>
      <c r="P64" s="732"/>
      <c r="Q64" s="732"/>
      <c r="R64" s="732"/>
      <c r="S64" s="732"/>
      <c r="T64" s="732"/>
      <c r="U64" s="732"/>
      <c r="V64" s="732"/>
      <c r="W64" s="732"/>
      <c r="X64" s="732"/>
      <c r="Y64" s="732"/>
      <c r="Z64" s="732"/>
      <c r="AA64" s="732"/>
      <c r="AB64" s="733"/>
    </row>
    <row r="65" spans="1:28" x14ac:dyDescent="0.45">
      <c r="A65" s="128"/>
      <c r="B65" s="128"/>
      <c r="C65" s="214" t="str">
        <f>$B$60&amp;"-"&amp;COUNTA(C$60:$C64)+1</f>
        <v>実績5-5</v>
      </c>
      <c r="D65" s="215" t="s">
        <v>1529</v>
      </c>
      <c r="E65" s="216"/>
      <c r="F65" s="231"/>
      <c r="G65" s="722" t="s">
        <v>1530</v>
      </c>
      <c r="H65" s="722"/>
      <c r="I65" s="723"/>
      <c r="J65" s="723"/>
      <c r="K65" s="724" t="s">
        <v>1542</v>
      </c>
      <c r="L65" s="724"/>
      <c r="M65" s="725"/>
      <c r="N65" s="726"/>
      <c r="O65" s="721" t="s">
        <v>1532</v>
      </c>
      <c r="P65" s="721"/>
      <c r="Q65" s="721" t="s">
        <v>1533</v>
      </c>
      <c r="R65" s="721"/>
      <c r="S65" s="722" t="s">
        <v>1530</v>
      </c>
      <c r="T65" s="722"/>
      <c r="U65" s="723"/>
      <c r="V65" s="723"/>
      <c r="W65" s="724" t="s">
        <v>1542</v>
      </c>
      <c r="X65" s="724"/>
      <c r="Y65" s="725"/>
      <c r="Z65" s="726"/>
      <c r="AA65" s="721" t="s">
        <v>1532</v>
      </c>
      <c r="AB65" s="721"/>
    </row>
    <row r="66" spans="1:28" x14ac:dyDescent="0.45">
      <c r="A66" s="128"/>
      <c r="B66" s="128"/>
      <c r="C66" s="214" t="str">
        <f>$B$60&amp;"-"&amp;COUNTA(C$60:$C65)+1</f>
        <v>実績5-6</v>
      </c>
      <c r="D66" s="215" t="s">
        <v>1534</v>
      </c>
      <c r="E66" s="216"/>
      <c r="F66" s="231"/>
      <c r="G66" s="706"/>
      <c r="H66" s="707"/>
      <c r="I66" s="707"/>
      <c r="J66" s="707"/>
      <c r="K66" s="707"/>
      <c r="L66" s="707"/>
      <c r="M66" s="707"/>
      <c r="N66" s="707"/>
      <c r="O66" s="707"/>
      <c r="P66" s="707"/>
      <c r="Q66" s="707"/>
      <c r="R66" s="707"/>
      <c r="S66" s="707"/>
      <c r="T66" s="707"/>
      <c r="U66" s="707"/>
      <c r="V66" s="707"/>
      <c r="W66" s="707"/>
      <c r="X66" s="707"/>
      <c r="Y66" s="707"/>
      <c r="Z66" s="707"/>
      <c r="AA66" s="708" t="s">
        <v>1535</v>
      </c>
      <c r="AB66" s="709"/>
    </row>
    <row r="67" spans="1:28" x14ac:dyDescent="0.45">
      <c r="A67" s="128"/>
      <c r="B67" s="128"/>
      <c r="C67" s="214" t="str">
        <f>$B$60&amp;"-"&amp;COUNTA(C$60:$C66)+1</f>
        <v>実績5-7</v>
      </c>
      <c r="D67" s="217" t="s">
        <v>1536</v>
      </c>
      <c r="E67" s="216"/>
      <c r="F67" s="231"/>
      <c r="G67" s="710"/>
      <c r="H67" s="711"/>
      <c r="I67" s="711"/>
      <c r="J67" s="711"/>
      <c r="K67" s="711"/>
      <c r="L67" s="711"/>
      <c r="M67" s="711"/>
      <c r="N67" s="711"/>
      <c r="O67" s="711"/>
      <c r="P67" s="711"/>
      <c r="Q67" s="711"/>
      <c r="R67" s="711"/>
      <c r="S67" s="711"/>
      <c r="T67" s="711"/>
      <c r="U67" s="711"/>
      <c r="V67" s="711"/>
      <c r="W67" s="711"/>
      <c r="X67" s="711"/>
      <c r="Y67" s="711"/>
      <c r="Z67" s="711"/>
      <c r="AA67" s="711"/>
      <c r="AB67" s="712"/>
    </row>
    <row r="68" spans="1:28" x14ac:dyDescent="0.45">
      <c r="A68" s="128"/>
      <c r="B68" s="128"/>
      <c r="C68" s="214" t="str">
        <f>$B$60&amp;"-"&amp;COUNTA(C$60:$C67)+1</f>
        <v>実績5-8</v>
      </c>
      <c r="D68" s="130" t="s">
        <v>1537</v>
      </c>
      <c r="E68" s="218"/>
      <c r="F68" s="218"/>
      <c r="G68" s="713"/>
      <c r="H68" s="714"/>
      <c r="I68" s="714"/>
      <c r="J68" s="714"/>
      <c r="K68" s="714"/>
      <c r="L68" s="714"/>
      <c r="M68" s="714"/>
      <c r="N68" s="714"/>
      <c r="O68" s="714"/>
      <c r="P68" s="714"/>
      <c r="Q68" s="714"/>
      <c r="R68" s="714"/>
      <c r="S68" s="714"/>
      <c r="T68" s="714"/>
      <c r="U68" s="714"/>
      <c r="V68" s="714"/>
      <c r="W68" s="714"/>
      <c r="X68" s="714"/>
      <c r="Y68" s="714"/>
      <c r="Z68" s="714"/>
      <c r="AA68" s="714"/>
      <c r="AB68" s="715"/>
    </row>
    <row r="69" spans="1:28" x14ac:dyDescent="0.45">
      <c r="A69" s="128"/>
      <c r="B69" s="128"/>
      <c r="C69" s="219"/>
      <c r="D69" s="129"/>
      <c r="E69" s="220"/>
      <c r="F69" s="220"/>
      <c r="G69" s="716"/>
      <c r="H69" s="717"/>
      <c r="I69" s="717"/>
      <c r="J69" s="717"/>
      <c r="K69" s="717"/>
      <c r="L69" s="717"/>
      <c r="M69" s="717"/>
      <c r="N69" s="717"/>
      <c r="O69" s="717"/>
      <c r="P69" s="717"/>
      <c r="Q69" s="717"/>
      <c r="R69" s="717"/>
      <c r="S69" s="717"/>
      <c r="T69" s="717"/>
      <c r="U69" s="717"/>
      <c r="V69" s="717"/>
      <c r="W69" s="717"/>
      <c r="X69" s="717"/>
      <c r="Y69" s="717"/>
      <c r="Z69" s="717"/>
      <c r="AA69" s="717"/>
      <c r="AB69" s="718"/>
    </row>
    <row r="70" spans="1:28" x14ac:dyDescent="0.45">
      <c r="A70" s="128"/>
      <c r="B70" s="128"/>
      <c r="C70" s="214" t="str">
        <f>$B$60&amp;"-"&amp;COUNTA(C$60:$C69)+1</f>
        <v>実績5-9</v>
      </c>
      <c r="D70" s="130" t="s">
        <v>1538</v>
      </c>
      <c r="E70" s="218"/>
      <c r="F70" s="719" t="s">
        <v>1539</v>
      </c>
      <c r="G70" s="713"/>
      <c r="H70" s="714"/>
      <c r="I70" s="714"/>
      <c r="J70" s="714"/>
      <c r="K70" s="714"/>
      <c r="L70" s="714"/>
      <c r="M70" s="714"/>
      <c r="N70" s="714"/>
      <c r="O70" s="714"/>
      <c r="P70" s="714"/>
      <c r="Q70" s="714"/>
      <c r="R70" s="714"/>
      <c r="S70" s="714"/>
      <c r="T70" s="714"/>
      <c r="U70" s="714"/>
      <c r="V70" s="714"/>
      <c r="W70" s="714"/>
      <c r="X70" s="714"/>
      <c r="Y70" s="714"/>
      <c r="Z70" s="714"/>
      <c r="AA70" s="714"/>
      <c r="AB70" s="715"/>
    </row>
    <row r="71" spans="1:28" ht="133.4" customHeight="1" x14ac:dyDescent="0.45">
      <c r="A71" s="128"/>
      <c r="B71" s="128"/>
      <c r="C71" s="219"/>
      <c r="D71" s="129"/>
      <c r="E71" s="220"/>
      <c r="F71" s="720"/>
      <c r="G71" s="716"/>
      <c r="H71" s="717"/>
      <c r="I71" s="717"/>
      <c r="J71" s="717"/>
      <c r="K71" s="717"/>
      <c r="L71" s="717"/>
      <c r="M71" s="717"/>
      <c r="N71" s="717"/>
      <c r="O71" s="717"/>
      <c r="P71" s="717"/>
      <c r="Q71" s="717"/>
      <c r="R71" s="717"/>
      <c r="S71" s="717"/>
      <c r="T71" s="717"/>
      <c r="U71" s="717"/>
      <c r="V71" s="717"/>
      <c r="W71" s="717"/>
      <c r="X71" s="717"/>
      <c r="Y71" s="717"/>
      <c r="Z71" s="717"/>
      <c r="AA71" s="717"/>
      <c r="AB71" s="718"/>
    </row>
    <row r="72" spans="1:28" x14ac:dyDescent="0.45">
      <c r="A72" s="128"/>
      <c r="B72" s="128"/>
      <c r="C72" s="128"/>
      <c r="D72" s="222"/>
      <c r="E72" s="128"/>
      <c r="F72" s="128"/>
      <c r="G72" s="128"/>
      <c r="H72" s="128"/>
      <c r="I72" s="128"/>
      <c r="J72" s="128"/>
      <c r="K72" s="128"/>
      <c r="L72" s="128"/>
      <c r="M72" s="128"/>
      <c r="N72" s="128"/>
      <c r="O72" s="128"/>
      <c r="P72" s="128"/>
      <c r="Q72" s="128"/>
      <c r="R72" s="128"/>
      <c r="S72" s="128"/>
      <c r="T72" s="128"/>
      <c r="U72" s="128"/>
      <c r="V72" s="128"/>
      <c r="W72" s="128"/>
      <c r="X72" s="128"/>
      <c r="Y72" s="128"/>
      <c r="Z72" s="128"/>
      <c r="AA72" s="128"/>
      <c r="AB72" s="128"/>
    </row>
    <row r="73" spans="1:28" x14ac:dyDescent="0.45">
      <c r="A73" s="128"/>
      <c r="B73" s="128" t="s">
        <v>1545</v>
      </c>
      <c r="C73" s="223"/>
      <c r="D73" s="221"/>
      <c r="E73" s="213"/>
      <c r="F73" s="221"/>
      <c r="G73" s="221"/>
      <c r="H73" s="221"/>
      <c r="I73" s="128"/>
      <c r="J73" s="128"/>
      <c r="K73" s="128"/>
      <c r="L73" s="128"/>
      <c r="M73" s="128"/>
      <c r="N73" s="128"/>
      <c r="O73" s="128"/>
      <c r="P73" s="128"/>
      <c r="Q73" s="128"/>
      <c r="R73" s="128"/>
      <c r="S73" s="128"/>
      <c r="T73" s="128"/>
      <c r="U73" s="128"/>
      <c r="V73" s="128"/>
      <c r="W73" s="128"/>
      <c r="X73" s="128"/>
      <c r="Y73" s="128"/>
      <c r="Z73" s="128"/>
      <c r="AA73" s="128"/>
      <c r="AB73" s="128"/>
    </row>
    <row r="74" spans="1:28" x14ac:dyDescent="0.45">
      <c r="A74" s="128"/>
      <c r="B74" s="128"/>
      <c r="C74" s="214" t="str">
        <f>$B$73&amp;"-"&amp;COUNTA(C73:$C$73)+1</f>
        <v>実績6-1</v>
      </c>
      <c r="D74" s="215" t="s">
        <v>1523</v>
      </c>
      <c r="E74" s="216"/>
      <c r="F74" s="231" t="s">
        <v>1524</v>
      </c>
      <c r="G74" s="727"/>
      <c r="H74" s="728"/>
      <c r="I74" s="728"/>
      <c r="J74" s="728"/>
      <c r="K74" s="728"/>
      <c r="L74" s="728"/>
      <c r="M74" s="728"/>
      <c r="N74" s="728"/>
      <c r="O74" s="728"/>
      <c r="P74" s="728"/>
      <c r="Q74" s="728"/>
      <c r="R74" s="728"/>
      <c r="S74" s="728"/>
      <c r="T74" s="728"/>
      <c r="U74" s="728"/>
      <c r="V74" s="728"/>
      <c r="W74" s="728"/>
      <c r="X74" s="728"/>
      <c r="Y74" s="728"/>
      <c r="Z74" s="728"/>
      <c r="AA74" s="728"/>
      <c r="AB74" s="729"/>
    </row>
    <row r="75" spans="1:28" ht="33" x14ac:dyDescent="0.45">
      <c r="A75" s="128"/>
      <c r="B75" s="128"/>
      <c r="C75" s="214" t="str">
        <f>$B$73&amp;"-"&amp;COUNTA(C$73:$C74)+1</f>
        <v>実績6-2</v>
      </c>
      <c r="D75" s="215" t="s">
        <v>1525</v>
      </c>
      <c r="E75" s="216"/>
      <c r="F75" s="232" t="s">
        <v>1526</v>
      </c>
      <c r="G75" s="710"/>
      <c r="H75" s="711"/>
      <c r="I75" s="711"/>
      <c r="J75" s="711"/>
      <c r="K75" s="711"/>
      <c r="L75" s="711"/>
      <c r="M75" s="711"/>
      <c r="N75" s="711"/>
      <c r="O75" s="711"/>
      <c r="P75" s="711"/>
      <c r="Q75" s="711"/>
      <c r="R75" s="711"/>
      <c r="S75" s="711"/>
      <c r="T75" s="711"/>
      <c r="U75" s="711"/>
      <c r="V75" s="711"/>
      <c r="W75" s="711"/>
      <c r="X75" s="711"/>
      <c r="Y75" s="711"/>
      <c r="Z75" s="711"/>
      <c r="AA75" s="711"/>
      <c r="AB75" s="712"/>
    </row>
    <row r="76" spans="1:28" x14ac:dyDescent="0.45">
      <c r="A76" s="128"/>
      <c r="B76" s="128"/>
      <c r="C76" s="214" t="str">
        <f>$B$73&amp;"-"&amp;COUNTA(C$73:$C75)+1</f>
        <v>実績6-3</v>
      </c>
      <c r="D76" s="215" t="s">
        <v>1527</v>
      </c>
      <c r="E76" s="216"/>
      <c r="F76" s="232"/>
      <c r="G76" s="710"/>
      <c r="H76" s="711"/>
      <c r="I76" s="711"/>
      <c r="J76" s="711"/>
      <c r="K76" s="711"/>
      <c r="L76" s="711"/>
      <c r="M76" s="711"/>
      <c r="N76" s="711"/>
      <c r="O76" s="711"/>
      <c r="P76" s="711"/>
      <c r="Q76" s="711"/>
      <c r="R76" s="711"/>
      <c r="S76" s="711"/>
      <c r="T76" s="711"/>
      <c r="U76" s="711"/>
      <c r="V76" s="711"/>
      <c r="W76" s="711"/>
      <c r="X76" s="711"/>
      <c r="Y76" s="711"/>
      <c r="Z76" s="711"/>
      <c r="AA76" s="711"/>
      <c r="AB76" s="712"/>
    </row>
    <row r="77" spans="1:28" x14ac:dyDescent="0.45">
      <c r="A77" s="128"/>
      <c r="B77" s="128"/>
      <c r="C77" s="214" t="str">
        <f>$B$73&amp;"-"&amp;COUNTA(C$73:$C76)+1</f>
        <v>実績6-4</v>
      </c>
      <c r="D77" s="700" t="s">
        <v>1528</v>
      </c>
      <c r="E77" s="730"/>
      <c r="F77" s="232"/>
      <c r="G77" s="731"/>
      <c r="H77" s="732"/>
      <c r="I77" s="732"/>
      <c r="J77" s="732"/>
      <c r="K77" s="732"/>
      <c r="L77" s="732"/>
      <c r="M77" s="732"/>
      <c r="N77" s="732"/>
      <c r="O77" s="732"/>
      <c r="P77" s="732"/>
      <c r="Q77" s="732"/>
      <c r="R77" s="732"/>
      <c r="S77" s="732"/>
      <c r="T77" s="732"/>
      <c r="U77" s="732"/>
      <c r="V77" s="732"/>
      <c r="W77" s="732"/>
      <c r="X77" s="732"/>
      <c r="Y77" s="732"/>
      <c r="Z77" s="732"/>
      <c r="AA77" s="732"/>
      <c r="AB77" s="733"/>
    </row>
    <row r="78" spans="1:28" x14ac:dyDescent="0.45">
      <c r="A78" s="128"/>
      <c r="B78" s="128"/>
      <c r="C78" s="214" t="str">
        <f>$B$73&amp;"-"&amp;COUNTA(C$73:$C77)+1</f>
        <v>実績6-5</v>
      </c>
      <c r="D78" s="215" t="s">
        <v>1529</v>
      </c>
      <c r="E78" s="216"/>
      <c r="F78" s="231"/>
      <c r="G78" s="722" t="s">
        <v>1530</v>
      </c>
      <c r="H78" s="722"/>
      <c r="I78" s="723"/>
      <c r="J78" s="723"/>
      <c r="K78" s="724" t="s">
        <v>1542</v>
      </c>
      <c r="L78" s="724"/>
      <c r="M78" s="725"/>
      <c r="N78" s="726"/>
      <c r="O78" s="721" t="s">
        <v>1532</v>
      </c>
      <c r="P78" s="721"/>
      <c r="Q78" s="721" t="s">
        <v>1533</v>
      </c>
      <c r="R78" s="721"/>
      <c r="S78" s="722" t="s">
        <v>1530</v>
      </c>
      <c r="T78" s="722"/>
      <c r="U78" s="723"/>
      <c r="V78" s="723"/>
      <c r="W78" s="724" t="s">
        <v>1542</v>
      </c>
      <c r="X78" s="724"/>
      <c r="Y78" s="725"/>
      <c r="Z78" s="726"/>
      <c r="AA78" s="721" t="s">
        <v>1532</v>
      </c>
      <c r="AB78" s="721"/>
    </row>
    <row r="79" spans="1:28" x14ac:dyDescent="0.45">
      <c r="A79" s="128"/>
      <c r="B79" s="128"/>
      <c r="C79" s="214" t="str">
        <f>$B$73&amp;"-"&amp;COUNTA(C$73:$C78)+1</f>
        <v>実績6-6</v>
      </c>
      <c r="D79" s="215" t="s">
        <v>1534</v>
      </c>
      <c r="E79" s="216"/>
      <c r="F79" s="231"/>
      <c r="G79" s="706"/>
      <c r="H79" s="707"/>
      <c r="I79" s="707"/>
      <c r="J79" s="707"/>
      <c r="K79" s="707"/>
      <c r="L79" s="707"/>
      <c r="M79" s="707"/>
      <c r="N79" s="707"/>
      <c r="O79" s="707"/>
      <c r="P79" s="707"/>
      <c r="Q79" s="707"/>
      <c r="R79" s="707"/>
      <c r="S79" s="707"/>
      <c r="T79" s="707"/>
      <c r="U79" s="707"/>
      <c r="V79" s="707"/>
      <c r="W79" s="707"/>
      <c r="X79" s="707"/>
      <c r="Y79" s="707"/>
      <c r="Z79" s="707"/>
      <c r="AA79" s="708" t="s">
        <v>1535</v>
      </c>
      <c r="AB79" s="709"/>
    </row>
    <row r="80" spans="1:28" x14ac:dyDescent="0.45">
      <c r="A80" s="128"/>
      <c r="B80" s="128"/>
      <c r="C80" s="214" t="str">
        <f>$B$73&amp;"-"&amp;COUNTA(C$73:$C79)+1</f>
        <v>実績6-7</v>
      </c>
      <c r="D80" s="217" t="s">
        <v>1536</v>
      </c>
      <c r="E80" s="216"/>
      <c r="F80" s="231"/>
      <c r="G80" s="710"/>
      <c r="H80" s="711"/>
      <c r="I80" s="711"/>
      <c r="J80" s="711"/>
      <c r="K80" s="711"/>
      <c r="L80" s="711"/>
      <c r="M80" s="711"/>
      <c r="N80" s="711"/>
      <c r="O80" s="711"/>
      <c r="P80" s="711"/>
      <c r="Q80" s="711"/>
      <c r="R80" s="711"/>
      <c r="S80" s="711"/>
      <c r="T80" s="711"/>
      <c r="U80" s="711"/>
      <c r="V80" s="711"/>
      <c r="W80" s="711"/>
      <c r="X80" s="711"/>
      <c r="Y80" s="711"/>
      <c r="Z80" s="711"/>
      <c r="AA80" s="711"/>
      <c r="AB80" s="712"/>
    </row>
    <row r="81" spans="1:28" x14ac:dyDescent="0.45">
      <c r="A81" s="128"/>
      <c r="B81" s="128"/>
      <c r="C81" s="214" t="str">
        <f>$B$73&amp;"-"&amp;COUNTA(C$73:$C80)+1</f>
        <v>実績6-8</v>
      </c>
      <c r="D81" s="130" t="s">
        <v>1537</v>
      </c>
      <c r="E81" s="218"/>
      <c r="F81" s="218"/>
      <c r="G81" s="713"/>
      <c r="H81" s="714"/>
      <c r="I81" s="714"/>
      <c r="J81" s="714"/>
      <c r="K81" s="714"/>
      <c r="L81" s="714"/>
      <c r="M81" s="714"/>
      <c r="N81" s="714"/>
      <c r="O81" s="714"/>
      <c r="P81" s="714"/>
      <c r="Q81" s="714"/>
      <c r="R81" s="714"/>
      <c r="S81" s="714"/>
      <c r="T81" s="714"/>
      <c r="U81" s="714"/>
      <c r="V81" s="714"/>
      <c r="W81" s="714"/>
      <c r="X81" s="714"/>
      <c r="Y81" s="714"/>
      <c r="Z81" s="714"/>
      <c r="AA81" s="714"/>
      <c r="AB81" s="715"/>
    </row>
    <row r="82" spans="1:28" x14ac:dyDescent="0.45">
      <c r="A82" s="128"/>
      <c r="B82" s="128"/>
      <c r="C82" s="219"/>
      <c r="D82" s="129"/>
      <c r="E82" s="220"/>
      <c r="F82" s="220"/>
      <c r="G82" s="716"/>
      <c r="H82" s="717"/>
      <c r="I82" s="717"/>
      <c r="J82" s="717"/>
      <c r="K82" s="717"/>
      <c r="L82" s="717"/>
      <c r="M82" s="717"/>
      <c r="N82" s="717"/>
      <c r="O82" s="717"/>
      <c r="P82" s="717"/>
      <c r="Q82" s="717"/>
      <c r="R82" s="717"/>
      <c r="S82" s="717"/>
      <c r="T82" s="717"/>
      <c r="U82" s="717"/>
      <c r="V82" s="717"/>
      <c r="W82" s="717"/>
      <c r="X82" s="717"/>
      <c r="Y82" s="717"/>
      <c r="Z82" s="717"/>
      <c r="AA82" s="717"/>
      <c r="AB82" s="718"/>
    </row>
    <row r="83" spans="1:28" x14ac:dyDescent="0.45">
      <c r="A83" s="128"/>
      <c r="B83" s="128"/>
      <c r="C83" s="214" t="str">
        <f>$B$73&amp;"-"&amp;COUNTA(C$73:$C82)+1</f>
        <v>実績6-9</v>
      </c>
      <c r="D83" s="130" t="s">
        <v>1538</v>
      </c>
      <c r="E83" s="218"/>
      <c r="F83" s="719" t="s">
        <v>1539</v>
      </c>
      <c r="G83" s="713"/>
      <c r="H83" s="714"/>
      <c r="I83" s="714"/>
      <c r="J83" s="714"/>
      <c r="K83" s="714"/>
      <c r="L83" s="714"/>
      <c r="M83" s="714"/>
      <c r="N83" s="714"/>
      <c r="O83" s="714"/>
      <c r="P83" s="714"/>
      <c r="Q83" s="714"/>
      <c r="R83" s="714"/>
      <c r="S83" s="714"/>
      <c r="T83" s="714"/>
      <c r="U83" s="714"/>
      <c r="V83" s="714"/>
      <c r="W83" s="714"/>
      <c r="X83" s="714"/>
      <c r="Y83" s="714"/>
      <c r="Z83" s="714"/>
      <c r="AA83" s="714"/>
      <c r="AB83" s="715"/>
    </row>
    <row r="84" spans="1:28" ht="133.4" customHeight="1" x14ac:dyDescent="0.45">
      <c r="A84" s="128"/>
      <c r="B84" s="128"/>
      <c r="C84" s="219"/>
      <c r="D84" s="129"/>
      <c r="E84" s="220"/>
      <c r="F84" s="720"/>
      <c r="G84" s="716"/>
      <c r="H84" s="717"/>
      <c r="I84" s="717"/>
      <c r="J84" s="717"/>
      <c r="K84" s="717"/>
      <c r="L84" s="717"/>
      <c r="M84" s="717"/>
      <c r="N84" s="717"/>
      <c r="O84" s="717"/>
      <c r="P84" s="717"/>
      <c r="Q84" s="717"/>
      <c r="R84" s="717"/>
      <c r="S84" s="717"/>
      <c r="T84" s="717"/>
      <c r="U84" s="717"/>
      <c r="V84" s="717"/>
      <c r="W84" s="717"/>
      <c r="X84" s="717"/>
      <c r="Y84" s="717"/>
      <c r="Z84" s="717"/>
      <c r="AA84" s="717"/>
      <c r="AB84" s="718"/>
    </row>
    <row r="85" spans="1:28" x14ac:dyDescent="0.45">
      <c r="A85" s="128"/>
      <c r="B85" s="128"/>
      <c r="C85" s="128"/>
      <c r="D85" s="222"/>
      <c r="E85" s="128"/>
      <c r="F85" s="128"/>
      <c r="G85" s="128"/>
      <c r="H85" s="128"/>
      <c r="I85" s="128"/>
      <c r="J85" s="128"/>
      <c r="K85" s="128"/>
      <c r="L85" s="128"/>
      <c r="M85" s="128"/>
      <c r="N85" s="128"/>
      <c r="O85" s="128"/>
      <c r="P85" s="128"/>
      <c r="Q85" s="128"/>
      <c r="R85" s="128"/>
      <c r="S85" s="128"/>
      <c r="T85" s="128"/>
      <c r="U85" s="128"/>
      <c r="V85" s="128"/>
      <c r="W85" s="128"/>
      <c r="X85" s="128"/>
      <c r="Y85" s="128"/>
      <c r="Z85" s="128"/>
      <c r="AA85" s="128"/>
      <c r="AB85" s="128"/>
    </row>
    <row r="86" spans="1:28" x14ac:dyDescent="0.45">
      <c r="A86" s="128"/>
      <c r="B86" s="128" t="s">
        <v>1546</v>
      </c>
      <c r="C86" s="223"/>
      <c r="D86" s="221"/>
      <c r="E86" s="213"/>
      <c r="F86" s="221"/>
      <c r="G86" s="221"/>
      <c r="H86" s="221"/>
      <c r="I86" s="128"/>
      <c r="J86" s="128"/>
      <c r="K86" s="128"/>
      <c r="L86" s="128"/>
      <c r="M86" s="128"/>
      <c r="N86" s="128"/>
      <c r="O86" s="128"/>
      <c r="P86" s="128"/>
      <c r="Q86" s="128"/>
      <c r="R86" s="128"/>
      <c r="S86" s="128"/>
      <c r="T86" s="128"/>
      <c r="U86" s="128"/>
      <c r="V86" s="128"/>
      <c r="W86" s="128"/>
      <c r="X86" s="128"/>
      <c r="Y86" s="128"/>
      <c r="Z86" s="128"/>
      <c r="AA86" s="128"/>
      <c r="AB86" s="128"/>
    </row>
    <row r="87" spans="1:28" x14ac:dyDescent="0.45">
      <c r="A87" s="128"/>
      <c r="B87" s="128"/>
      <c r="C87" s="214" t="str">
        <f>$B$86&amp;"-"&amp;COUNTA(C86:$C$86)+1</f>
        <v>実績7-1</v>
      </c>
      <c r="D87" s="215" t="s">
        <v>1523</v>
      </c>
      <c r="E87" s="216"/>
      <c r="F87" s="231" t="s">
        <v>1524</v>
      </c>
      <c r="G87" s="727"/>
      <c r="H87" s="728"/>
      <c r="I87" s="728"/>
      <c r="J87" s="728"/>
      <c r="K87" s="728"/>
      <c r="L87" s="728"/>
      <c r="M87" s="728"/>
      <c r="N87" s="728"/>
      <c r="O87" s="728"/>
      <c r="P87" s="728"/>
      <c r="Q87" s="728"/>
      <c r="R87" s="728"/>
      <c r="S87" s="728"/>
      <c r="T87" s="728"/>
      <c r="U87" s="728"/>
      <c r="V87" s="728"/>
      <c r="W87" s="728"/>
      <c r="X87" s="728"/>
      <c r="Y87" s="728"/>
      <c r="Z87" s="728"/>
      <c r="AA87" s="728"/>
      <c r="AB87" s="729"/>
    </row>
    <row r="88" spans="1:28" ht="33" x14ac:dyDescent="0.45">
      <c r="A88" s="128"/>
      <c r="B88" s="128"/>
      <c r="C88" s="214" t="str">
        <f>$B$86&amp;"-"&amp;COUNTA(C$86:$C87)+1</f>
        <v>実績7-2</v>
      </c>
      <c r="D88" s="215" t="s">
        <v>1525</v>
      </c>
      <c r="E88" s="216"/>
      <c r="F88" s="232" t="s">
        <v>1526</v>
      </c>
      <c r="G88" s="710"/>
      <c r="H88" s="711"/>
      <c r="I88" s="711"/>
      <c r="J88" s="711"/>
      <c r="K88" s="711"/>
      <c r="L88" s="711"/>
      <c r="M88" s="711"/>
      <c r="N88" s="711"/>
      <c r="O88" s="711"/>
      <c r="P88" s="711"/>
      <c r="Q88" s="711"/>
      <c r="R88" s="711"/>
      <c r="S88" s="711"/>
      <c r="T88" s="711"/>
      <c r="U88" s="711"/>
      <c r="V88" s="711"/>
      <c r="W88" s="711"/>
      <c r="X88" s="711"/>
      <c r="Y88" s="711"/>
      <c r="Z88" s="711"/>
      <c r="AA88" s="711"/>
      <c r="AB88" s="712"/>
    </row>
    <row r="89" spans="1:28" x14ac:dyDescent="0.45">
      <c r="A89" s="128"/>
      <c r="B89" s="128"/>
      <c r="C89" s="214" t="str">
        <f>$B$86&amp;"-"&amp;COUNTA(C$86:$C88)+1</f>
        <v>実績7-3</v>
      </c>
      <c r="D89" s="215" t="s">
        <v>1527</v>
      </c>
      <c r="E89" s="216"/>
      <c r="F89" s="232"/>
      <c r="G89" s="710"/>
      <c r="H89" s="711"/>
      <c r="I89" s="711"/>
      <c r="J89" s="711"/>
      <c r="K89" s="711"/>
      <c r="L89" s="711"/>
      <c r="M89" s="711"/>
      <c r="N89" s="711"/>
      <c r="O89" s="711"/>
      <c r="P89" s="711"/>
      <c r="Q89" s="711"/>
      <c r="R89" s="711"/>
      <c r="S89" s="711"/>
      <c r="T89" s="711"/>
      <c r="U89" s="711"/>
      <c r="V89" s="711"/>
      <c r="W89" s="711"/>
      <c r="X89" s="711"/>
      <c r="Y89" s="711"/>
      <c r="Z89" s="711"/>
      <c r="AA89" s="711"/>
      <c r="AB89" s="712"/>
    </row>
    <row r="90" spans="1:28" x14ac:dyDescent="0.45">
      <c r="A90" s="128"/>
      <c r="B90" s="128"/>
      <c r="C90" s="214" t="str">
        <f>$B$86&amp;"-"&amp;COUNTA(C$86:$C89)+1</f>
        <v>実績7-4</v>
      </c>
      <c r="D90" s="700" t="s">
        <v>1528</v>
      </c>
      <c r="E90" s="730"/>
      <c r="F90" s="232"/>
      <c r="G90" s="731"/>
      <c r="H90" s="732"/>
      <c r="I90" s="732"/>
      <c r="J90" s="732"/>
      <c r="K90" s="732"/>
      <c r="L90" s="732"/>
      <c r="M90" s="732"/>
      <c r="N90" s="732"/>
      <c r="O90" s="732"/>
      <c r="P90" s="732"/>
      <c r="Q90" s="732"/>
      <c r="R90" s="732"/>
      <c r="S90" s="732"/>
      <c r="T90" s="732"/>
      <c r="U90" s="732"/>
      <c r="V90" s="732"/>
      <c r="W90" s="732"/>
      <c r="X90" s="732"/>
      <c r="Y90" s="732"/>
      <c r="Z90" s="732"/>
      <c r="AA90" s="732"/>
      <c r="AB90" s="733"/>
    </row>
    <row r="91" spans="1:28" x14ac:dyDescent="0.45">
      <c r="A91" s="128"/>
      <c r="B91" s="128"/>
      <c r="C91" s="214" t="str">
        <f>$B$86&amp;"-"&amp;COUNTA(C$86:$C90)+1</f>
        <v>実績7-5</v>
      </c>
      <c r="D91" s="215" t="s">
        <v>1529</v>
      </c>
      <c r="E91" s="216"/>
      <c r="F91" s="231"/>
      <c r="G91" s="722" t="s">
        <v>1530</v>
      </c>
      <c r="H91" s="722"/>
      <c r="I91" s="723"/>
      <c r="J91" s="723"/>
      <c r="K91" s="724" t="s">
        <v>1542</v>
      </c>
      <c r="L91" s="724"/>
      <c r="M91" s="725"/>
      <c r="N91" s="726"/>
      <c r="O91" s="721" t="s">
        <v>1532</v>
      </c>
      <c r="P91" s="721"/>
      <c r="Q91" s="721" t="s">
        <v>1533</v>
      </c>
      <c r="R91" s="721"/>
      <c r="S91" s="722" t="s">
        <v>1530</v>
      </c>
      <c r="T91" s="722"/>
      <c r="U91" s="723"/>
      <c r="V91" s="723"/>
      <c r="W91" s="724" t="s">
        <v>1542</v>
      </c>
      <c r="X91" s="724"/>
      <c r="Y91" s="725"/>
      <c r="Z91" s="726"/>
      <c r="AA91" s="721" t="s">
        <v>1532</v>
      </c>
      <c r="AB91" s="721"/>
    </row>
    <row r="92" spans="1:28" x14ac:dyDescent="0.45">
      <c r="A92" s="128"/>
      <c r="B92" s="128"/>
      <c r="C92" s="214" t="str">
        <f>$B$86&amp;"-"&amp;COUNTA(C$86:$C91)+1</f>
        <v>実績7-6</v>
      </c>
      <c r="D92" s="215" t="s">
        <v>1534</v>
      </c>
      <c r="E92" s="216"/>
      <c r="F92" s="231"/>
      <c r="G92" s="706"/>
      <c r="H92" s="707"/>
      <c r="I92" s="707"/>
      <c r="J92" s="707"/>
      <c r="K92" s="707"/>
      <c r="L92" s="707"/>
      <c r="M92" s="707"/>
      <c r="N92" s="707"/>
      <c r="O92" s="707"/>
      <c r="P92" s="707"/>
      <c r="Q92" s="707"/>
      <c r="R92" s="707"/>
      <c r="S92" s="707"/>
      <c r="T92" s="707"/>
      <c r="U92" s="707"/>
      <c r="V92" s="707"/>
      <c r="W92" s="707"/>
      <c r="X92" s="707"/>
      <c r="Y92" s="707"/>
      <c r="Z92" s="707"/>
      <c r="AA92" s="708" t="s">
        <v>1535</v>
      </c>
      <c r="AB92" s="709"/>
    </row>
    <row r="93" spans="1:28" x14ac:dyDescent="0.45">
      <c r="A93" s="128"/>
      <c r="B93" s="128"/>
      <c r="C93" s="214" t="str">
        <f>$B$86&amp;"-"&amp;COUNTA(C$86:$C92)+1</f>
        <v>実績7-7</v>
      </c>
      <c r="D93" s="217" t="s">
        <v>1536</v>
      </c>
      <c r="E93" s="216"/>
      <c r="F93" s="231"/>
      <c r="G93" s="710"/>
      <c r="H93" s="711"/>
      <c r="I93" s="711"/>
      <c r="J93" s="711"/>
      <c r="K93" s="711"/>
      <c r="L93" s="711"/>
      <c r="M93" s="711"/>
      <c r="N93" s="711"/>
      <c r="O93" s="711"/>
      <c r="P93" s="711"/>
      <c r="Q93" s="711"/>
      <c r="R93" s="711"/>
      <c r="S93" s="711"/>
      <c r="T93" s="711"/>
      <c r="U93" s="711"/>
      <c r="V93" s="711"/>
      <c r="W93" s="711"/>
      <c r="X93" s="711"/>
      <c r="Y93" s="711"/>
      <c r="Z93" s="711"/>
      <c r="AA93" s="711"/>
      <c r="AB93" s="712"/>
    </row>
    <row r="94" spans="1:28" x14ac:dyDescent="0.45">
      <c r="A94" s="128"/>
      <c r="B94" s="128"/>
      <c r="C94" s="214" t="str">
        <f>$B$86&amp;"-"&amp;COUNTA(C$86:$C93)+1</f>
        <v>実績7-8</v>
      </c>
      <c r="D94" s="130" t="s">
        <v>1537</v>
      </c>
      <c r="E94" s="218"/>
      <c r="F94" s="218"/>
      <c r="G94" s="713"/>
      <c r="H94" s="714"/>
      <c r="I94" s="714"/>
      <c r="J94" s="714"/>
      <c r="K94" s="714"/>
      <c r="L94" s="714"/>
      <c r="M94" s="714"/>
      <c r="N94" s="714"/>
      <c r="O94" s="714"/>
      <c r="P94" s="714"/>
      <c r="Q94" s="714"/>
      <c r="R94" s="714"/>
      <c r="S94" s="714"/>
      <c r="T94" s="714"/>
      <c r="U94" s="714"/>
      <c r="V94" s="714"/>
      <c r="W94" s="714"/>
      <c r="X94" s="714"/>
      <c r="Y94" s="714"/>
      <c r="Z94" s="714"/>
      <c r="AA94" s="714"/>
      <c r="AB94" s="715"/>
    </row>
    <row r="95" spans="1:28" x14ac:dyDescent="0.45">
      <c r="A95" s="128"/>
      <c r="B95" s="128"/>
      <c r="C95" s="219"/>
      <c r="D95" s="129"/>
      <c r="E95" s="220"/>
      <c r="F95" s="220"/>
      <c r="G95" s="716"/>
      <c r="H95" s="717"/>
      <c r="I95" s="717"/>
      <c r="J95" s="717"/>
      <c r="K95" s="717"/>
      <c r="L95" s="717"/>
      <c r="M95" s="717"/>
      <c r="N95" s="717"/>
      <c r="O95" s="717"/>
      <c r="P95" s="717"/>
      <c r="Q95" s="717"/>
      <c r="R95" s="717"/>
      <c r="S95" s="717"/>
      <c r="T95" s="717"/>
      <c r="U95" s="717"/>
      <c r="V95" s="717"/>
      <c r="W95" s="717"/>
      <c r="X95" s="717"/>
      <c r="Y95" s="717"/>
      <c r="Z95" s="717"/>
      <c r="AA95" s="717"/>
      <c r="AB95" s="718"/>
    </row>
    <row r="96" spans="1:28" x14ac:dyDescent="0.45">
      <c r="A96" s="128"/>
      <c r="B96" s="128"/>
      <c r="C96" s="214" t="str">
        <f>$B$86&amp;"-"&amp;COUNTA(C$86:$C95)+1</f>
        <v>実績7-9</v>
      </c>
      <c r="D96" s="130" t="s">
        <v>1538</v>
      </c>
      <c r="E96" s="218"/>
      <c r="F96" s="719" t="s">
        <v>1539</v>
      </c>
      <c r="G96" s="713"/>
      <c r="H96" s="714"/>
      <c r="I96" s="714"/>
      <c r="J96" s="714"/>
      <c r="K96" s="714"/>
      <c r="L96" s="714"/>
      <c r="M96" s="714"/>
      <c r="N96" s="714"/>
      <c r="O96" s="714"/>
      <c r="P96" s="714"/>
      <c r="Q96" s="714"/>
      <c r="R96" s="714"/>
      <c r="S96" s="714"/>
      <c r="T96" s="714"/>
      <c r="U96" s="714"/>
      <c r="V96" s="714"/>
      <c r="W96" s="714"/>
      <c r="X96" s="714"/>
      <c r="Y96" s="714"/>
      <c r="Z96" s="714"/>
      <c r="AA96" s="714"/>
      <c r="AB96" s="715"/>
    </row>
    <row r="97" spans="1:28" ht="133.4" customHeight="1" x14ac:dyDescent="0.45">
      <c r="A97" s="128"/>
      <c r="B97" s="128"/>
      <c r="C97" s="219"/>
      <c r="D97" s="129"/>
      <c r="E97" s="220"/>
      <c r="F97" s="720"/>
      <c r="G97" s="716"/>
      <c r="H97" s="717"/>
      <c r="I97" s="717"/>
      <c r="J97" s="717"/>
      <c r="K97" s="717"/>
      <c r="L97" s="717"/>
      <c r="M97" s="717"/>
      <c r="N97" s="717"/>
      <c r="O97" s="717"/>
      <c r="P97" s="717"/>
      <c r="Q97" s="717"/>
      <c r="R97" s="717"/>
      <c r="S97" s="717"/>
      <c r="T97" s="717"/>
      <c r="U97" s="717"/>
      <c r="V97" s="717"/>
      <c r="W97" s="717"/>
      <c r="X97" s="717"/>
      <c r="Y97" s="717"/>
      <c r="Z97" s="717"/>
      <c r="AA97" s="717"/>
      <c r="AB97" s="718"/>
    </row>
    <row r="98" spans="1:28" x14ac:dyDescent="0.45">
      <c r="A98" s="128"/>
      <c r="B98" s="128"/>
      <c r="C98" s="128"/>
      <c r="D98" s="222"/>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8"/>
    </row>
    <row r="99" spans="1:28" x14ac:dyDescent="0.45">
      <c r="A99" s="128"/>
      <c r="B99" s="128" t="s">
        <v>1547</v>
      </c>
      <c r="C99" s="223"/>
      <c r="D99" s="221"/>
      <c r="E99" s="213"/>
      <c r="F99" s="221"/>
      <c r="G99" s="221"/>
      <c r="H99" s="221"/>
      <c r="I99" s="128"/>
      <c r="J99" s="128"/>
      <c r="K99" s="128"/>
      <c r="L99" s="128"/>
      <c r="M99" s="128"/>
      <c r="N99" s="128"/>
      <c r="O99" s="128"/>
      <c r="P99" s="128"/>
      <c r="Q99" s="128"/>
      <c r="R99" s="128"/>
      <c r="S99" s="128"/>
      <c r="T99" s="128"/>
      <c r="U99" s="128"/>
      <c r="V99" s="128"/>
      <c r="W99" s="128"/>
      <c r="X99" s="128"/>
      <c r="Y99" s="128"/>
      <c r="Z99" s="128"/>
      <c r="AA99" s="128"/>
      <c r="AB99" s="128"/>
    </row>
    <row r="100" spans="1:28" x14ac:dyDescent="0.45">
      <c r="A100" s="128"/>
      <c r="B100" s="128"/>
      <c r="C100" s="214" t="str">
        <f>$B$99&amp;"-"&amp;COUNTA(C99:$C$99)+1</f>
        <v>実績8-1</v>
      </c>
      <c r="D100" s="215" t="s">
        <v>1523</v>
      </c>
      <c r="E100" s="216"/>
      <c r="F100" s="231" t="s">
        <v>1524</v>
      </c>
      <c r="G100" s="727"/>
      <c r="H100" s="728"/>
      <c r="I100" s="728"/>
      <c r="J100" s="728"/>
      <c r="K100" s="728"/>
      <c r="L100" s="728"/>
      <c r="M100" s="728"/>
      <c r="N100" s="728"/>
      <c r="O100" s="728"/>
      <c r="P100" s="728"/>
      <c r="Q100" s="728"/>
      <c r="R100" s="728"/>
      <c r="S100" s="728"/>
      <c r="T100" s="728"/>
      <c r="U100" s="728"/>
      <c r="V100" s="728"/>
      <c r="W100" s="728"/>
      <c r="X100" s="728"/>
      <c r="Y100" s="728"/>
      <c r="Z100" s="728"/>
      <c r="AA100" s="728"/>
      <c r="AB100" s="729"/>
    </row>
    <row r="101" spans="1:28" ht="33" x14ac:dyDescent="0.45">
      <c r="A101" s="128"/>
      <c r="B101" s="128"/>
      <c r="C101" s="214" t="str">
        <f>$B$99&amp;"-"&amp;COUNTA(C$99:$C100)+1</f>
        <v>実績8-2</v>
      </c>
      <c r="D101" s="215" t="s">
        <v>1525</v>
      </c>
      <c r="E101" s="216"/>
      <c r="F101" s="232" t="s">
        <v>1526</v>
      </c>
      <c r="G101" s="710"/>
      <c r="H101" s="711"/>
      <c r="I101" s="711"/>
      <c r="J101" s="711"/>
      <c r="K101" s="711"/>
      <c r="L101" s="711"/>
      <c r="M101" s="711"/>
      <c r="N101" s="711"/>
      <c r="O101" s="711"/>
      <c r="P101" s="711"/>
      <c r="Q101" s="711"/>
      <c r="R101" s="711"/>
      <c r="S101" s="711"/>
      <c r="T101" s="711"/>
      <c r="U101" s="711"/>
      <c r="V101" s="711"/>
      <c r="W101" s="711"/>
      <c r="X101" s="711"/>
      <c r="Y101" s="711"/>
      <c r="Z101" s="711"/>
      <c r="AA101" s="711"/>
      <c r="AB101" s="712"/>
    </row>
    <row r="102" spans="1:28" x14ac:dyDescent="0.45">
      <c r="A102" s="128"/>
      <c r="B102" s="128"/>
      <c r="C102" s="214" t="str">
        <f>$B$99&amp;"-"&amp;COUNTA(C$99:$C101)+1</f>
        <v>実績8-3</v>
      </c>
      <c r="D102" s="215" t="s">
        <v>1527</v>
      </c>
      <c r="E102" s="216"/>
      <c r="F102" s="232"/>
      <c r="G102" s="710"/>
      <c r="H102" s="711"/>
      <c r="I102" s="711"/>
      <c r="J102" s="711"/>
      <c r="K102" s="711"/>
      <c r="L102" s="711"/>
      <c r="M102" s="711"/>
      <c r="N102" s="711"/>
      <c r="O102" s="711"/>
      <c r="P102" s="711"/>
      <c r="Q102" s="711"/>
      <c r="R102" s="711"/>
      <c r="S102" s="711"/>
      <c r="T102" s="711"/>
      <c r="U102" s="711"/>
      <c r="V102" s="711"/>
      <c r="W102" s="711"/>
      <c r="X102" s="711"/>
      <c r="Y102" s="711"/>
      <c r="Z102" s="711"/>
      <c r="AA102" s="711"/>
      <c r="AB102" s="712"/>
    </row>
    <row r="103" spans="1:28" x14ac:dyDescent="0.45">
      <c r="A103" s="128"/>
      <c r="B103" s="128"/>
      <c r="C103" s="214" t="str">
        <f>$B$99&amp;"-"&amp;COUNTA(C$99:$C102)+1</f>
        <v>実績8-4</v>
      </c>
      <c r="D103" s="700" t="s">
        <v>1528</v>
      </c>
      <c r="E103" s="730"/>
      <c r="F103" s="232"/>
      <c r="G103" s="731"/>
      <c r="H103" s="732"/>
      <c r="I103" s="732"/>
      <c r="J103" s="732"/>
      <c r="K103" s="732"/>
      <c r="L103" s="732"/>
      <c r="M103" s="732"/>
      <c r="N103" s="732"/>
      <c r="O103" s="732"/>
      <c r="P103" s="732"/>
      <c r="Q103" s="732"/>
      <c r="R103" s="732"/>
      <c r="S103" s="732"/>
      <c r="T103" s="732"/>
      <c r="U103" s="732"/>
      <c r="V103" s="732"/>
      <c r="W103" s="732"/>
      <c r="X103" s="732"/>
      <c r="Y103" s="732"/>
      <c r="Z103" s="732"/>
      <c r="AA103" s="732"/>
      <c r="AB103" s="733"/>
    </row>
    <row r="104" spans="1:28" x14ac:dyDescent="0.45">
      <c r="A104" s="128"/>
      <c r="B104" s="128"/>
      <c r="C104" s="214" t="str">
        <f>$B$99&amp;"-"&amp;COUNTA(C$99:$C103)+1</f>
        <v>実績8-5</v>
      </c>
      <c r="D104" s="215" t="s">
        <v>1529</v>
      </c>
      <c r="E104" s="216"/>
      <c r="F104" s="231"/>
      <c r="G104" s="722" t="s">
        <v>1530</v>
      </c>
      <c r="H104" s="722"/>
      <c r="I104" s="723"/>
      <c r="J104" s="723"/>
      <c r="K104" s="724" t="s">
        <v>1542</v>
      </c>
      <c r="L104" s="724"/>
      <c r="M104" s="725"/>
      <c r="N104" s="726"/>
      <c r="O104" s="721" t="s">
        <v>1532</v>
      </c>
      <c r="P104" s="721"/>
      <c r="Q104" s="721" t="s">
        <v>1533</v>
      </c>
      <c r="R104" s="721"/>
      <c r="S104" s="722" t="s">
        <v>1530</v>
      </c>
      <c r="T104" s="722"/>
      <c r="U104" s="723"/>
      <c r="V104" s="723"/>
      <c r="W104" s="724" t="s">
        <v>1542</v>
      </c>
      <c r="X104" s="724"/>
      <c r="Y104" s="725"/>
      <c r="Z104" s="726"/>
      <c r="AA104" s="721" t="s">
        <v>1532</v>
      </c>
      <c r="AB104" s="721"/>
    </row>
    <row r="105" spans="1:28" x14ac:dyDescent="0.45">
      <c r="A105" s="128"/>
      <c r="B105" s="128"/>
      <c r="C105" s="214" t="str">
        <f>$B$99&amp;"-"&amp;COUNTA(C$99:$C104)+1</f>
        <v>実績8-6</v>
      </c>
      <c r="D105" s="215" t="s">
        <v>1534</v>
      </c>
      <c r="E105" s="216"/>
      <c r="F105" s="231"/>
      <c r="G105" s="706"/>
      <c r="H105" s="707"/>
      <c r="I105" s="707"/>
      <c r="J105" s="707"/>
      <c r="K105" s="707"/>
      <c r="L105" s="707"/>
      <c r="M105" s="707"/>
      <c r="N105" s="707"/>
      <c r="O105" s="707"/>
      <c r="P105" s="707"/>
      <c r="Q105" s="707"/>
      <c r="R105" s="707"/>
      <c r="S105" s="707"/>
      <c r="T105" s="707"/>
      <c r="U105" s="707"/>
      <c r="V105" s="707"/>
      <c r="W105" s="707"/>
      <c r="X105" s="707"/>
      <c r="Y105" s="707"/>
      <c r="Z105" s="707"/>
      <c r="AA105" s="708" t="s">
        <v>1535</v>
      </c>
      <c r="AB105" s="709"/>
    </row>
    <row r="106" spans="1:28" x14ac:dyDescent="0.45">
      <c r="A106" s="128"/>
      <c r="B106" s="128"/>
      <c r="C106" s="214" t="str">
        <f>$B$99&amp;"-"&amp;COUNTA(C$99:$C105)+1</f>
        <v>実績8-7</v>
      </c>
      <c r="D106" s="217" t="s">
        <v>1536</v>
      </c>
      <c r="E106" s="216"/>
      <c r="F106" s="231"/>
      <c r="G106" s="710"/>
      <c r="H106" s="711"/>
      <c r="I106" s="711"/>
      <c r="J106" s="711"/>
      <c r="K106" s="711"/>
      <c r="L106" s="711"/>
      <c r="M106" s="711"/>
      <c r="N106" s="711"/>
      <c r="O106" s="711"/>
      <c r="P106" s="711"/>
      <c r="Q106" s="711"/>
      <c r="R106" s="711"/>
      <c r="S106" s="711"/>
      <c r="T106" s="711"/>
      <c r="U106" s="711"/>
      <c r="V106" s="711"/>
      <c r="W106" s="711"/>
      <c r="X106" s="711"/>
      <c r="Y106" s="711"/>
      <c r="Z106" s="711"/>
      <c r="AA106" s="711"/>
      <c r="AB106" s="712"/>
    </row>
    <row r="107" spans="1:28" x14ac:dyDescent="0.45">
      <c r="A107" s="128"/>
      <c r="B107" s="128"/>
      <c r="C107" s="214" t="str">
        <f>$B$99&amp;"-"&amp;COUNTA(C$99:$C106)+1</f>
        <v>実績8-8</v>
      </c>
      <c r="D107" s="130" t="s">
        <v>1537</v>
      </c>
      <c r="E107" s="218"/>
      <c r="F107" s="218"/>
      <c r="G107" s="713"/>
      <c r="H107" s="714"/>
      <c r="I107" s="714"/>
      <c r="J107" s="714"/>
      <c r="K107" s="714"/>
      <c r="L107" s="714"/>
      <c r="M107" s="714"/>
      <c r="N107" s="714"/>
      <c r="O107" s="714"/>
      <c r="P107" s="714"/>
      <c r="Q107" s="714"/>
      <c r="R107" s="714"/>
      <c r="S107" s="714"/>
      <c r="T107" s="714"/>
      <c r="U107" s="714"/>
      <c r="V107" s="714"/>
      <c r="W107" s="714"/>
      <c r="X107" s="714"/>
      <c r="Y107" s="714"/>
      <c r="Z107" s="714"/>
      <c r="AA107" s="714"/>
      <c r="AB107" s="715"/>
    </row>
    <row r="108" spans="1:28" x14ac:dyDescent="0.45">
      <c r="A108" s="128"/>
      <c r="B108" s="128"/>
      <c r="C108" s="219"/>
      <c r="D108" s="129"/>
      <c r="E108" s="220"/>
      <c r="F108" s="220"/>
      <c r="G108" s="716"/>
      <c r="H108" s="717"/>
      <c r="I108" s="717"/>
      <c r="J108" s="717"/>
      <c r="K108" s="717"/>
      <c r="L108" s="717"/>
      <c r="M108" s="717"/>
      <c r="N108" s="717"/>
      <c r="O108" s="717"/>
      <c r="P108" s="717"/>
      <c r="Q108" s="717"/>
      <c r="R108" s="717"/>
      <c r="S108" s="717"/>
      <c r="T108" s="717"/>
      <c r="U108" s="717"/>
      <c r="V108" s="717"/>
      <c r="W108" s="717"/>
      <c r="X108" s="717"/>
      <c r="Y108" s="717"/>
      <c r="Z108" s="717"/>
      <c r="AA108" s="717"/>
      <c r="AB108" s="718"/>
    </row>
    <row r="109" spans="1:28" x14ac:dyDescent="0.45">
      <c r="A109" s="128"/>
      <c r="B109" s="128"/>
      <c r="C109" s="214" t="str">
        <f>$B$99&amp;"-"&amp;COUNTA(C$99:$C108)+1</f>
        <v>実績8-9</v>
      </c>
      <c r="D109" s="130" t="s">
        <v>1538</v>
      </c>
      <c r="E109" s="218"/>
      <c r="F109" s="719" t="s">
        <v>1539</v>
      </c>
      <c r="G109" s="713"/>
      <c r="H109" s="714"/>
      <c r="I109" s="714"/>
      <c r="J109" s="714"/>
      <c r="K109" s="714"/>
      <c r="L109" s="714"/>
      <c r="M109" s="714"/>
      <c r="N109" s="714"/>
      <c r="O109" s="714"/>
      <c r="P109" s="714"/>
      <c r="Q109" s="714"/>
      <c r="R109" s="714"/>
      <c r="S109" s="714"/>
      <c r="T109" s="714"/>
      <c r="U109" s="714"/>
      <c r="V109" s="714"/>
      <c r="W109" s="714"/>
      <c r="X109" s="714"/>
      <c r="Y109" s="714"/>
      <c r="Z109" s="714"/>
      <c r="AA109" s="714"/>
      <c r="AB109" s="715"/>
    </row>
    <row r="110" spans="1:28" ht="133.4" customHeight="1" x14ac:dyDescent="0.45">
      <c r="A110" s="128"/>
      <c r="B110" s="128"/>
      <c r="C110" s="219"/>
      <c r="D110" s="129"/>
      <c r="E110" s="220"/>
      <c r="F110" s="720"/>
      <c r="G110" s="716"/>
      <c r="H110" s="717"/>
      <c r="I110" s="717"/>
      <c r="J110" s="717"/>
      <c r="K110" s="717"/>
      <c r="L110" s="717"/>
      <c r="M110" s="717"/>
      <c r="N110" s="717"/>
      <c r="O110" s="717"/>
      <c r="P110" s="717"/>
      <c r="Q110" s="717"/>
      <c r="R110" s="717"/>
      <c r="S110" s="717"/>
      <c r="T110" s="717"/>
      <c r="U110" s="717"/>
      <c r="V110" s="717"/>
      <c r="W110" s="717"/>
      <c r="X110" s="717"/>
      <c r="Y110" s="717"/>
      <c r="Z110" s="717"/>
      <c r="AA110" s="717"/>
      <c r="AB110" s="718"/>
    </row>
    <row r="111" spans="1:28" x14ac:dyDescent="0.45">
      <c r="A111" s="128"/>
      <c r="B111" s="128"/>
      <c r="C111" s="128"/>
      <c r="D111" s="222"/>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row>
    <row r="112" spans="1:28" x14ac:dyDescent="0.45">
      <c r="A112" s="128"/>
      <c r="B112" s="128" t="s">
        <v>1548</v>
      </c>
      <c r="C112" s="223"/>
      <c r="D112" s="221"/>
      <c r="E112" s="213"/>
      <c r="F112" s="221"/>
      <c r="G112" s="221"/>
      <c r="H112" s="221"/>
      <c r="I112" s="128"/>
      <c r="J112" s="128"/>
      <c r="K112" s="128"/>
      <c r="L112" s="128"/>
      <c r="M112" s="128"/>
      <c r="N112" s="128"/>
      <c r="O112" s="128"/>
      <c r="P112" s="128"/>
      <c r="Q112" s="128"/>
      <c r="R112" s="128"/>
      <c r="S112" s="128"/>
      <c r="T112" s="128"/>
      <c r="U112" s="128"/>
      <c r="V112" s="128"/>
      <c r="W112" s="128"/>
      <c r="X112" s="128"/>
      <c r="Y112" s="128"/>
      <c r="Z112" s="128"/>
      <c r="AA112" s="128"/>
      <c r="AB112" s="128"/>
    </row>
    <row r="113" spans="1:28" x14ac:dyDescent="0.45">
      <c r="A113" s="128"/>
      <c r="B113" s="128"/>
      <c r="C113" s="214" t="str">
        <f>$B$112&amp;"-"&amp;COUNTA(C112:$C$112)+1</f>
        <v>実績9-1</v>
      </c>
      <c r="D113" s="215" t="s">
        <v>1523</v>
      </c>
      <c r="E113" s="216"/>
      <c r="F113" s="231" t="s">
        <v>1524</v>
      </c>
      <c r="G113" s="727"/>
      <c r="H113" s="728"/>
      <c r="I113" s="728"/>
      <c r="J113" s="728"/>
      <c r="K113" s="728"/>
      <c r="L113" s="728"/>
      <c r="M113" s="728"/>
      <c r="N113" s="728"/>
      <c r="O113" s="728"/>
      <c r="P113" s="728"/>
      <c r="Q113" s="728"/>
      <c r="R113" s="728"/>
      <c r="S113" s="728"/>
      <c r="T113" s="728"/>
      <c r="U113" s="728"/>
      <c r="V113" s="728"/>
      <c r="W113" s="728"/>
      <c r="X113" s="728"/>
      <c r="Y113" s="728"/>
      <c r="Z113" s="728"/>
      <c r="AA113" s="728"/>
      <c r="AB113" s="729"/>
    </row>
    <row r="114" spans="1:28" ht="33" x14ac:dyDescent="0.45">
      <c r="A114" s="128"/>
      <c r="B114" s="128"/>
      <c r="C114" s="214" t="str">
        <f>$B$112&amp;"-"&amp;COUNTA(C$112:$C113)+1</f>
        <v>実績9-2</v>
      </c>
      <c r="D114" s="215" t="s">
        <v>1525</v>
      </c>
      <c r="E114" s="216"/>
      <c r="F114" s="232" t="s">
        <v>1526</v>
      </c>
      <c r="G114" s="710"/>
      <c r="H114" s="711"/>
      <c r="I114" s="711"/>
      <c r="J114" s="711"/>
      <c r="K114" s="711"/>
      <c r="L114" s="711"/>
      <c r="M114" s="711"/>
      <c r="N114" s="711"/>
      <c r="O114" s="711"/>
      <c r="P114" s="711"/>
      <c r="Q114" s="711"/>
      <c r="R114" s="711"/>
      <c r="S114" s="711"/>
      <c r="T114" s="711"/>
      <c r="U114" s="711"/>
      <c r="V114" s="711"/>
      <c r="W114" s="711"/>
      <c r="X114" s="711"/>
      <c r="Y114" s="711"/>
      <c r="Z114" s="711"/>
      <c r="AA114" s="711"/>
      <c r="AB114" s="712"/>
    </row>
    <row r="115" spans="1:28" x14ac:dyDescent="0.45">
      <c r="A115" s="128"/>
      <c r="B115" s="128"/>
      <c r="C115" s="214" t="str">
        <f>$B$112&amp;"-"&amp;COUNTA(C$112:$C114)+1</f>
        <v>実績9-3</v>
      </c>
      <c r="D115" s="215" t="s">
        <v>1527</v>
      </c>
      <c r="E115" s="216"/>
      <c r="F115" s="232"/>
      <c r="G115" s="710"/>
      <c r="H115" s="711"/>
      <c r="I115" s="711"/>
      <c r="J115" s="711"/>
      <c r="K115" s="711"/>
      <c r="L115" s="711"/>
      <c r="M115" s="711"/>
      <c r="N115" s="711"/>
      <c r="O115" s="711"/>
      <c r="P115" s="711"/>
      <c r="Q115" s="711"/>
      <c r="R115" s="711"/>
      <c r="S115" s="711"/>
      <c r="T115" s="711"/>
      <c r="U115" s="711"/>
      <c r="V115" s="711"/>
      <c r="W115" s="711"/>
      <c r="X115" s="711"/>
      <c r="Y115" s="711"/>
      <c r="Z115" s="711"/>
      <c r="AA115" s="711"/>
      <c r="AB115" s="712"/>
    </row>
    <row r="116" spans="1:28" x14ac:dyDescent="0.45">
      <c r="A116" s="128"/>
      <c r="B116" s="128"/>
      <c r="C116" s="214" t="str">
        <f>$B$112&amp;"-"&amp;COUNTA(C$112:$C115)+1</f>
        <v>実績9-4</v>
      </c>
      <c r="D116" s="700" t="s">
        <v>1528</v>
      </c>
      <c r="E116" s="730"/>
      <c r="F116" s="232"/>
      <c r="G116" s="731"/>
      <c r="H116" s="732"/>
      <c r="I116" s="732"/>
      <c r="J116" s="732"/>
      <c r="K116" s="732"/>
      <c r="L116" s="732"/>
      <c r="M116" s="732"/>
      <c r="N116" s="732"/>
      <c r="O116" s="732"/>
      <c r="P116" s="732"/>
      <c r="Q116" s="732"/>
      <c r="R116" s="732"/>
      <c r="S116" s="732"/>
      <c r="T116" s="732"/>
      <c r="U116" s="732"/>
      <c r="V116" s="732"/>
      <c r="W116" s="732"/>
      <c r="X116" s="732"/>
      <c r="Y116" s="732"/>
      <c r="Z116" s="732"/>
      <c r="AA116" s="732"/>
      <c r="AB116" s="733"/>
    </row>
    <row r="117" spans="1:28" x14ac:dyDescent="0.45">
      <c r="A117" s="128"/>
      <c r="B117" s="128"/>
      <c r="C117" s="214" t="str">
        <f>$B$112&amp;"-"&amp;COUNTA(C$112:$C116)+1</f>
        <v>実績9-5</v>
      </c>
      <c r="D117" s="215" t="s">
        <v>1529</v>
      </c>
      <c r="E117" s="216"/>
      <c r="F117" s="231"/>
      <c r="G117" s="722" t="s">
        <v>1530</v>
      </c>
      <c r="H117" s="722"/>
      <c r="I117" s="723"/>
      <c r="J117" s="723"/>
      <c r="K117" s="724" t="s">
        <v>1542</v>
      </c>
      <c r="L117" s="724"/>
      <c r="M117" s="725"/>
      <c r="N117" s="726"/>
      <c r="O117" s="721" t="s">
        <v>1532</v>
      </c>
      <c r="P117" s="721"/>
      <c r="Q117" s="721" t="s">
        <v>1533</v>
      </c>
      <c r="R117" s="721"/>
      <c r="S117" s="722" t="s">
        <v>1530</v>
      </c>
      <c r="T117" s="722"/>
      <c r="U117" s="723"/>
      <c r="V117" s="723"/>
      <c r="W117" s="724" t="s">
        <v>1542</v>
      </c>
      <c r="X117" s="724"/>
      <c r="Y117" s="725"/>
      <c r="Z117" s="726"/>
      <c r="AA117" s="721" t="s">
        <v>1532</v>
      </c>
      <c r="AB117" s="721"/>
    </row>
    <row r="118" spans="1:28" x14ac:dyDescent="0.45">
      <c r="A118" s="128"/>
      <c r="B118" s="128"/>
      <c r="C118" s="214" t="str">
        <f>$B$112&amp;"-"&amp;COUNTA(C$112:$C117)+1</f>
        <v>実績9-6</v>
      </c>
      <c r="D118" s="215" t="s">
        <v>1534</v>
      </c>
      <c r="E118" s="216"/>
      <c r="F118" s="231"/>
      <c r="G118" s="706"/>
      <c r="H118" s="707"/>
      <c r="I118" s="707"/>
      <c r="J118" s="707"/>
      <c r="K118" s="707"/>
      <c r="L118" s="707"/>
      <c r="M118" s="707"/>
      <c r="N118" s="707"/>
      <c r="O118" s="707"/>
      <c r="P118" s="707"/>
      <c r="Q118" s="707"/>
      <c r="R118" s="707"/>
      <c r="S118" s="707"/>
      <c r="T118" s="707"/>
      <c r="U118" s="707"/>
      <c r="V118" s="707"/>
      <c r="W118" s="707"/>
      <c r="X118" s="707"/>
      <c r="Y118" s="707"/>
      <c r="Z118" s="707"/>
      <c r="AA118" s="708" t="s">
        <v>1549</v>
      </c>
      <c r="AB118" s="709"/>
    </row>
    <row r="119" spans="1:28" x14ac:dyDescent="0.45">
      <c r="A119" s="128"/>
      <c r="B119" s="128"/>
      <c r="C119" s="214" t="str">
        <f>$B$112&amp;"-"&amp;COUNTA(C$112:$C118)+1</f>
        <v>実績9-7</v>
      </c>
      <c r="D119" s="217" t="s">
        <v>1536</v>
      </c>
      <c r="E119" s="216"/>
      <c r="F119" s="231"/>
      <c r="G119" s="710"/>
      <c r="H119" s="711"/>
      <c r="I119" s="711"/>
      <c r="J119" s="711"/>
      <c r="K119" s="711"/>
      <c r="L119" s="711"/>
      <c r="M119" s="711"/>
      <c r="N119" s="711"/>
      <c r="O119" s="711"/>
      <c r="P119" s="711"/>
      <c r="Q119" s="711"/>
      <c r="R119" s="711"/>
      <c r="S119" s="711"/>
      <c r="T119" s="711"/>
      <c r="U119" s="711"/>
      <c r="V119" s="711"/>
      <c r="W119" s="711"/>
      <c r="X119" s="711"/>
      <c r="Y119" s="711"/>
      <c r="Z119" s="711"/>
      <c r="AA119" s="711"/>
      <c r="AB119" s="712"/>
    </row>
    <row r="120" spans="1:28" x14ac:dyDescent="0.45">
      <c r="A120" s="128"/>
      <c r="B120" s="128"/>
      <c r="C120" s="214" t="str">
        <f>$B$112&amp;"-"&amp;COUNTA(C$112:$C119)+1</f>
        <v>実績9-8</v>
      </c>
      <c r="D120" s="130" t="s">
        <v>1537</v>
      </c>
      <c r="E120" s="218"/>
      <c r="F120" s="218"/>
      <c r="G120" s="713"/>
      <c r="H120" s="714"/>
      <c r="I120" s="714"/>
      <c r="J120" s="714"/>
      <c r="K120" s="714"/>
      <c r="L120" s="714"/>
      <c r="M120" s="714"/>
      <c r="N120" s="714"/>
      <c r="O120" s="714"/>
      <c r="P120" s="714"/>
      <c r="Q120" s="714"/>
      <c r="R120" s="714"/>
      <c r="S120" s="714"/>
      <c r="T120" s="714"/>
      <c r="U120" s="714"/>
      <c r="V120" s="714"/>
      <c r="W120" s="714"/>
      <c r="X120" s="714"/>
      <c r="Y120" s="714"/>
      <c r="Z120" s="714"/>
      <c r="AA120" s="714"/>
      <c r="AB120" s="715"/>
    </row>
    <row r="121" spans="1:28" x14ac:dyDescent="0.45">
      <c r="A121" s="128"/>
      <c r="B121" s="128"/>
      <c r="C121" s="219"/>
      <c r="D121" s="129"/>
      <c r="E121" s="220"/>
      <c r="F121" s="220"/>
      <c r="G121" s="716"/>
      <c r="H121" s="717"/>
      <c r="I121" s="717"/>
      <c r="J121" s="717"/>
      <c r="K121" s="717"/>
      <c r="L121" s="717"/>
      <c r="M121" s="717"/>
      <c r="N121" s="717"/>
      <c r="O121" s="717"/>
      <c r="P121" s="717"/>
      <c r="Q121" s="717"/>
      <c r="R121" s="717"/>
      <c r="S121" s="717"/>
      <c r="T121" s="717"/>
      <c r="U121" s="717"/>
      <c r="V121" s="717"/>
      <c r="W121" s="717"/>
      <c r="X121" s="717"/>
      <c r="Y121" s="717"/>
      <c r="Z121" s="717"/>
      <c r="AA121" s="717"/>
      <c r="AB121" s="718"/>
    </row>
    <row r="122" spans="1:28" x14ac:dyDescent="0.45">
      <c r="A122" s="128"/>
      <c r="B122" s="128"/>
      <c r="C122" s="214" t="str">
        <f>$B$112&amp;"-"&amp;COUNTA(C$112:$C121)+1</f>
        <v>実績9-9</v>
      </c>
      <c r="D122" s="130" t="s">
        <v>1538</v>
      </c>
      <c r="E122" s="218"/>
      <c r="F122" s="719" t="s">
        <v>1539</v>
      </c>
      <c r="G122" s="713"/>
      <c r="H122" s="714"/>
      <c r="I122" s="714"/>
      <c r="J122" s="714"/>
      <c r="K122" s="714"/>
      <c r="L122" s="714"/>
      <c r="M122" s="714"/>
      <c r="N122" s="714"/>
      <c r="O122" s="714"/>
      <c r="P122" s="714"/>
      <c r="Q122" s="714"/>
      <c r="R122" s="714"/>
      <c r="S122" s="714"/>
      <c r="T122" s="714"/>
      <c r="U122" s="714"/>
      <c r="V122" s="714"/>
      <c r="W122" s="714"/>
      <c r="X122" s="714"/>
      <c r="Y122" s="714"/>
      <c r="Z122" s="714"/>
      <c r="AA122" s="714"/>
      <c r="AB122" s="715"/>
    </row>
    <row r="123" spans="1:28" ht="133.4" customHeight="1" x14ac:dyDescent="0.45">
      <c r="A123" s="128"/>
      <c r="B123" s="128"/>
      <c r="C123" s="219"/>
      <c r="D123" s="129"/>
      <c r="E123" s="220"/>
      <c r="F123" s="720"/>
      <c r="G123" s="716"/>
      <c r="H123" s="717"/>
      <c r="I123" s="717"/>
      <c r="J123" s="717"/>
      <c r="K123" s="717"/>
      <c r="L123" s="717"/>
      <c r="M123" s="717"/>
      <c r="N123" s="717"/>
      <c r="O123" s="717"/>
      <c r="P123" s="717"/>
      <c r="Q123" s="717"/>
      <c r="R123" s="717"/>
      <c r="S123" s="717"/>
      <c r="T123" s="717"/>
      <c r="U123" s="717"/>
      <c r="V123" s="717"/>
      <c r="W123" s="717"/>
      <c r="X123" s="717"/>
      <c r="Y123" s="717"/>
      <c r="Z123" s="717"/>
      <c r="AA123" s="717"/>
      <c r="AB123" s="718"/>
    </row>
    <row r="124" spans="1:28" x14ac:dyDescent="0.45">
      <c r="A124" s="224"/>
      <c r="B124" s="224"/>
      <c r="C124" s="128"/>
      <c r="D124" s="222"/>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row>
    <row r="125" spans="1:28" x14ac:dyDescent="0.45">
      <c r="A125" s="128"/>
      <c r="B125" s="128" t="s">
        <v>1550</v>
      </c>
      <c r="C125" s="223"/>
      <c r="D125" s="221"/>
      <c r="E125" s="213"/>
      <c r="F125" s="221"/>
      <c r="G125" s="221"/>
      <c r="H125" s="221"/>
      <c r="I125" s="128"/>
      <c r="J125" s="128"/>
      <c r="K125" s="128"/>
      <c r="L125" s="128"/>
      <c r="M125" s="128"/>
      <c r="N125" s="128"/>
      <c r="O125" s="128"/>
      <c r="P125" s="128"/>
      <c r="Q125" s="128"/>
      <c r="R125" s="128"/>
      <c r="S125" s="128"/>
      <c r="T125" s="128"/>
      <c r="U125" s="128"/>
      <c r="V125" s="128"/>
      <c r="W125" s="128"/>
      <c r="X125" s="128"/>
      <c r="Y125" s="128"/>
      <c r="Z125" s="128"/>
      <c r="AA125" s="128"/>
      <c r="AB125" s="128"/>
    </row>
    <row r="126" spans="1:28" x14ac:dyDescent="0.45">
      <c r="A126" s="128"/>
      <c r="B126" s="128"/>
      <c r="C126" s="214" t="str">
        <f>$B$125&amp;"-"&amp;COUNTA(C125:$C$125)+1</f>
        <v>実績10-1</v>
      </c>
      <c r="D126" s="215" t="s">
        <v>1523</v>
      </c>
      <c r="E126" s="216"/>
      <c r="F126" s="231" t="s">
        <v>1524</v>
      </c>
      <c r="G126" s="727"/>
      <c r="H126" s="728"/>
      <c r="I126" s="728"/>
      <c r="J126" s="728"/>
      <c r="K126" s="728"/>
      <c r="L126" s="728"/>
      <c r="M126" s="728"/>
      <c r="N126" s="728"/>
      <c r="O126" s="728"/>
      <c r="P126" s="728"/>
      <c r="Q126" s="728"/>
      <c r="R126" s="728"/>
      <c r="S126" s="728"/>
      <c r="T126" s="728"/>
      <c r="U126" s="728"/>
      <c r="V126" s="728"/>
      <c r="W126" s="728"/>
      <c r="X126" s="728"/>
      <c r="Y126" s="728"/>
      <c r="Z126" s="728"/>
      <c r="AA126" s="728"/>
      <c r="AB126" s="729"/>
    </row>
    <row r="127" spans="1:28" ht="33" x14ac:dyDescent="0.45">
      <c r="A127" s="128"/>
      <c r="B127" s="128"/>
      <c r="C127" s="214" t="str">
        <f>$B$125&amp;"-"&amp;COUNTA(C$125:$C126)+1</f>
        <v>実績10-2</v>
      </c>
      <c r="D127" s="215" t="s">
        <v>1525</v>
      </c>
      <c r="E127" s="216"/>
      <c r="F127" s="232" t="s">
        <v>1526</v>
      </c>
      <c r="G127" s="710"/>
      <c r="H127" s="711"/>
      <c r="I127" s="711"/>
      <c r="J127" s="711"/>
      <c r="K127" s="711"/>
      <c r="L127" s="711"/>
      <c r="M127" s="711"/>
      <c r="N127" s="711"/>
      <c r="O127" s="711"/>
      <c r="P127" s="711"/>
      <c r="Q127" s="711"/>
      <c r="R127" s="711"/>
      <c r="S127" s="711"/>
      <c r="T127" s="711"/>
      <c r="U127" s="711"/>
      <c r="V127" s="711"/>
      <c r="W127" s="711"/>
      <c r="X127" s="711"/>
      <c r="Y127" s="711"/>
      <c r="Z127" s="711"/>
      <c r="AA127" s="711"/>
      <c r="AB127" s="712"/>
    </row>
    <row r="128" spans="1:28" x14ac:dyDescent="0.45">
      <c r="A128" s="128"/>
      <c r="B128" s="128"/>
      <c r="C128" s="214" t="str">
        <f>$B$125&amp;"-"&amp;COUNTA(C$125:$C127)+1</f>
        <v>実績10-3</v>
      </c>
      <c r="D128" s="215" t="s">
        <v>1527</v>
      </c>
      <c r="E128" s="216"/>
      <c r="F128" s="232"/>
      <c r="G128" s="710"/>
      <c r="H128" s="711"/>
      <c r="I128" s="711"/>
      <c r="J128" s="711"/>
      <c r="K128" s="711"/>
      <c r="L128" s="711"/>
      <c r="M128" s="711"/>
      <c r="N128" s="711"/>
      <c r="O128" s="711"/>
      <c r="P128" s="711"/>
      <c r="Q128" s="711"/>
      <c r="R128" s="711"/>
      <c r="S128" s="711"/>
      <c r="T128" s="711"/>
      <c r="U128" s="711"/>
      <c r="V128" s="711"/>
      <c r="W128" s="711"/>
      <c r="X128" s="711"/>
      <c r="Y128" s="711"/>
      <c r="Z128" s="711"/>
      <c r="AA128" s="711"/>
      <c r="AB128" s="712"/>
    </row>
    <row r="129" spans="1:28" x14ac:dyDescent="0.45">
      <c r="A129" s="128"/>
      <c r="B129" s="128"/>
      <c r="C129" s="214" t="str">
        <f>$B$125&amp;"-"&amp;COUNTA(C$125:$C128)+1</f>
        <v>実績10-4</v>
      </c>
      <c r="D129" s="700" t="s">
        <v>1528</v>
      </c>
      <c r="E129" s="730"/>
      <c r="F129" s="232"/>
      <c r="G129" s="731"/>
      <c r="H129" s="732"/>
      <c r="I129" s="732"/>
      <c r="J129" s="732"/>
      <c r="K129" s="732"/>
      <c r="L129" s="732"/>
      <c r="M129" s="732"/>
      <c r="N129" s="732"/>
      <c r="O129" s="732"/>
      <c r="P129" s="732"/>
      <c r="Q129" s="732"/>
      <c r="R129" s="732"/>
      <c r="S129" s="732"/>
      <c r="T129" s="732"/>
      <c r="U129" s="732"/>
      <c r="V129" s="732"/>
      <c r="W129" s="732"/>
      <c r="X129" s="732"/>
      <c r="Y129" s="732"/>
      <c r="Z129" s="732"/>
      <c r="AA129" s="732"/>
      <c r="AB129" s="733"/>
    </row>
    <row r="130" spans="1:28" x14ac:dyDescent="0.45">
      <c r="A130" s="128"/>
      <c r="B130" s="128"/>
      <c r="C130" s="214" t="str">
        <f>$B$125&amp;"-"&amp;COUNTA(C$125:$C129)+1</f>
        <v>実績10-5</v>
      </c>
      <c r="D130" s="215" t="s">
        <v>1529</v>
      </c>
      <c r="E130" s="216"/>
      <c r="F130" s="231"/>
      <c r="G130" s="722" t="s">
        <v>1530</v>
      </c>
      <c r="H130" s="722"/>
      <c r="I130" s="723"/>
      <c r="J130" s="723"/>
      <c r="K130" s="724" t="s">
        <v>1542</v>
      </c>
      <c r="L130" s="724"/>
      <c r="M130" s="725"/>
      <c r="N130" s="726"/>
      <c r="O130" s="721" t="s">
        <v>1532</v>
      </c>
      <c r="P130" s="721"/>
      <c r="Q130" s="721" t="s">
        <v>1533</v>
      </c>
      <c r="R130" s="721"/>
      <c r="S130" s="722" t="s">
        <v>1530</v>
      </c>
      <c r="T130" s="722"/>
      <c r="U130" s="723"/>
      <c r="V130" s="723"/>
      <c r="W130" s="724" t="s">
        <v>1542</v>
      </c>
      <c r="X130" s="724"/>
      <c r="Y130" s="725"/>
      <c r="Z130" s="726"/>
      <c r="AA130" s="721" t="s">
        <v>1532</v>
      </c>
      <c r="AB130" s="721"/>
    </row>
    <row r="131" spans="1:28" x14ac:dyDescent="0.45">
      <c r="A131" s="128"/>
      <c r="B131" s="128"/>
      <c r="C131" s="214" t="str">
        <f>$B$125&amp;"-"&amp;COUNTA(C$125:$C130)+1</f>
        <v>実績10-6</v>
      </c>
      <c r="D131" s="215" t="s">
        <v>1534</v>
      </c>
      <c r="E131" s="216"/>
      <c r="F131" s="231"/>
      <c r="G131" s="706"/>
      <c r="H131" s="707"/>
      <c r="I131" s="707"/>
      <c r="J131" s="707"/>
      <c r="K131" s="707"/>
      <c r="L131" s="707"/>
      <c r="M131" s="707"/>
      <c r="N131" s="707"/>
      <c r="O131" s="707"/>
      <c r="P131" s="707"/>
      <c r="Q131" s="707"/>
      <c r="R131" s="707"/>
      <c r="S131" s="707"/>
      <c r="T131" s="707"/>
      <c r="U131" s="707"/>
      <c r="V131" s="707"/>
      <c r="W131" s="707"/>
      <c r="X131" s="707"/>
      <c r="Y131" s="707"/>
      <c r="Z131" s="707"/>
      <c r="AA131" s="708" t="s">
        <v>1535</v>
      </c>
      <c r="AB131" s="709"/>
    </row>
    <row r="132" spans="1:28" x14ac:dyDescent="0.45">
      <c r="A132" s="128"/>
      <c r="B132" s="128"/>
      <c r="C132" s="214" t="str">
        <f>$B$125&amp;"-"&amp;COUNTA(C$125:$C131)+1</f>
        <v>実績10-7</v>
      </c>
      <c r="D132" s="217" t="s">
        <v>1536</v>
      </c>
      <c r="E132" s="216"/>
      <c r="F132" s="231"/>
      <c r="G132" s="710"/>
      <c r="H132" s="711"/>
      <c r="I132" s="711"/>
      <c r="J132" s="711"/>
      <c r="K132" s="711"/>
      <c r="L132" s="711"/>
      <c r="M132" s="711"/>
      <c r="N132" s="711"/>
      <c r="O132" s="711"/>
      <c r="P132" s="711"/>
      <c r="Q132" s="711"/>
      <c r="R132" s="711"/>
      <c r="S132" s="711"/>
      <c r="T132" s="711"/>
      <c r="U132" s="711"/>
      <c r="V132" s="711"/>
      <c r="W132" s="711"/>
      <c r="X132" s="711"/>
      <c r="Y132" s="711"/>
      <c r="Z132" s="711"/>
      <c r="AA132" s="711"/>
      <c r="AB132" s="712"/>
    </row>
    <row r="133" spans="1:28" x14ac:dyDescent="0.45">
      <c r="A133" s="128"/>
      <c r="B133" s="128"/>
      <c r="C133" s="214" t="str">
        <f>$B$125&amp;"-"&amp;COUNTA(C$125:$C132)+1</f>
        <v>実績10-8</v>
      </c>
      <c r="D133" s="130" t="s">
        <v>1537</v>
      </c>
      <c r="E133" s="218"/>
      <c r="F133" s="218"/>
      <c r="G133" s="713"/>
      <c r="H133" s="714"/>
      <c r="I133" s="714"/>
      <c r="J133" s="714"/>
      <c r="K133" s="714"/>
      <c r="L133" s="714"/>
      <c r="M133" s="714"/>
      <c r="N133" s="714"/>
      <c r="O133" s="714"/>
      <c r="P133" s="714"/>
      <c r="Q133" s="714"/>
      <c r="R133" s="714"/>
      <c r="S133" s="714"/>
      <c r="T133" s="714"/>
      <c r="U133" s="714"/>
      <c r="V133" s="714"/>
      <c r="W133" s="714"/>
      <c r="X133" s="714"/>
      <c r="Y133" s="714"/>
      <c r="Z133" s="714"/>
      <c r="AA133" s="714"/>
      <c r="AB133" s="715"/>
    </row>
    <row r="134" spans="1:28" x14ac:dyDescent="0.45">
      <c r="A134" s="128"/>
      <c r="B134" s="128"/>
      <c r="C134" s="219"/>
      <c r="D134" s="129"/>
      <c r="E134" s="220"/>
      <c r="F134" s="220"/>
      <c r="G134" s="716"/>
      <c r="H134" s="717"/>
      <c r="I134" s="717"/>
      <c r="J134" s="717"/>
      <c r="K134" s="717"/>
      <c r="L134" s="717"/>
      <c r="M134" s="717"/>
      <c r="N134" s="717"/>
      <c r="O134" s="717"/>
      <c r="P134" s="717"/>
      <c r="Q134" s="717"/>
      <c r="R134" s="717"/>
      <c r="S134" s="717"/>
      <c r="T134" s="717"/>
      <c r="U134" s="717"/>
      <c r="V134" s="717"/>
      <c r="W134" s="717"/>
      <c r="X134" s="717"/>
      <c r="Y134" s="717"/>
      <c r="Z134" s="717"/>
      <c r="AA134" s="717"/>
      <c r="AB134" s="718"/>
    </row>
    <row r="135" spans="1:28" x14ac:dyDescent="0.45">
      <c r="A135" s="128"/>
      <c r="B135" s="128"/>
      <c r="C135" s="214" t="str">
        <f>$B$125&amp;"-"&amp;COUNTA(C$125:$C134)+1</f>
        <v>実績10-9</v>
      </c>
      <c r="D135" s="130" t="s">
        <v>1538</v>
      </c>
      <c r="E135" s="218"/>
      <c r="F135" s="719" t="s">
        <v>1539</v>
      </c>
      <c r="G135" s="713"/>
      <c r="H135" s="714"/>
      <c r="I135" s="714"/>
      <c r="J135" s="714"/>
      <c r="K135" s="714"/>
      <c r="L135" s="714"/>
      <c r="M135" s="714"/>
      <c r="N135" s="714"/>
      <c r="O135" s="714"/>
      <c r="P135" s="714"/>
      <c r="Q135" s="714"/>
      <c r="R135" s="714"/>
      <c r="S135" s="714"/>
      <c r="T135" s="714"/>
      <c r="U135" s="714"/>
      <c r="V135" s="714"/>
      <c r="W135" s="714"/>
      <c r="X135" s="714"/>
      <c r="Y135" s="714"/>
      <c r="Z135" s="714"/>
      <c r="AA135" s="714"/>
      <c r="AB135" s="715"/>
    </row>
    <row r="136" spans="1:28" ht="133.4" customHeight="1" x14ac:dyDescent="0.45">
      <c r="A136" s="128"/>
      <c r="B136" s="128"/>
      <c r="C136" s="219"/>
      <c r="D136" s="129"/>
      <c r="E136" s="220"/>
      <c r="F136" s="720"/>
      <c r="G136" s="716"/>
      <c r="H136" s="717"/>
      <c r="I136" s="717"/>
      <c r="J136" s="717"/>
      <c r="K136" s="717"/>
      <c r="L136" s="717"/>
      <c r="M136" s="717"/>
      <c r="N136" s="717"/>
      <c r="O136" s="717"/>
      <c r="P136" s="717"/>
      <c r="Q136" s="717"/>
      <c r="R136" s="717"/>
      <c r="S136" s="717"/>
      <c r="T136" s="717"/>
      <c r="U136" s="717"/>
      <c r="V136" s="717"/>
      <c r="W136" s="717"/>
      <c r="X136" s="717"/>
      <c r="Y136" s="717"/>
      <c r="Z136" s="717"/>
      <c r="AA136" s="717"/>
      <c r="AB136" s="718"/>
    </row>
    <row r="137" spans="1:28" x14ac:dyDescent="0.45">
      <c r="A137" s="128"/>
      <c r="B137" s="128"/>
      <c r="C137" s="128"/>
      <c r="E137" s="127"/>
      <c r="F137" s="127"/>
      <c r="G137" s="160"/>
      <c r="H137" s="128"/>
      <c r="I137" s="128"/>
      <c r="J137" s="128"/>
      <c r="K137" s="128"/>
      <c r="L137" s="128"/>
      <c r="M137" s="128"/>
      <c r="N137" s="128"/>
      <c r="O137" s="128"/>
      <c r="P137" s="128"/>
      <c r="Q137" s="128"/>
      <c r="R137" s="128"/>
      <c r="S137" s="128"/>
      <c r="T137" s="128"/>
      <c r="U137" s="128"/>
      <c r="V137" s="128"/>
      <c r="W137" s="128"/>
      <c r="X137" s="128"/>
      <c r="Y137" s="128"/>
      <c r="Z137" s="128"/>
      <c r="AA137" s="128"/>
      <c r="AB137" s="128"/>
    </row>
    <row r="138" spans="1:28" x14ac:dyDescent="0.45">
      <c r="A138" s="128"/>
      <c r="B138" s="128" t="s">
        <v>1551</v>
      </c>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row>
    <row r="139" spans="1:28" x14ac:dyDescent="0.45">
      <c r="A139" s="128"/>
      <c r="B139" s="128"/>
      <c r="C139" s="214" t="str">
        <f>$B$138&amp;"-"&amp;COUNTA(C138:$C$138)+1</f>
        <v>実績11-1</v>
      </c>
      <c r="D139" s="215" t="s">
        <v>1523</v>
      </c>
      <c r="E139" s="216"/>
      <c r="F139" s="231" t="s">
        <v>1524</v>
      </c>
      <c r="G139" s="727"/>
      <c r="H139" s="728"/>
      <c r="I139" s="728"/>
      <c r="J139" s="728"/>
      <c r="K139" s="728"/>
      <c r="L139" s="728"/>
      <c r="M139" s="728"/>
      <c r="N139" s="728"/>
      <c r="O139" s="728"/>
      <c r="P139" s="728"/>
      <c r="Q139" s="728"/>
      <c r="R139" s="728"/>
      <c r="S139" s="728"/>
      <c r="T139" s="728"/>
      <c r="U139" s="728"/>
      <c r="V139" s="728"/>
      <c r="W139" s="728"/>
      <c r="X139" s="728"/>
      <c r="Y139" s="728"/>
      <c r="Z139" s="728"/>
      <c r="AA139" s="728"/>
      <c r="AB139" s="729"/>
    </row>
    <row r="140" spans="1:28" ht="33" x14ac:dyDescent="0.45">
      <c r="A140" s="128"/>
      <c r="B140" s="128"/>
      <c r="C140" s="214" t="str">
        <f>$B$138&amp;"-"&amp;COUNTA(C$138:$C139)+1</f>
        <v>実績11-2</v>
      </c>
      <c r="D140" s="215" t="s">
        <v>1525</v>
      </c>
      <c r="E140" s="216"/>
      <c r="F140" s="232" t="s">
        <v>1526</v>
      </c>
      <c r="G140" s="710"/>
      <c r="H140" s="711"/>
      <c r="I140" s="711"/>
      <c r="J140" s="711"/>
      <c r="K140" s="711"/>
      <c r="L140" s="711"/>
      <c r="M140" s="711"/>
      <c r="N140" s="711"/>
      <c r="O140" s="711"/>
      <c r="P140" s="711"/>
      <c r="Q140" s="711"/>
      <c r="R140" s="711"/>
      <c r="S140" s="711"/>
      <c r="T140" s="711"/>
      <c r="U140" s="711"/>
      <c r="V140" s="711"/>
      <c r="W140" s="711"/>
      <c r="X140" s="711"/>
      <c r="Y140" s="711"/>
      <c r="Z140" s="711"/>
      <c r="AA140" s="711"/>
      <c r="AB140" s="712"/>
    </row>
    <row r="141" spans="1:28" x14ac:dyDescent="0.45">
      <c r="A141" s="128"/>
      <c r="B141" s="128"/>
      <c r="C141" s="214" t="str">
        <f>$B$138&amp;"-"&amp;COUNTA(C$138:$C140)+1</f>
        <v>実績11-3</v>
      </c>
      <c r="D141" s="215" t="s">
        <v>1527</v>
      </c>
      <c r="E141" s="216"/>
      <c r="F141" s="232"/>
      <c r="G141" s="710"/>
      <c r="H141" s="711"/>
      <c r="I141" s="711"/>
      <c r="J141" s="711"/>
      <c r="K141" s="711"/>
      <c r="L141" s="711"/>
      <c r="M141" s="711"/>
      <c r="N141" s="711"/>
      <c r="O141" s="711"/>
      <c r="P141" s="711"/>
      <c r="Q141" s="711"/>
      <c r="R141" s="711"/>
      <c r="S141" s="711"/>
      <c r="T141" s="711"/>
      <c r="U141" s="711"/>
      <c r="V141" s="711"/>
      <c r="W141" s="711"/>
      <c r="X141" s="711"/>
      <c r="Y141" s="711"/>
      <c r="Z141" s="711"/>
      <c r="AA141" s="711"/>
      <c r="AB141" s="712"/>
    </row>
    <row r="142" spans="1:28" x14ac:dyDescent="0.45">
      <c r="A142" s="128"/>
      <c r="B142" s="128"/>
      <c r="C142" s="214" t="str">
        <f>$B$138&amp;"-"&amp;COUNTA(C$138:$C141)+1</f>
        <v>実績11-4</v>
      </c>
      <c r="D142" s="700" t="s">
        <v>1528</v>
      </c>
      <c r="E142" s="730"/>
      <c r="F142" s="232"/>
      <c r="G142" s="731"/>
      <c r="H142" s="732"/>
      <c r="I142" s="732"/>
      <c r="J142" s="732"/>
      <c r="K142" s="732"/>
      <c r="L142" s="732"/>
      <c r="M142" s="732"/>
      <c r="N142" s="732"/>
      <c r="O142" s="732"/>
      <c r="P142" s="732"/>
      <c r="Q142" s="732"/>
      <c r="R142" s="732"/>
      <c r="S142" s="732"/>
      <c r="T142" s="732"/>
      <c r="U142" s="732"/>
      <c r="V142" s="732"/>
      <c r="W142" s="732"/>
      <c r="X142" s="732"/>
      <c r="Y142" s="732"/>
      <c r="Z142" s="732"/>
      <c r="AA142" s="732"/>
      <c r="AB142" s="733"/>
    </row>
    <row r="143" spans="1:28" x14ac:dyDescent="0.45">
      <c r="A143" s="128"/>
      <c r="B143" s="128"/>
      <c r="C143" s="214" t="str">
        <f>$B$138&amp;"-"&amp;COUNTA(C$138:$C142)+1</f>
        <v>実績11-5</v>
      </c>
      <c r="D143" s="215" t="s">
        <v>1529</v>
      </c>
      <c r="E143" s="216"/>
      <c r="F143" s="231"/>
      <c r="G143" s="722" t="s">
        <v>1530</v>
      </c>
      <c r="H143" s="722"/>
      <c r="I143" s="723"/>
      <c r="J143" s="723"/>
      <c r="K143" s="724" t="s">
        <v>1542</v>
      </c>
      <c r="L143" s="724"/>
      <c r="M143" s="725"/>
      <c r="N143" s="726"/>
      <c r="O143" s="721" t="s">
        <v>1532</v>
      </c>
      <c r="P143" s="721"/>
      <c r="Q143" s="721" t="s">
        <v>1533</v>
      </c>
      <c r="R143" s="721"/>
      <c r="S143" s="722" t="s">
        <v>1530</v>
      </c>
      <c r="T143" s="722"/>
      <c r="U143" s="723"/>
      <c r="V143" s="723"/>
      <c r="W143" s="724" t="s">
        <v>1542</v>
      </c>
      <c r="X143" s="724"/>
      <c r="Y143" s="725"/>
      <c r="Z143" s="726"/>
      <c r="AA143" s="721" t="s">
        <v>1532</v>
      </c>
      <c r="AB143" s="721"/>
    </row>
    <row r="144" spans="1:28" x14ac:dyDescent="0.45">
      <c r="A144" s="128"/>
      <c r="B144" s="128"/>
      <c r="C144" s="214" t="str">
        <f>$B$138&amp;"-"&amp;COUNTA(C$138:$C143)+1</f>
        <v>実績11-6</v>
      </c>
      <c r="D144" s="215" t="s">
        <v>1534</v>
      </c>
      <c r="E144" s="216"/>
      <c r="F144" s="231"/>
      <c r="G144" s="706"/>
      <c r="H144" s="707"/>
      <c r="I144" s="707"/>
      <c r="J144" s="707"/>
      <c r="K144" s="707"/>
      <c r="L144" s="707"/>
      <c r="M144" s="707"/>
      <c r="N144" s="707"/>
      <c r="O144" s="707"/>
      <c r="P144" s="707"/>
      <c r="Q144" s="707"/>
      <c r="R144" s="707"/>
      <c r="S144" s="707"/>
      <c r="T144" s="707"/>
      <c r="U144" s="707"/>
      <c r="V144" s="707"/>
      <c r="W144" s="707"/>
      <c r="X144" s="707"/>
      <c r="Y144" s="707"/>
      <c r="Z144" s="707"/>
      <c r="AA144" s="708" t="s">
        <v>1535</v>
      </c>
      <c r="AB144" s="709"/>
    </row>
    <row r="145" spans="1:28" x14ac:dyDescent="0.45">
      <c r="A145" s="128"/>
      <c r="B145" s="128"/>
      <c r="C145" s="214" t="str">
        <f>$B$138&amp;"-"&amp;COUNTA(C$138:$C144)+1</f>
        <v>実績11-7</v>
      </c>
      <c r="D145" s="217" t="s">
        <v>1536</v>
      </c>
      <c r="E145" s="216"/>
      <c r="F145" s="231"/>
      <c r="G145" s="710"/>
      <c r="H145" s="711"/>
      <c r="I145" s="711"/>
      <c r="J145" s="711"/>
      <c r="K145" s="711"/>
      <c r="L145" s="711"/>
      <c r="M145" s="711"/>
      <c r="N145" s="711"/>
      <c r="O145" s="711"/>
      <c r="P145" s="711"/>
      <c r="Q145" s="711"/>
      <c r="R145" s="711"/>
      <c r="S145" s="711"/>
      <c r="T145" s="711"/>
      <c r="U145" s="711"/>
      <c r="V145" s="711"/>
      <c r="W145" s="711"/>
      <c r="X145" s="711"/>
      <c r="Y145" s="711"/>
      <c r="Z145" s="711"/>
      <c r="AA145" s="711"/>
      <c r="AB145" s="712"/>
    </row>
    <row r="146" spans="1:28" x14ac:dyDescent="0.45">
      <c r="A146" s="128"/>
      <c r="B146" s="128"/>
      <c r="C146" s="214" t="str">
        <f>$B$138&amp;"-"&amp;COUNTA(C$138:$C145)+1</f>
        <v>実績11-8</v>
      </c>
      <c r="D146" s="130" t="s">
        <v>1537</v>
      </c>
      <c r="E146" s="218"/>
      <c r="F146" s="218"/>
      <c r="G146" s="713"/>
      <c r="H146" s="714"/>
      <c r="I146" s="714"/>
      <c r="J146" s="714"/>
      <c r="K146" s="714"/>
      <c r="L146" s="714"/>
      <c r="M146" s="714"/>
      <c r="N146" s="714"/>
      <c r="O146" s="714"/>
      <c r="P146" s="714"/>
      <c r="Q146" s="714"/>
      <c r="R146" s="714"/>
      <c r="S146" s="714"/>
      <c r="T146" s="714"/>
      <c r="U146" s="714"/>
      <c r="V146" s="714"/>
      <c r="W146" s="714"/>
      <c r="X146" s="714"/>
      <c r="Y146" s="714"/>
      <c r="Z146" s="714"/>
      <c r="AA146" s="714"/>
      <c r="AB146" s="715"/>
    </row>
    <row r="147" spans="1:28" x14ac:dyDescent="0.45">
      <c r="A147" s="128"/>
      <c r="B147" s="128"/>
      <c r="C147" s="219"/>
      <c r="D147" s="129"/>
      <c r="E147" s="220"/>
      <c r="F147" s="220"/>
      <c r="G147" s="716"/>
      <c r="H147" s="717"/>
      <c r="I147" s="717"/>
      <c r="J147" s="717"/>
      <c r="K147" s="717"/>
      <c r="L147" s="717"/>
      <c r="M147" s="717"/>
      <c r="N147" s="717"/>
      <c r="O147" s="717"/>
      <c r="P147" s="717"/>
      <c r="Q147" s="717"/>
      <c r="R147" s="717"/>
      <c r="S147" s="717"/>
      <c r="T147" s="717"/>
      <c r="U147" s="717"/>
      <c r="V147" s="717"/>
      <c r="W147" s="717"/>
      <c r="X147" s="717"/>
      <c r="Y147" s="717"/>
      <c r="Z147" s="717"/>
      <c r="AA147" s="717"/>
      <c r="AB147" s="718"/>
    </row>
    <row r="148" spans="1:28" x14ac:dyDescent="0.45">
      <c r="A148" s="128"/>
      <c r="B148" s="128"/>
      <c r="C148" s="214" t="str">
        <f>$B$138&amp;"-"&amp;COUNTA(C$138:$C147)+1</f>
        <v>実績11-9</v>
      </c>
      <c r="D148" s="130" t="s">
        <v>1538</v>
      </c>
      <c r="E148" s="218"/>
      <c r="F148" s="719" t="s">
        <v>1539</v>
      </c>
      <c r="G148" s="713"/>
      <c r="H148" s="714"/>
      <c r="I148" s="714"/>
      <c r="J148" s="714"/>
      <c r="K148" s="714"/>
      <c r="L148" s="714"/>
      <c r="M148" s="714"/>
      <c r="N148" s="714"/>
      <c r="O148" s="714"/>
      <c r="P148" s="714"/>
      <c r="Q148" s="714"/>
      <c r="R148" s="714"/>
      <c r="S148" s="714"/>
      <c r="T148" s="714"/>
      <c r="U148" s="714"/>
      <c r="V148" s="714"/>
      <c r="W148" s="714"/>
      <c r="X148" s="714"/>
      <c r="Y148" s="714"/>
      <c r="Z148" s="714"/>
      <c r="AA148" s="714"/>
      <c r="AB148" s="715"/>
    </row>
    <row r="149" spans="1:28" ht="133.4" customHeight="1" x14ac:dyDescent="0.45">
      <c r="A149" s="128"/>
      <c r="B149" s="128"/>
      <c r="C149" s="219"/>
      <c r="D149" s="129"/>
      <c r="E149" s="220"/>
      <c r="F149" s="720"/>
      <c r="G149" s="716"/>
      <c r="H149" s="717"/>
      <c r="I149" s="717"/>
      <c r="J149" s="717"/>
      <c r="K149" s="717"/>
      <c r="L149" s="717"/>
      <c r="M149" s="717"/>
      <c r="N149" s="717"/>
      <c r="O149" s="717"/>
      <c r="P149" s="717"/>
      <c r="Q149" s="717"/>
      <c r="R149" s="717"/>
      <c r="S149" s="717"/>
      <c r="T149" s="717"/>
      <c r="U149" s="717"/>
      <c r="V149" s="717"/>
      <c r="W149" s="717"/>
      <c r="X149" s="717"/>
      <c r="Y149" s="717"/>
      <c r="Z149" s="717"/>
      <c r="AA149" s="717"/>
      <c r="AB149" s="718"/>
    </row>
    <row r="150" spans="1:28" x14ac:dyDescent="0.4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row>
    <row r="151" spans="1:28" x14ac:dyDescent="0.45">
      <c r="A151" s="128"/>
      <c r="B151" s="128" t="s">
        <v>1552</v>
      </c>
      <c r="C151" s="128"/>
      <c r="D151" s="213"/>
      <c r="E151" s="221"/>
      <c r="F151" s="221"/>
      <c r="G151" s="221"/>
      <c r="H151" s="128"/>
      <c r="I151" s="128"/>
      <c r="J151" s="128"/>
      <c r="K151" s="128"/>
      <c r="L151" s="128"/>
      <c r="M151" s="128"/>
      <c r="N151" s="128"/>
      <c r="O151" s="128"/>
      <c r="P151" s="128"/>
      <c r="Q151" s="128"/>
      <c r="R151" s="128"/>
      <c r="S151" s="128"/>
      <c r="T151" s="128"/>
      <c r="U151" s="128"/>
      <c r="V151" s="128"/>
      <c r="W151" s="128"/>
      <c r="X151" s="128"/>
      <c r="Y151" s="128"/>
      <c r="Z151" s="128"/>
      <c r="AA151" s="128"/>
      <c r="AB151" s="128"/>
    </row>
    <row r="152" spans="1:28" x14ac:dyDescent="0.45">
      <c r="A152" s="128"/>
      <c r="B152" s="128"/>
      <c r="C152" s="214" t="str">
        <f>$B$151&amp;"-"&amp;COUNTA(C151:$C$151)+1</f>
        <v>実績12-1</v>
      </c>
      <c r="D152" s="215" t="s">
        <v>1523</v>
      </c>
      <c r="E152" s="216"/>
      <c r="F152" s="231" t="s">
        <v>1524</v>
      </c>
      <c r="G152" s="727"/>
      <c r="H152" s="728"/>
      <c r="I152" s="728"/>
      <c r="J152" s="728"/>
      <c r="K152" s="728"/>
      <c r="L152" s="728"/>
      <c r="M152" s="728"/>
      <c r="N152" s="728"/>
      <c r="O152" s="728"/>
      <c r="P152" s="728"/>
      <c r="Q152" s="728"/>
      <c r="R152" s="728"/>
      <c r="S152" s="728"/>
      <c r="T152" s="728"/>
      <c r="U152" s="728"/>
      <c r="V152" s="728"/>
      <c r="W152" s="728"/>
      <c r="X152" s="728"/>
      <c r="Y152" s="728"/>
      <c r="Z152" s="728"/>
      <c r="AA152" s="728"/>
      <c r="AB152" s="729"/>
    </row>
    <row r="153" spans="1:28" ht="33" x14ac:dyDescent="0.45">
      <c r="A153" s="128"/>
      <c r="B153" s="128"/>
      <c r="C153" s="214" t="str">
        <f>$B$151&amp;"-"&amp;COUNTA(C$151:$C152)+1</f>
        <v>実績12-2</v>
      </c>
      <c r="D153" s="215" t="s">
        <v>1525</v>
      </c>
      <c r="E153" s="216"/>
      <c r="F153" s="232" t="s">
        <v>1526</v>
      </c>
      <c r="G153" s="710"/>
      <c r="H153" s="711"/>
      <c r="I153" s="711"/>
      <c r="J153" s="711"/>
      <c r="K153" s="711"/>
      <c r="L153" s="711"/>
      <c r="M153" s="711"/>
      <c r="N153" s="711"/>
      <c r="O153" s="711"/>
      <c r="P153" s="711"/>
      <c r="Q153" s="711"/>
      <c r="R153" s="711"/>
      <c r="S153" s="711"/>
      <c r="T153" s="711"/>
      <c r="U153" s="711"/>
      <c r="V153" s="711"/>
      <c r="W153" s="711"/>
      <c r="X153" s="711"/>
      <c r="Y153" s="711"/>
      <c r="Z153" s="711"/>
      <c r="AA153" s="711"/>
      <c r="AB153" s="712"/>
    </row>
    <row r="154" spans="1:28" x14ac:dyDescent="0.45">
      <c r="A154" s="128"/>
      <c r="B154" s="128"/>
      <c r="C154" s="214" t="str">
        <f>$B$151&amp;"-"&amp;COUNTA(C$151:$C153)+1</f>
        <v>実績12-3</v>
      </c>
      <c r="D154" s="215" t="s">
        <v>1527</v>
      </c>
      <c r="E154" s="216"/>
      <c r="F154" s="232"/>
      <c r="G154" s="710"/>
      <c r="H154" s="711"/>
      <c r="I154" s="711"/>
      <c r="J154" s="711"/>
      <c r="K154" s="711"/>
      <c r="L154" s="711"/>
      <c r="M154" s="711"/>
      <c r="N154" s="711"/>
      <c r="O154" s="711"/>
      <c r="P154" s="711"/>
      <c r="Q154" s="711"/>
      <c r="R154" s="711"/>
      <c r="S154" s="711"/>
      <c r="T154" s="711"/>
      <c r="U154" s="711"/>
      <c r="V154" s="711"/>
      <c r="W154" s="711"/>
      <c r="X154" s="711"/>
      <c r="Y154" s="711"/>
      <c r="Z154" s="711"/>
      <c r="AA154" s="711"/>
      <c r="AB154" s="712"/>
    </row>
    <row r="155" spans="1:28" x14ac:dyDescent="0.45">
      <c r="A155" s="128"/>
      <c r="B155" s="128"/>
      <c r="C155" s="214" t="str">
        <f>$B$151&amp;"-"&amp;COUNTA(C$151:$C154)+1</f>
        <v>実績12-4</v>
      </c>
      <c r="D155" s="700" t="s">
        <v>1528</v>
      </c>
      <c r="E155" s="730"/>
      <c r="F155" s="232"/>
      <c r="G155" s="731"/>
      <c r="H155" s="732"/>
      <c r="I155" s="732"/>
      <c r="J155" s="732"/>
      <c r="K155" s="732"/>
      <c r="L155" s="732"/>
      <c r="M155" s="732"/>
      <c r="N155" s="732"/>
      <c r="O155" s="732"/>
      <c r="P155" s="732"/>
      <c r="Q155" s="732"/>
      <c r="R155" s="732"/>
      <c r="S155" s="732"/>
      <c r="T155" s="732"/>
      <c r="U155" s="732"/>
      <c r="V155" s="732"/>
      <c r="W155" s="732"/>
      <c r="X155" s="732"/>
      <c r="Y155" s="732"/>
      <c r="Z155" s="732"/>
      <c r="AA155" s="732"/>
      <c r="AB155" s="733"/>
    </row>
    <row r="156" spans="1:28" x14ac:dyDescent="0.45">
      <c r="A156" s="128"/>
      <c r="B156" s="128"/>
      <c r="C156" s="214" t="str">
        <f>$B$151&amp;"-"&amp;COUNTA(C$151:$C155)+1</f>
        <v>実績12-5</v>
      </c>
      <c r="D156" s="215" t="s">
        <v>1529</v>
      </c>
      <c r="E156" s="216"/>
      <c r="F156" s="231"/>
      <c r="G156" s="722" t="s">
        <v>1530</v>
      </c>
      <c r="H156" s="722"/>
      <c r="I156" s="723"/>
      <c r="J156" s="723"/>
      <c r="K156" s="724" t="s">
        <v>1542</v>
      </c>
      <c r="L156" s="724"/>
      <c r="M156" s="725"/>
      <c r="N156" s="726"/>
      <c r="O156" s="721" t="s">
        <v>1532</v>
      </c>
      <c r="P156" s="721"/>
      <c r="Q156" s="721" t="s">
        <v>1533</v>
      </c>
      <c r="R156" s="721"/>
      <c r="S156" s="722" t="s">
        <v>1530</v>
      </c>
      <c r="T156" s="722"/>
      <c r="U156" s="723"/>
      <c r="V156" s="723"/>
      <c r="W156" s="724" t="s">
        <v>1542</v>
      </c>
      <c r="X156" s="724"/>
      <c r="Y156" s="725"/>
      <c r="Z156" s="726"/>
      <c r="AA156" s="721" t="s">
        <v>1532</v>
      </c>
      <c r="AB156" s="721"/>
    </row>
    <row r="157" spans="1:28" x14ac:dyDescent="0.45">
      <c r="A157" s="128"/>
      <c r="B157" s="128"/>
      <c r="C157" s="214" t="str">
        <f>$B$151&amp;"-"&amp;COUNTA(C$151:$C156)+1</f>
        <v>実績12-6</v>
      </c>
      <c r="D157" s="215" t="s">
        <v>1534</v>
      </c>
      <c r="E157" s="216"/>
      <c r="F157" s="231"/>
      <c r="G157" s="706"/>
      <c r="H157" s="707"/>
      <c r="I157" s="707"/>
      <c r="J157" s="707"/>
      <c r="K157" s="707"/>
      <c r="L157" s="707"/>
      <c r="M157" s="707"/>
      <c r="N157" s="707"/>
      <c r="O157" s="707"/>
      <c r="P157" s="707"/>
      <c r="Q157" s="707"/>
      <c r="R157" s="707"/>
      <c r="S157" s="707"/>
      <c r="T157" s="707"/>
      <c r="U157" s="707"/>
      <c r="V157" s="707"/>
      <c r="W157" s="707"/>
      <c r="X157" s="707"/>
      <c r="Y157" s="707"/>
      <c r="Z157" s="707"/>
      <c r="AA157" s="708" t="s">
        <v>1535</v>
      </c>
      <c r="AB157" s="709"/>
    </row>
    <row r="158" spans="1:28" x14ac:dyDescent="0.45">
      <c r="A158" s="128"/>
      <c r="B158" s="128"/>
      <c r="C158" s="214" t="str">
        <f>$B$151&amp;"-"&amp;COUNTA(C$151:$C157)+1</f>
        <v>実績12-7</v>
      </c>
      <c r="D158" s="217" t="s">
        <v>1536</v>
      </c>
      <c r="E158" s="216"/>
      <c r="F158" s="231"/>
      <c r="G158" s="710"/>
      <c r="H158" s="711"/>
      <c r="I158" s="711"/>
      <c r="J158" s="711"/>
      <c r="K158" s="711"/>
      <c r="L158" s="711"/>
      <c r="M158" s="711"/>
      <c r="N158" s="711"/>
      <c r="O158" s="711"/>
      <c r="P158" s="711"/>
      <c r="Q158" s="711"/>
      <c r="R158" s="711"/>
      <c r="S158" s="711"/>
      <c r="T158" s="711"/>
      <c r="U158" s="711"/>
      <c r="V158" s="711"/>
      <c r="W158" s="711"/>
      <c r="X158" s="711"/>
      <c r="Y158" s="711"/>
      <c r="Z158" s="711"/>
      <c r="AA158" s="711"/>
      <c r="AB158" s="712"/>
    </row>
    <row r="159" spans="1:28" x14ac:dyDescent="0.45">
      <c r="A159" s="128"/>
      <c r="B159" s="128"/>
      <c r="C159" s="214" t="str">
        <f>$B$151&amp;"-"&amp;COUNTA(C$151:$C158)+1</f>
        <v>実績12-8</v>
      </c>
      <c r="D159" s="130" t="s">
        <v>1537</v>
      </c>
      <c r="E159" s="218"/>
      <c r="F159" s="218"/>
      <c r="G159" s="713"/>
      <c r="H159" s="714"/>
      <c r="I159" s="714"/>
      <c r="J159" s="714"/>
      <c r="K159" s="714"/>
      <c r="L159" s="714"/>
      <c r="M159" s="714"/>
      <c r="N159" s="714"/>
      <c r="O159" s="714"/>
      <c r="P159" s="714"/>
      <c r="Q159" s="714"/>
      <c r="R159" s="714"/>
      <c r="S159" s="714"/>
      <c r="T159" s="714"/>
      <c r="U159" s="714"/>
      <c r="V159" s="714"/>
      <c r="W159" s="714"/>
      <c r="X159" s="714"/>
      <c r="Y159" s="714"/>
      <c r="Z159" s="714"/>
      <c r="AA159" s="714"/>
      <c r="AB159" s="715"/>
    </row>
    <row r="160" spans="1:28" x14ac:dyDescent="0.45">
      <c r="A160" s="128"/>
      <c r="B160" s="128"/>
      <c r="C160" s="219"/>
      <c r="D160" s="129"/>
      <c r="E160" s="220"/>
      <c r="F160" s="220"/>
      <c r="G160" s="716"/>
      <c r="H160" s="717"/>
      <c r="I160" s="717"/>
      <c r="J160" s="717"/>
      <c r="K160" s="717"/>
      <c r="L160" s="717"/>
      <c r="M160" s="717"/>
      <c r="N160" s="717"/>
      <c r="O160" s="717"/>
      <c r="P160" s="717"/>
      <c r="Q160" s="717"/>
      <c r="R160" s="717"/>
      <c r="S160" s="717"/>
      <c r="T160" s="717"/>
      <c r="U160" s="717"/>
      <c r="V160" s="717"/>
      <c r="W160" s="717"/>
      <c r="X160" s="717"/>
      <c r="Y160" s="717"/>
      <c r="Z160" s="717"/>
      <c r="AA160" s="717"/>
      <c r="AB160" s="718"/>
    </row>
    <row r="161" spans="1:28" x14ac:dyDescent="0.45">
      <c r="A161" s="128"/>
      <c r="B161" s="128"/>
      <c r="C161" s="214" t="str">
        <f>$B$151&amp;"-"&amp;COUNTA(C$151:$C160)+1</f>
        <v>実績12-9</v>
      </c>
      <c r="D161" s="130" t="s">
        <v>1538</v>
      </c>
      <c r="E161" s="218"/>
      <c r="F161" s="719" t="s">
        <v>1539</v>
      </c>
      <c r="G161" s="713"/>
      <c r="H161" s="714"/>
      <c r="I161" s="714"/>
      <c r="J161" s="714"/>
      <c r="K161" s="714"/>
      <c r="L161" s="714"/>
      <c r="M161" s="714"/>
      <c r="N161" s="714"/>
      <c r="O161" s="714"/>
      <c r="P161" s="714"/>
      <c r="Q161" s="714"/>
      <c r="R161" s="714"/>
      <c r="S161" s="714"/>
      <c r="T161" s="714"/>
      <c r="U161" s="714"/>
      <c r="V161" s="714"/>
      <c r="W161" s="714"/>
      <c r="X161" s="714"/>
      <c r="Y161" s="714"/>
      <c r="Z161" s="714"/>
      <c r="AA161" s="714"/>
      <c r="AB161" s="715"/>
    </row>
    <row r="162" spans="1:28" ht="133.4" customHeight="1" x14ac:dyDescent="0.45">
      <c r="A162" s="128"/>
      <c r="B162" s="128"/>
      <c r="C162" s="219"/>
      <c r="D162" s="129"/>
      <c r="E162" s="220"/>
      <c r="F162" s="720"/>
      <c r="G162" s="716"/>
      <c r="H162" s="717"/>
      <c r="I162" s="717"/>
      <c r="J162" s="717"/>
      <c r="K162" s="717"/>
      <c r="L162" s="717"/>
      <c r="M162" s="717"/>
      <c r="N162" s="717"/>
      <c r="O162" s="717"/>
      <c r="P162" s="717"/>
      <c r="Q162" s="717"/>
      <c r="R162" s="717"/>
      <c r="S162" s="717"/>
      <c r="T162" s="717"/>
      <c r="U162" s="717"/>
      <c r="V162" s="717"/>
      <c r="W162" s="717"/>
      <c r="X162" s="717"/>
      <c r="Y162" s="717"/>
      <c r="Z162" s="717"/>
      <c r="AA162" s="717"/>
      <c r="AB162" s="718"/>
    </row>
    <row r="163" spans="1:28" x14ac:dyDescent="0.45">
      <c r="A163" s="128"/>
      <c r="B163" s="128"/>
      <c r="C163" s="128"/>
      <c r="D163" s="222"/>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8"/>
    </row>
    <row r="164" spans="1:28" x14ac:dyDescent="0.45">
      <c r="A164" s="128"/>
      <c r="B164" s="128" t="s">
        <v>1553</v>
      </c>
      <c r="C164" s="223"/>
      <c r="D164" s="221"/>
      <c r="E164" s="213"/>
      <c r="F164" s="221"/>
      <c r="G164" s="221"/>
      <c r="H164" s="221"/>
      <c r="I164" s="128"/>
      <c r="J164" s="128"/>
      <c r="K164" s="128"/>
      <c r="L164" s="128"/>
      <c r="M164" s="128"/>
      <c r="N164" s="128"/>
      <c r="O164" s="128"/>
      <c r="P164" s="128"/>
      <c r="Q164" s="128"/>
      <c r="R164" s="128"/>
      <c r="S164" s="128"/>
      <c r="T164" s="128"/>
      <c r="U164" s="128"/>
      <c r="V164" s="128"/>
      <c r="W164" s="128"/>
      <c r="X164" s="128"/>
      <c r="Y164" s="128"/>
      <c r="Z164" s="128"/>
      <c r="AA164" s="128"/>
      <c r="AB164" s="128"/>
    </row>
    <row r="165" spans="1:28" x14ac:dyDescent="0.45">
      <c r="A165" s="128"/>
      <c r="B165" s="128"/>
      <c r="C165" s="214" t="str">
        <f>$B$164&amp;"-"&amp;COUNTA(C164:$C$164)+1</f>
        <v>実績13-1</v>
      </c>
      <c r="D165" s="215" t="s">
        <v>1523</v>
      </c>
      <c r="E165" s="216"/>
      <c r="F165" s="231" t="s">
        <v>1524</v>
      </c>
      <c r="G165" s="727"/>
      <c r="H165" s="728"/>
      <c r="I165" s="728"/>
      <c r="J165" s="728"/>
      <c r="K165" s="728"/>
      <c r="L165" s="728"/>
      <c r="M165" s="728"/>
      <c r="N165" s="728"/>
      <c r="O165" s="728"/>
      <c r="P165" s="728"/>
      <c r="Q165" s="728"/>
      <c r="R165" s="728"/>
      <c r="S165" s="728"/>
      <c r="T165" s="728"/>
      <c r="U165" s="728"/>
      <c r="V165" s="728"/>
      <c r="W165" s="728"/>
      <c r="X165" s="728"/>
      <c r="Y165" s="728"/>
      <c r="Z165" s="728"/>
      <c r="AA165" s="728"/>
      <c r="AB165" s="729"/>
    </row>
    <row r="166" spans="1:28" ht="33" x14ac:dyDescent="0.45">
      <c r="A166" s="128"/>
      <c r="B166" s="128"/>
      <c r="C166" s="214" t="str">
        <f>$B$164&amp;"-"&amp;COUNTA(C$164:$C165)+1</f>
        <v>実績13-2</v>
      </c>
      <c r="D166" s="215" t="s">
        <v>1525</v>
      </c>
      <c r="E166" s="216"/>
      <c r="F166" s="232" t="s">
        <v>1526</v>
      </c>
      <c r="G166" s="710"/>
      <c r="H166" s="711"/>
      <c r="I166" s="711"/>
      <c r="J166" s="711"/>
      <c r="K166" s="711"/>
      <c r="L166" s="711"/>
      <c r="M166" s="711"/>
      <c r="N166" s="711"/>
      <c r="O166" s="711"/>
      <c r="P166" s="711"/>
      <c r="Q166" s="711"/>
      <c r="R166" s="711"/>
      <c r="S166" s="711"/>
      <c r="T166" s="711"/>
      <c r="U166" s="711"/>
      <c r="V166" s="711"/>
      <c r="W166" s="711"/>
      <c r="X166" s="711"/>
      <c r="Y166" s="711"/>
      <c r="Z166" s="711"/>
      <c r="AA166" s="711"/>
      <c r="AB166" s="712"/>
    </row>
    <row r="167" spans="1:28" x14ac:dyDescent="0.45">
      <c r="A167" s="128"/>
      <c r="B167" s="128"/>
      <c r="C167" s="214" t="str">
        <f>$B$164&amp;"-"&amp;COUNTA(C$164:$C166)+1</f>
        <v>実績13-3</v>
      </c>
      <c r="D167" s="215" t="s">
        <v>1527</v>
      </c>
      <c r="E167" s="216"/>
      <c r="F167" s="232"/>
      <c r="G167" s="710"/>
      <c r="H167" s="711"/>
      <c r="I167" s="711"/>
      <c r="J167" s="711"/>
      <c r="K167" s="711"/>
      <c r="L167" s="711"/>
      <c r="M167" s="711"/>
      <c r="N167" s="711"/>
      <c r="O167" s="711"/>
      <c r="P167" s="711"/>
      <c r="Q167" s="711"/>
      <c r="R167" s="711"/>
      <c r="S167" s="711"/>
      <c r="T167" s="711"/>
      <c r="U167" s="711"/>
      <c r="V167" s="711"/>
      <c r="W167" s="711"/>
      <c r="X167" s="711"/>
      <c r="Y167" s="711"/>
      <c r="Z167" s="711"/>
      <c r="AA167" s="711"/>
      <c r="AB167" s="712"/>
    </row>
    <row r="168" spans="1:28" x14ac:dyDescent="0.45">
      <c r="A168" s="128"/>
      <c r="B168" s="128"/>
      <c r="C168" s="214" t="str">
        <f>$B$164&amp;"-"&amp;COUNTA(C$164:$C167)+1</f>
        <v>実績13-4</v>
      </c>
      <c r="D168" s="700" t="s">
        <v>1528</v>
      </c>
      <c r="E168" s="730"/>
      <c r="F168" s="232"/>
      <c r="G168" s="731"/>
      <c r="H168" s="732"/>
      <c r="I168" s="732"/>
      <c r="J168" s="732"/>
      <c r="K168" s="732"/>
      <c r="L168" s="732"/>
      <c r="M168" s="732"/>
      <c r="N168" s="732"/>
      <c r="O168" s="732"/>
      <c r="P168" s="732"/>
      <c r="Q168" s="732"/>
      <c r="R168" s="732"/>
      <c r="S168" s="732"/>
      <c r="T168" s="732"/>
      <c r="U168" s="732"/>
      <c r="V168" s="732"/>
      <c r="W168" s="732"/>
      <c r="X168" s="732"/>
      <c r="Y168" s="732"/>
      <c r="Z168" s="732"/>
      <c r="AA168" s="732"/>
      <c r="AB168" s="733"/>
    </row>
    <row r="169" spans="1:28" x14ac:dyDescent="0.45">
      <c r="A169" s="128"/>
      <c r="B169" s="128"/>
      <c r="C169" s="214" t="str">
        <f>$B$164&amp;"-"&amp;COUNTA(C$164:$C168)+1</f>
        <v>実績13-5</v>
      </c>
      <c r="D169" s="215" t="s">
        <v>1529</v>
      </c>
      <c r="E169" s="216"/>
      <c r="F169" s="231"/>
      <c r="G169" s="722" t="s">
        <v>1530</v>
      </c>
      <c r="H169" s="722"/>
      <c r="I169" s="723"/>
      <c r="J169" s="723"/>
      <c r="K169" s="724" t="s">
        <v>1542</v>
      </c>
      <c r="L169" s="724"/>
      <c r="M169" s="725"/>
      <c r="N169" s="726"/>
      <c r="O169" s="721" t="s">
        <v>1532</v>
      </c>
      <c r="P169" s="721"/>
      <c r="Q169" s="721" t="s">
        <v>1533</v>
      </c>
      <c r="R169" s="721"/>
      <c r="S169" s="722" t="s">
        <v>1530</v>
      </c>
      <c r="T169" s="722"/>
      <c r="U169" s="723"/>
      <c r="V169" s="723"/>
      <c r="W169" s="724" t="s">
        <v>1542</v>
      </c>
      <c r="X169" s="724"/>
      <c r="Y169" s="725"/>
      <c r="Z169" s="726"/>
      <c r="AA169" s="721" t="s">
        <v>1532</v>
      </c>
      <c r="AB169" s="721"/>
    </row>
    <row r="170" spans="1:28" x14ac:dyDescent="0.45">
      <c r="A170" s="128"/>
      <c r="B170" s="128"/>
      <c r="C170" s="214" t="str">
        <f>$B$164&amp;"-"&amp;COUNTA(C$164:$C169)+1</f>
        <v>実績13-6</v>
      </c>
      <c r="D170" s="215" t="s">
        <v>1534</v>
      </c>
      <c r="E170" s="216"/>
      <c r="F170" s="231"/>
      <c r="G170" s="706"/>
      <c r="H170" s="707"/>
      <c r="I170" s="707"/>
      <c r="J170" s="707"/>
      <c r="K170" s="707"/>
      <c r="L170" s="707"/>
      <c r="M170" s="707"/>
      <c r="N170" s="707"/>
      <c r="O170" s="707"/>
      <c r="P170" s="707"/>
      <c r="Q170" s="707"/>
      <c r="R170" s="707"/>
      <c r="S170" s="707"/>
      <c r="T170" s="707"/>
      <c r="U170" s="707"/>
      <c r="V170" s="707"/>
      <c r="W170" s="707"/>
      <c r="X170" s="707"/>
      <c r="Y170" s="707"/>
      <c r="Z170" s="707"/>
      <c r="AA170" s="708" t="s">
        <v>1535</v>
      </c>
      <c r="AB170" s="709"/>
    </row>
    <row r="171" spans="1:28" x14ac:dyDescent="0.45">
      <c r="A171" s="128"/>
      <c r="B171" s="128"/>
      <c r="C171" s="214" t="str">
        <f>$B$164&amp;"-"&amp;COUNTA(C$164:$C170)+1</f>
        <v>実績13-7</v>
      </c>
      <c r="D171" s="217" t="s">
        <v>1536</v>
      </c>
      <c r="E171" s="216"/>
      <c r="F171" s="231"/>
      <c r="G171" s="710"/>
      <c r="H171" s="711"/>
      <c r="I171" s="711"/>
      <c r="J171" s="711"/>
      <c r="K171" s="711"/>
      <c r="L171" s="711"/>
      <c r="M171" s="711"/>
      <c r="N171" s="711"/>
      <c r="O171" s="711"/>
      <c r="P171" s="711"/>
      <c r="Q171" s="711"/>
      <c r="R171" s="711"/>
      <c r="S171" s="711"/>
      <c r="T171" s="711"/>
      <c r="U171" s="711"/>
      <c r="V171" s="711"/>
      <c r="W171" s="711"/>
      <c r="X171" s="711"/>
      <c r="Y171" s="711"/>
      <c r="Z171" s="711"/>
      <c r="AA171" s="711"/>
      <c r="AB171" s="712"/>
    </row>
    <row r="172" spans="1:28" x14ac:dyDescent="0.45">
      <c r="A172" s="128"/>
      <c r="B172" s="128"/>
      <c r="C172" s="214" t="str">
        <f>$B$164&amp;"-"&amp;COUNTA(C$164:$C171)+1</f>
        <v>実績13-8</v>
      </c>
      <c r="D172" s="130" t="s">
        <v>1537</v>
      </c>
      <c r="E172" s="218"/>
      <c r="F172" s="218"/>
      <c r="G172" s="713"/>
      <c r="H172" s="714"/>
      <c r="I172" s="714"/>
      <c r="J172" s="714"/>
      <c r="K172" s="714"/>
      <c r="L172" s="714"/>
      <c r="M172" s="714"/>
      <c r="N172" s="714"/>
      <c r="O172" s="714"/>
      <c r="P172" s="714"/>
      <c r="Q172" s="714"/>
      <c r="R172" s="714"/>
      <c r="S172" s="714"/>
      <c r="T172" s="714"/>
      <c r="U172" s="714"/>
      <c r="V172" s="714"/>
      <c r="W172" s="714"/>
      <c r="X172" s="714"/>
      <c r="Y172" s="714"/>
      <c r="Z172" s="714"/>
      <c r="AA172" s="714"/>
      <c r="AB172" s="715"/>
    </row>
    <row r="173" spans="1:28" x14ac:dyDescent="0.45">
      <c r="A173" s="128"/>
      <c r="B173" s="128"/>
      <c r="C173" s="219"/>
      <c r="D173" s="129"/>
      <c r="E173" s="220"/>
      <c r="F173" s="220"/>
      <c r="G173" s="716"/>
      <c r="H173" s="717"/>
      <c r="I173" s="717"/>
      <c r="J173" s="717"/>
      <c r="K173" s="717"/>
      <c r="L173" s="717"/>
      <c r="M173" s="717"/>
      <c r="N173" s="717"/>
      <c r="O173" s="717"/>
      <c r="P173" s="717"/>
      <c r="Q173" s="717"/>
      <c r="R173" s="717"/>
      <c r="S173" s="717"/>
      <c r="T173" s="717"/>
      <c r="U173" s="717"/>
      <c r="V173" s="717"/>
      <c r="W173" s="717"/>
      <c r="X173" s="717"/>
      <c r="Y173" s="717"/>
      <c r="Z173" s="717"/>
      <c r="AA173" s="717"/>
      <c r="AB173" s="718"/>
    </row>
    <row r="174" spans="1:28" x14ac:dyDescent="0.45">
      <c r="A174" s="128"/>
      <c r="B174" s="128"/>
      <c r="C174" s="214" t="str">
        <f>$B$164&amp;"-"&amp;COUNTA(C$164:$C173)+1</f>
        <v>実績13-9</v>
      </c>
      <c r="D174" s="130" t="s">
        <v>1538</v>
      </c>
      <c r="E174" s="218"/>
      <c r="F174" s="719" t="s">
        <v>1539</v>
      </c>
      <c r="G174" s="713"/>
      <c r="H174" s="714"/>
      <c r="I174" s="714"/>
      <c r="J174" s="714"/>
      <c r="K174" s="714"/>
      <c r="L174" s="714"/>
      <c r="M174" s="714"/>
      <c r="N174" s="714"/>
      <c r="O174" s="714"/>
      <c r="P174" s="714"/>
      <c r="Q174" s="714"/>
      <c r="R174" s="714"/>
      <c r="S174" s="714"/>
      <c r="T174" s="714"/>
      <c r="U174" s="714"/>
      <c r="V174" s="714"/>
      <c r="W174" s="714"/>
      <c r="X174" s="714"/>
      <c r="Y174" s="714"/>
      <c r="Z174" s="714"/>
      <c r="AA174" s="714"/>
      <c r="AB174" s="715"/>
    </row>
    <row r="175" spans="1:28" ht="133.4" customHeight="1" x14ac:dyDescent="0.45">
      <c r="A175" s="128"/>
      <c r="B175" s="128"/>
      <c r="C175" s="219"/>
      <c r="D175" s="129"/>
      <c r="E175" s="220"/>
      <c r="F175" s="720"/>
      <c r="G175" s="716"/>
      <c r="H175" s="717"/>
      <c r="I175" s="717"/>
      <c r="J175" s="717"/>
      <c r="K175" s="717"/>
      <c r="L175" s="717"/>
      <c r="M175" s="717"/>
      <c r="N175" s="717"/>
      <c r="O175" s="717"/>
      <c r="P175" s="717"/>
      <c r="Q175" s="717"/>
      <c r="R175" s="717"/>
      <c r="S175" s="717"/>
      <c r="T175" s="717"/>
      <c r="U175" s="717"/>
      <c r="V175" s="717"/>
      <c r="W175" s="717"/>
      <c r="X175" s="717"/>
      <c r="Y175" s="717"/>
      <c r="Z175" s="717"/>
      <c r="AA175" s="717"/>
      <c r="AB175" s="718"/>
    </row>
    <row r="176" spans="1:28" x14ac:dyDescent="0.45">
      <c r="A176" s="128"/>
      <c r="B176" s="128"/>
      <c r="C176" s="128"/>
      <c r="D176" s="222"/>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row>
    <row r="177" spans="1:28" x14ac:dyDescent="0.45">
      <c r="A177" s="128"/>
      <c r="B177" s="128" t="s">
        <v>1554</v>
      </c>
      <c r="C177" s="223"/>
      <c r="D177" s="221"/>
      <c r="E177" s="213"/>
      <c r="F177" s="221"/>
      <c r="G177" s="221"/>
      <c r="H177" s="221"/>
      <c r="I177" s="128"/>
      <c r="J177" s="128"/>
      <c r="K177" s="128"/>
      <c r="L177" s="128"/>
      <c r="M177" s="128"/>
      <c r="N177" s="128"/>
      <c r="O177" s="128"/>
      <c r="P177" s="128"/>
      <c r="Q177" s="128"/>
      <c r="R177" s="128"/>
      <c r="S177" s="128"/>
      <c r="T177" s="128"/>
      <c r="U177" s="128"/>
      <c r="V177" s="128"/>
      <c r="W177" s="128"/>
      <c r="X177" s="128"/>
      <c r="Y177" s="128"/>
      <c r="Z177" s="128"/>
      <c r="AA177" s="128"/>
      <c r="AB177" s="128"/>
    </row>
    <row r="178" spans="1:28" x14ac:dyDescent="0.45">
      <c r="A178" s="128"/>
      <c r="B178" s="128"/>
      <c r="C178" s="214" t="str">
        <f>$B$177&amp;"-"&amp;COUNTA(C177:$C$177)+1</f>
        <v>実績14-1</v>
      </c>
      <c r="D178" s="215" t="s">
        <v>1523</v>
      </c>
      <c r="E178" s="216"/>
      <c r="F178" s="231" t="s">
        <v>1524</v>
      </c>
      <c r="G178" s="727"/>
      <c r="H178" s="728"/>
      <c r="I178" s="728"/>
      <c r="J178" s="728"/>
      <c r="K178" s="728"/>
      <c r="L178" s="728"/>
      <c r="M178" s="728"/>
      <c r="N178" s="728"/>
      <c r="O178" s="728"/>
      <c r="P178" s="728"/>
      <c r="Q178" s="728"/>
      <c r="R178" s="728"/>
      <c r="S178" s="728"/>
      <c r="T178" s="728"/>
      <c r="U178" s="728"/>
      <c r="V178" s="728"/>
      <c r="W178" s="728"/>
      <c r="X178" s="728"/>
      <c r="Y178" s="728"/>
      <c r="Z178" s="728"/>
      <c r="AA178" s="728"/>
      <c r="AB178" s="729"/>
    </row>
    <row r="179" spans="1:28" ht="33" x14ac:dyDescent="0.45">
      <c r="A179" s="128"/>
      <c r="B179" s="128"/>
      <c r="C179" s="214" t="str">
        <f>$B$177&amp;"-"&amp;COUNTA(C$177:$C178)+1</f>
        <v>実績14-2</v>
      </c>
      <c r="D179" s="215" t="s">
        <v>1525</v>
      </c>
      <c r="E179" s="216"/>
      <c r="F179" s="232" t="s">
        <v>1526</v>
      </c>
      <c r="G179" s="710"/>
      <c r="H179" s="711"/>
      <c r="I179" s="711"/>
      <c r="J179" s="711"/>
      <c r="K179" s="711"/>
      <c r="L179" s="711"/>
      <c r="M179" s="711"/>
      <c r="N179" s="711"/>
      <c r="O179" s="711"/>
      <c r="P179" s="711"/>
      <c r="Q179" s="711"/>
      <c r="R179" s="711"/>
      <c r="S179" s="711"/>
      <c r="T179" s="711"/>
      <c r="U179" s="711"/>
      <c r="V179" s="711"/>
      <c r="W179" s="711"/>
      <c r="X179" s="711"/>
      <c r="Y179" s="711"/>
      <c r="Z179" s="711"/>
      <c r="AA179" s="711"/>
      <c r="AB179" s="712"/>
    </row>
    <row r="180" spans="1:28" x14ac:dyDescent="0.45">
      <c r="A180" s="128"/>
      <c r="B180" s="128"/>
      <c r="C180" s="214" t="str">
        <f>$B$177&amp;"-"&amp;COUNTA(C$177:$C179)+1</f>
        <v>実績14-3</v>
      </c>
      <c r="D180" s="215" t="s">
        <v>1527</v>
      </c>
      <c r="E180" s="216"/>
      <c r="F180" s="232"/>
      <c r="G180" s="710"/>
      <c r="H180" s="711"/>
      <c r="I180" s="711"/>
      <c r="J180" s="711"/>
      <c r="K180" s="711"/>
      <c r="L180" s="711"/>
      <c r="M180" s="711"/>
      <c r="N180" s="711"/>
      <c r="O180" s="711"/>
      <c r="P180" s="711"/>
      <c r="Q180" s="711"/>
      <c r="R180" s="711"/>
      <c r="S180" s="711"/>
      <c r="T180" s="711"/>
      <c r="U180" s="711"/>
      <c r="V180" s="711"/>
      <c r="W180" s="711"/>
      <c r="X180" s="711"/>
      <c r="Y180" s="711"/>
      <c r="Z180" s="711"/>
      <c r="AA180" s="711"/>
      <c r="AB180" s="712"/>
    </row>
    <row r="181" spans="1:28" x14ac:dyDescent="0.45">
      <c r="A181" s="128"/>
      <c r="B181" s="128"/>
      <c r="C181" s="214" t="str">
        <f>$B$177&amp;"-"&amp;COUNTA(C$177:$C180)+1</f>
        <v>実績14-4</v>
      </c>
      <c r="D181" s="700" t="s">
        <v>1528</v>
      </c>
      <c r="E181" s="730"/>
      <c r="F181" s="232"/>
      <c r="G181" s="731"/>
      <c r="H181" s="732"/>
      <c r="I181" s="732"/>
      <c r="J181" s="732"/>
      <c r="K181" s="732"/>
      <c r="L181" s="732"/>
      <c r="M181" s="732"/>
      <c r="N181" s="732"/>
      <c r="O181" s="732"/>
      <c r="P181" s="732"/>
      <c r="Q181" s="732"/>
      <c r="R181" s="732"/>
      <c r="S181" s="732"/>
      <c r="T181" s="732"/>
      <c r="U181" s="732"/>
      <c r="V181" s="732"/>
      <c r="W181" s="732"/>
      <c r="X181" s="732"/>
      <c r="Y181" s="732"/>
      <c r="Z181" s="732"/>
      <c r="AA181" s="732"/>
      <c r="AB181" s="733"/>
    </row>
    <row r="182" spans="1:28" x14ac:dyDescent="0.45">
      <c r="A182" s="128"/>
      <c r="B182" s="128"/>
      <c r="C182" s="214" t="str">
        <f>$B$177&amp;"-"&amp;COUNTA(C$177:$C181)+1</f>
        <v>実績14-5</v>
      </c>
      <c r="D182" s="215" t="s">
        <v>1529</v>
      </c>
      <c r="E182" s="216"/>
      <c r="F182" s="231"/>
      <c r="G182" s="722" t="s">
        <v>1530</v>
      </c>
      <c r="H182" s="722"/>
      <c r="I182" s="723"/>
      <c r="J182" s="723"/>
      <c r="K182" s="724" t="s">
        <v>1542</v>
      </c>
      <c r="L182" s="724"/>
      <c r="M182" s="725"/>
      <c r="N182" s="726"/>
      <c r="O182" s="721" t="s">
        <v>1532</v>
      </c>
      <c r="P182" s="721"/>
      <c r="Q182" s="721" t="s">
        <v>1533</v>
      </c>
      <c r="R182" s="721"/>
      <c r="S182" s="722" t="s">
        <v>1530</v>
      </c>
      <c r="T182" s="722"/>
      <c r="U182" s="723"/>
      <c r="V182" s="723"/>
      <c r="W182" s="724" t="s">
        <v>1542</v>
      </c>
      <c r="X182" s="724"/>
      <c r="Y182" s="725"/>
      <c r="Z182" s="726"/>
      <c r="AA182" s="721" t="s">
        <v>1532</v>
      </c>
      <c r="AB182" s="721"/>
    </row>
    <row r="183" spans="1:28" x14ac:dyDescent="0.45">
      <c r="A183" s="128"/>
      <c r="B183" s="128"/>
      <c r="C183" s="214" t="str">
        <f>$B$177&amp;"-"&amp;COUNTA(C$177:$C182)+1</f>
        <v>実績14-6</v>
      </c>
      <c r="D183" s="215" t="s">
        <v>1534</v>
      </c>
      <c r="E183" s="216"/>
      <c r="F183" s="231"/>
      <c r="G183" s="706"/>
      <c r="H183" s="707"/>
      <c r="I183" s="707"/>
      <c r="J183" s="707"/>
      <c r="K183" s="707"/>
      <c r="L183" s="707"/>
      <c r="M183" s="707"/>
      <c r="N183" s="707"/>
      <c r="O183" s="707"/>
      <c r="P183" s="707"/>
      <c r="Q183" s="707"/>
      <c r="R183" s="707"/>
      <c r="S183" s="707"/>
      <c r="T183" s="707"/>
      <c r="U183" s="707"/>
      <c r="V183" s="707"/>
      <c r="W183" s="707"/>
      <c r="X183" s="707"/>
      <c r="Y183" s="707"/>
      <c r="Z183" s="707"/>
      <c r="AA183" s="708" t="s">
        <v>1535</v>
      </c>
      <c r="AB183" s="709"/>
    </row>
    <row r="184" spans="1:28" x14ac:dyDescent="0.45">
      <c r="A184" s="128"/>
      <c r="B184" s="128"/>
      <c r="C184" s="214" t="str">
        <f>$B$177&amp;"-"&amp;COUNTA(C$177:$C183)+1</f>
        <v>実績14-7</v>
      </c>
      <c r="D184" s="217" t="s">
        <v>1536</v>
      </c>
      <c r="E184" s="216"/>
      <c r="F184" s="231"/>
      <c r="G184" s="710"/>
      <c r="H184" s="711"/>
      <c r="I184" s="711"/>
      <c r="J184" s="711"/>
      <c r="K184" s="711"/>
      <c r="L184" s="711"/>
      <c r="M184" s="711"/>
      <c r="N184" s="711"/>
      <c r="O184" s="711"/>
      <c r="P184" s="711"/>
      <c r="Q184" s="711"/>
      <c r="R184" s="711"/>
      <c r="S184" s="711"/>
      <c r="T184" s="711"/>
      <c r="U184" s="711"/>
      <c r="V184" s="711"/>
      <c r="W184" s="711"/>
      <c r="X184" s="711"/>
      <c r="Y184" s="711"/>
      <c r="Z184" s="711"/>
      <c r="AA184" s="711"/>
      <c r="AB184" s="712"/>
    </row>
    <row r="185" spans="1:28" x14ac:dyDescent="0.45">
      <c r="A185" s="128"/>
      <c r="B185" s="128"/>
      <c r="C185" s="214" t="str">
        <f>$B$177&amp;"-"&amp;COUNTA(C$177:$C184)+1</f>
        <v>実績14-8</v>
      </c>
      <c r="D185" s="130" t="s">
        <v>1537</v>
      </c>
      <c r="E185" s="218"/>
      <c r="F185" s="218"/>
      <c r="G185" s="713"/>
      <c r="H185" s="714"/>
      <c r="I185" s="714"/>
      <c r="J185" s="714"/>
      <c r="K185" s="714"/>
      <c r="L185" s="714"/>
      <c r="M185" s="714"/>
      <c r="N185" s="714"/>
      <c r="O185" s="714"/>
      <c r="P185" s="714"/>
      <c r="Q185" s="714"/>
      <c r="R185" s="714"/>
      <c r="S185" s="714"/>
      <c r="T185" s="714"/>
      <c r="U185" s="714"/>
      <c r="V185" s="714"/>
      <c r="W185" s="714"/>
      <c r="X185" s="714"/>
      <c r="Y185" s="714"/>
      <c r="Z185" s="714"/>
      <c r="AA185" s="714"/>
      <c r="AB185" s="715"/>
    </row>
    <row r="186" spans="1:28" x14ac:dyDescent="0.45">
      <c r="A186" s="128"/>
      <c r="B186" s="128"/>
      <c r="C186" s="219"/>
      <c r="D186" s="129"/>
      <c r="E186" s="220"/>
      <c r="F186" s="220"/>
      <c r="G186" s="716"/>
      <c r="H186" s="717"/>
      <c r="I186" s="717"/>
      <c r="J186" s="717"/>
      <c r="K186" s="717"/>
      <c r="L186" s="717"/>
      <c r="M186" s="717"/>
      <c r="N186" s="717"/>
      <c r="O186" s="717"/>
      <c r="P186" s="717"/>
      <c r="Q186" s="717"/>
      <c r="R186" s="717"/>
      <c r="S186" s="717"/>
      <c r="T186" s="717"/>
      <c r="U186" s="717"/>
      <c r="V186" s="717"/>
      <c r="W186" s="717"/>
      <c r="X186" s="717"/>
      <c r="Y186" s="717"/>
      <c r="Z186" s="717"/>
      <c r="AA186" s="717"/>
      <c r="AB186" s="718"/>
    </row>
    <row r="187" spans="1:28" x14ac:dyDescent="0.45">
      <c r="A187" s="128"/>
      <c r="B187" s="128"/>
      <c r="C187" s="214" t="str">
        <f>$B$177&amp;"-"&amp;COUNTA(C$177:$C186)+1</f>
        <v>実績14-9</v>
      </c>
      <c r="D187" s="130" t="s">
        <v>1538</v>
      </c>
      <c r="E187" s="218"/>
      <c r="F187" s="719" t="s">
        <v>1539</v>
      </c>
      <c r="G187" s="713"/>
      <c r="H187" s="714"/>
      <c r="I187" s="714"/>
      <c r="J187" s="714"/>
      <c r="K187" s="714"/>
      <c r="L187" s="714"/>
      <c r="M187" s="714"/>
      <c r="N187" s="714"/>
      <c r="O187" s="714"/>
      <c r="P187" s="714"/>
      <c r="Q187" s="714"/>
      <c r="R187" s="714"/>
      <c r="S187" s="714"/>
      <c r="T187" s="714"/>
      <c r="U187" s="714"/>
      <c r="V187" s="714"/>
      <c r="W187" s="714"/>
      <c r="X187" s="714"/>
      <c r="Y187" s="714"/>
      <c r="Z187" s="714"/>
      <c r="AA187" s="714"/>
      <c r="AB187" s="715"/>
    </row>
    <row r="188" spans="1:28" ht="133.4" customHeight="1" x14ac:dyDescent="0.45">
      <c r="A188" s="128"/>
      <c r="B188" s="128"/>
      <c r="C188" s="219"/>
      <c r="D188" s="129"/>
      <c r="E188" s="220"/>
      <c r="F188" s="720"/>
      <c r="G188" s="716"/>
      <c r="H188" s="717"/>
      <c r="I188" s="717"/>
      <c r="J188" s="717"/>
      <c r="K188" s="717"/>
      <c r="L188" s="717"/>
      <c r="M188" s="717"/>
      <c r="N188" s="717"/>
      <c r="O188" s="717"/>
      <c r="P188" s="717"/>
      <c r="Q188" s="717"/>
      <c r="R188" s="717"/>
      <c r="S188" s="717"/>
      <c r="T188" s="717"/>
      <c r="U188" s="717"/>
      <c r="V188" s="717"/>
      <c r="W188" s="717"/>
      <c r="X188" s="717"/>
      <c r="Y188" s="717"/>
      <c r="Z188" s="717"/>
      <c r="AA188" s="717"/>
      <c r="AB188" s="718"/>
    </row>
    <row r="189" spans="1:28" x14ac:dyDescent="0.45">
      <c r="A189" s="128"/>
      <c r="B189" s="128"/>
      <c r="C189" s="128"/>
      <c r="D189" s="222"/>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c r="AB189" s="128"/>
    </row>
    <row r="190" spans="1:28" x14ac:dyDescent="0.45">
      <c r="A190" s="128"/>
      <c r="B190" s="128" t="s">
        <v>1555</v>
      </c>
      <c r="C190" s="223"/>
      <c r="D190" s="221"/>
      <c r="E190" s="213"/>
      <c r="F190" s="221"/>
      <c r="G190" s="221"/>
      <c r="H190" s="221"/>
      <c r="I190" s="128"/>
      <c r="J190" s="128"/>
      <c r="K190" s="128"/>
      <c r="L190" s="128"/>
      <c r="M190" s="128"/>
      <c r="N190" s="128"/>
      <c r="O190" s="128"/>
      <c r="P190" s="128"/>
      <c r="Q190" s="128"/>
      <c r="R190" s="128"/>
      <c r="S190" s="128"/>
      <c r="T190" s="128"/>
      <c r="U190" s="128"/>
      <c r="V190" s="128"/>
      <c r="W190" s="128"/>
      <c r="X190" s="128"/>
      <c r="Y190" s="128"/>
      <c r="Z190" s="128"/>
      <c r="AA190" s="128"/>
      <c r="AB190" s="128"/>
    </row>
    <row r="191" spans="1:28" x14ac:dyDescent="0.45">
      <c r="A191" s="128"/>
      <c r="B191" s="128"/>
      <c r="C191" s="214" t="str">
        <f>$B$190&amp;"-"&amp;COUNTA(C190:$C$190)+1</f>
        <v>実績15-1</v>
      </c>
      <c r="D191" s="215" t="s">
        <v>1523</v>
      </c>
      <c r="E191" s="216"/>
      <c r="F191" s="231" t="s">
        <v>1524</v>
      </c>
      <c r="G191" s="727"/>
      <c r="H191" s="728"/>
      <c r="I191" s="728"/>
      <c r="J191" s="728"/>
      <c r="K191" s="728"/>
      <c r="L191" s="728"/>
      <c r="M191" s="728"/>
      <c r="N191" s="728"/>
      <c r="O191" s="728"/>
      <c r="P191" s="728"/>
      <c r="Q191" s="728"/>
      <c r="R191" s="728"/>
      <c r="S191" s="728"/>
      <c r="T191" s="728"/>
      <c r="U191" s="728"/>
      <c r="V191" s="728"/>
      <c r="W191" s="728"/>
      <c r="X191" s="728"/>
      <c r="Y191" s="728"/>
      <c r="Z191" s="728"/>
      <c r="AA191" s="728"/>
      <c r="AB191" s="729"/>
    </row>
    <row r="192" spans="1:28" ht="33" x14ac:dyDescent="0.45">
      <c r="A192" s="128"/>
      <c r="B192" s="128"/>
      <c r="C192" s="214" t="str">
        <f>$B$190&amp;"-"&amp;COUNTA(C$190:$C191)+1</f>
        <v>実績15-2</v>
      </c>
      <c r="D192" s="215" t="s">
        <v>1525</v>
      </c>
      <c r="E192" s="216"/>
      <c r="F192" s="232" t="s">
        <v>1526</v>
      </c>
      <c r="G192" s="710"/>
      <c r="H192" s="711"/>
      <c r="I192" s="711"/>
      <c r="J192" s="711"/>
      <c r="K192" s="711"/>
      <c r="L192" s="711"/>
      <c r="M192" s="711"/>
      <c r="N192" s="711"/>
      <c r="O192" s="711"/>
      <c r="P192" s="711"/>
      <c r="Q192" s="711"/>
      <c r="R192" s="711"/>
      <c r="S192" s="711"/>
      <c r="T192" s="711"/>
      <c r="U192" s="711"/>
      <c r="V192" s="711"/>
      <c r="W192" s="711"/>
      <c r="X192" s="711"/>
      <c r="Y192" s="711"/>
      <c r="Z192" s="711"/>
      <c r="AA192" s="711"/>
      <c r="AB192" s="712"/>
    </row>
    <row r="193" spans="1:28" x14ac:dyDescent="0.45">
      <c r="A193" s="128"/>
      <c r="B193" s="128"/>
      <c r="C193" s="214" t="str">
        <f>$B$190&amp;"-"&amp;COUNTA(C$190:$C192)+1</f>
        <v>実績15-3</v>
      </c>
      <c r="D193" s="215" t="s">
        <v>1527</v>
      </c>
      <c r="E193" s="216"/>
      <c r="F193" s="232"/>
      <c r="G193" s="710"/>
      <c r="H193" s="711"/>
      <c r="I193" s="711"/>
      <c r="J193" s="711"/>
      <c r="K193" s="711"/>
      <c r="L193" s="711"/>
      <c r="M193" s="711"/>
      <c r="N193" s="711"/>
      <c r="O193" s="711"/>
      <c r="P193" s="711"/>
      <c r="Q193" s="711"/>
      <c r="R193" s="711"/>
      <c r="S193" s="711"/>
      <c r="T193" s="711"/>
      <c r="U193" s="711"/>
      <c r="V193" s="711"/>
      <c r="W193" s="711"/>
      <c r="X193" s="711"/>
      <c r="Y193" s="711"/>
      <c r="Z193" s="711"/>
      <c r="AA193" s="711"/>
      <c r="AB193" s="712"/>
    </row>
    <row r="194" spans="1:28" x14ac:dyDescent="0.45">
      <c r="A194" s="128"/>
      <c r="B194" s="128"/>
      <c r="C194" s="214" t="str">
        <f>$B$190&amp;"-"&amp;COUNTA(C$190:$C193)+1</f>
        <v>実績15-4</v>
      </c>
      <c r="D194" s="700" t="s">
        <v>1528</v>
      </c>
      <c r="E194" s="730"/>
      <c r="F194" s="232"/>
      <c r="G194" s="731"/>
      <c r="H194" s="732"/>
      <c r="I194" s="732"/>
      <c r="J194" s="732"/>
      <c r="K194" s="732"/>
      <c r="L194" s="732"/>
      <c r="M194" s="732"/>
      <c r="N194" s="732"/>
      <c r="O194" s="732"/>
      <c r="P194" s="732"/>
      <c r="Q194" s="732"/>
      <c r="R194" s="732"/>
      <c r="S194" s="732"/>
      <c r="T194" s="732"/>
      <c r="U194" s="732"/>
      <c r="V194" s="732"/>
      <c r="W194" s="732"/>
      <c r="X194" s="732"/>
      <c r="Y194" s="732"/>
      <c r="Z194" s="732"/>
      <c r="AA194" s="732"/>
      <c r="AB194" s="733"/>
    </row>
    <row r="195" spans="1:28" x14ac:dyDescent="0.45">
      <c r="A195" s="128"/>
      <c r="B195" s="128"/>
      <c r="C195" s="214" t="str">
        <f>$B$190&amp;"-"&amp;COUNTA(C$190:$C194)+1</f>
        <v>実績15-5</v>
      </c>
      <c r="D195" s="215" t="s">
        <v>1529</v>
      </c>
      <c r="E195" s="216"/>
      <c r="F195" s="231"/>
      <c r="G195" s="722" t="s">
        <v>1530</v>
      </c>
      <c r="H195" s="722"/>
      <c r="I195" s="723"/>
      <c r="J195" s="723"/>
      <c r="K195" s="724" t="s">
        <v>1542</v>
      </c>
      <c r="L195" s="724"/>
      <c r="M195" s="725"/>
      <c r="N195" s="726"/>
      <c r="O195" s="721" t="s">
        <v>1532</v>
      </c>
      <c r="P195" s="721"/>
      <c r="Q195" s="721" t="s">
        <v>1533</v>
      </c>
      <c r="R195" s="721"/>
      <c r="S195" s="722" t="s">
        <v>1530</v>
      </c>
      <c r="T195" s="722"/>
      <c r="U195" s="723"/>
      <c r="V195" s="723"/>
      <c r="W195" s="724" t="s">
        <v>1542</v>
      </c>
      <c r="X195" s="724"/>
      <c r="Y195" s="725"/>
      <c r="Z195" s="726"/>
      <c r="AA195" s="721" t="s">
        <v>1532</v>
      </c>
      <c r="AB195" s="721"/>
    </row>
    <row r="196" spans="1:28" x14ac:dyDescent="0.45">
      <c r="A196" s="128"/>
      <c r="B196" s="128"/>
      <c r="C196" s="214" t="str">
        <f>$B$190&amp;"-"&amp;COUNTA(C$190:$C195)+1</f>
        <v>実績15-6</v>
      </c>
      <c r="D196" s="215" t="s">
        <v>1534</v>
      </c>
      <c r="E196" s="216"/>
      <c r="F196" s="231"/>
      <c r="G196" s="706"/>
      <c r="H196" s="707"/>
      <c r="I196" s="707"/>
      <c r="J196" s="707"/>
      <c r="K196" s="707"/>
      <c r="L196" s="707"/>
      <c r="M196" s="707"/>
      <c r="N196" s="707"/>
      <c r="O196" s="707"/>
      <c r="P196" s="707"/>
      <c r="Q196" s="707"/>
      <c r="R196" s="707"/>
      <c r="S196" s="707"/>
      <c r="T196" s="707"/>
      <c r="U196" s="707"/>
      <c r="V196" s="707"/>
      <c r="W196" s="707"/>
      <c r="X196" s="707"/>
      <c r="Y196" s="707"/>
      <c r="Z196" s="707"/>
      <c r="AA196" s="708" t="s">
        <v>1535</v>
      </c>
      <c r="AB196" s="709"/>
    </row>
    <row r="197" spans="1:28" x14ac:dyDescent="0.45">
      <c r="A197" s="128"/>
      <c r="B197" s="128"/>
      <c r="C197" s="214" t="str">
        <f>$B$190&amp;"-"&amp;COUNTA(C$190:$C196)+1</f>
        <v>実績15-7</v>
      </c>
      <c r="D197" s="217" t="s">
        <v>1536</v>
      </c>
      <c r="E197" s="216"/>
      <c r="F197" s="231"/>
      <c r="G197" s="710"/>
      <c r="H197" s="711"/>
      <c r="I197" s="711"/>
      <c r="J197" s="711"/>
      <c r="K197" s="711"/>
      <c r="L197" s="711"/>
      <c r="M197" s="711"/>
      <c r="N197" s="711"/>
      <c r="O197" s="711"/>
      <c r="P197" s="711"/>
      <c r="Q197" s="711"/>
      <c r="R197" s="711"/>
      <c r="S197" s="711"/>
      <c r="T197" s="711"/>
      <c r="U197" s="711"/>
      <c r="V197" s="711"/>
      <c r="W197" s="711"/>
      <c r="X197" s="711"/>
      <c r="Y197" s="711"/>
      <c r="Z197" s="711"/>
      <c r="AA197" s="711"/>
      <c r="AB197" s="712"/>
    </row>
    <row r="198" spans="1:28" x14ac:dyDescent="0.45">
      <c r="A198" s="128"/>
      <c r="B198" s="128"/>
      <c r="C198" s="214" t="str">
        <f>$B$190&amp;"-"&amp;COUNTA(C$190:$C197)+1</f>
        <v>実績15-8</v>
      </c>
      <c r="D198" s="130" t="s">
        <v>1537</v>
      </c>
      <c r="E198" s="218"/>
      <c r="F198" s="218"/>
      <c r="G198" s="713"/>
      <c r="H198" s="714"/>
      <c r="I198" s="714"/>
      <c r="J198" s="714"/>
      <c r="K198" s="714"/>
      <c r="L198" s="714"/>
      <c r="M198" s="714"/>
      <c r="N198" s="714"/>
      <c r="O198" s="714"/>
      <c r="P198" s="714"/>
      <c r="Q198" s="714"/>
      <c r="R198" s="714"/>
      <c r="S198" s="714"/>
      <c r="T198" s="714"/>
      <c r="U198" s="714"/>
      <c r="V198" s="714"/>
      <c r="W198" s="714"/>
      <c r="X198" s="714"/>
      <c r="Y198" s="714"/>
      <c r="Z198" s="714"/>
      <c r="AA198" s="714"/>
      <c r="AB198" s="715"/>
    </row>
    <row r="199" spans="1:28" x14ac:dyDescent="0.45">
      <c r="A199" s="128"/>
      <c r="B199" s="128"/>
      <c r="C199" s="219"/>
      <c r="D199" s="129"/>
      <c r="E199" s="220"/>
      <c r="F199" s="220"/>
      <c r="G199" s="716"/>
      <c r="H199" s="717"/>
      <c r="I199" s="717"/>
      <c r="J199" s="717"/>
      <c r="K199" s="717"/>
      <c r="L199" s="717"/>
      <c r="M199" s="717"/>
      <c r="N199" s="717"/>
      <c r="O199" s="717"/>
      <c r="P199" s="717"/>
      <c r="Q199" s="717"/>
      <c r="R199" s="717"/>
      <c r="S199" s="717"/>
      <c r="T199" s="717"/>
      <c r="U199" s="717"/>
      <c r="V199" s="717"/>
      <c r="W199" s="717"/>
      <c r="X199" s="717"/>
      <c r="Y199" s="717"/>
      <c r="Z199" s="717"/>
      <c r="AA199" s="717"/>
      <c r="AB199" s="718"/>
    </row>
    <row r="200" spans="1:28" x14ac:dyDescent="0.45">
      <c r="A200" s="128"/>
      <c r="B200" s="128"/>
      <c r="C200" s="214" t="str">
        <f>$B$190&amp;"-"&amp;COUNTA(C$190:$C199)+1</f>
        <v>実績15-9</v>
      </c>
      <c r="D200" s="130" t="s">
        <v>1538</v>
      </c>
      <c r="E200" s="218"/>
      <c r="F200" s="719" t="s">
        <v>1539</v>
      </c>
      <c r="G200" s="713"/>
      <c r="H200" s="714"/>
      <c r="I200" s="714"/>
      <c r="J200" s="714"/>
      <c r="K200" s="714"/>
      <c r="L200" s="714"/>
      <c r="M200" s="714"/>
      <c r="N200" s="714"/>
      <c r="O200" s="714"/>
      <c r="P200" s="714"/>
      <c r="Q200" s="714"/>
      <c r="R200" s="714"/>
      <c r="S200" s="714"/>
      <c r="T200" s="714"/>
      <c r="U200" s="714"/>
      <c r="V200" s="714"/>
      <c r="W200" s="714"/>
      <c r="X200" s="714"/>
      <c r="Y200" s="714"/>
      <c r="Z200" s="714"/>
      <c r="AA200" s="714"/>
      <c r="AB200" s="715"/>
    </row>
    <row r="201" spans="1:28" ht="133.4" customHeight="1" x14ac:dyDescent="0.45">
      <c r="A201" s="128"/>
      <c r="B201" s="128"/>
      <c r="C201" s="219"/>
      <c r="D201" s="129"/>
      <c r="E201" s="220"/>
      <c r="F201" s="720"/>
      <c r="G201" s="716"/>
      <c r="H201" s="717"/>
      <c r="I201" s="717"/>
      <c r="J201" s="717"/>
      <c r="K201" s="717"/>
      <c r="L201" s="717"/>
      <c r="M201" s="717"/>
      <c r="N201" s="717"/>
      <c r="O201" s="717"/>
      <c r="P201" s="717"/>
      <c r="Q201" s="717"/>
      <c r="R201" s="717"/>
      <c r="S201" s="717"/>
      <c r="T201" s="717"/>
      <c r="U201" s="717"/>
      <c r="V201" s="717"/>
      <c r="W201" s="717"/>
      <c r="X201" s="717"/>
      <c r="Y201" s="717"/>
      <c r="Z201" s="717"/>
      <c r="AA201" s="717"/>
      <c r="AB201" s="718"/>
    </row>
    <row r="202" spans="1:28" x14ac:dyDescent="0.45">
      <c r="A202" s="128"/>
      <c r="B202" s="128"/>
      <c r="C202" s="128"/>
      <c r="D202" s="222"/>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c r="AB202" s="128"/>
    </row>
    <row r="203" spans="1:28" x14ac:dyDescent="0.45">
      <c r="A203" s="128"/>
      <c r="B203" s="128" t="s">
        <v>1556</v>
      </c>
      <c r="C203" s="223"/>
      <c r="D203" s="221"/>
      <c r="E203" s="213"/>
      <c r="F203" s="221"/>
      <c r="G203" s="221"/>
      <c r="H203" s="221"/>
      <c r="I203" s="128"/>
      <c r="J203" s="128"/>
      <c r="K203" s="128"/>
      <c r="L203" s="128"/>
      <c r="M203" s="128"/>
      <c r="N203" s="128"/>
      <c r="O203" s="128"/>
      <c r="P203" s="128"/>
      <c r="Q203" s="128"/>
      <c r="R203" s="128"/>
      <c r="S203" s="128"/>
      <c r="T203" s="128"/>
      <c r="U203" s="128"/>
      <c r="V203" s="128"/>
      <c r="W203" s="128"/>
      <c r="X203" s="128"/>
      <c r="Y203" s="128"/>
      <c r="Z203" s="128"/>
      <c r="AA203" s="128"/>
      <c r="AB203" s="128"/>
    </row>
    <row r="204" spans="1:28" x14ac:dyDescent="0.45">
      <c r="A204" s="128"/>
      <c r="B204" s="128"/>
      <c r="C204" s="214" t="str">
        <f>$B$203&amp;"-"&amp;COUNTA(C203:$C$203)+1</f>
        <v>実績16-1</v>
      </c>
      <c r="D204" s="215" t="s">
        <v>1523</v>
      </c>
      <c r="E204" s="216"/>
      <c r="F204" s="231" t="s">
        <v>1524</v>
      </c>
      <c r="G204" s="727"/>
      <c r="H204" s="728"/>
      <c r="I204" s="728"/>
      <c r="J204" s="728"/>
      <c r="K204" s="728"/>
      <c r="L204" s="728"/>
      <c r="M204" s="728"/>
      <c r="N204" s="728"/>
      <c r="O204" s="728"/>
      <c r="P204" s="728"/>
      <c r="Q204" s="728"/>
      <c r="R204" s="728"/>
      <c r="S204" s="728"/>
      <c r="T204" s="728"/>
      <c r="U204" s="728"/>
      <c r="V204" s="728"/>
      <c r="W204" s="728"/>
      <c r="X204" s="728"/>
      <c r="Y204" s="728"/>
      <c r="Z204" s="728"/>
      <c r="AA204" s="728"/>
      <c r="AB204" s="729"/>
    </row>
    <row r="205" spans="1:28" ht="33" x14ac:dyDescent="0.45">
      <c r="A205" s="128"/>
      <c r="B205" s="128"/>
      <c r="C205" s="214" t="str">
        <f>$B$203&amp;"-"&amp;COUNTA(C$203:$C204)+1</f>
        <v>実績16-2</v>
      </c>
      <c r="D205" s="215" t="s">
        <v>1525</v>
      </c>
      <c r="E205" s="216"/>
      <c r="F205" s="232" t="s">
        <v>1526</v>
      </c>
      <c r="G205" s="710"/>
      <c r="H205" s="711"/>
      <c r="I205" s="711"/>
      <c r="J205" s="711"/>
      <c r="K205" s="711"/>
      <c r="L205" s="711"/>
      <c r="M205" s="711"/>
      <c r="N205" s="711"/>
      <c r="O205" s="711"/>
      <c r="P205" s="711"/>
      <c r="Q205" s="711"/>
      <c r="R205" s="711"/>
      <c r="S205" s="711"/>
      <c r="T205" s="711"/>
      <c r="U205" s="711"/>
      <c r="V205" s="711"/>
      <c r="W205" s="711"/>
      <c r="X205" s="711"/>
      <c r="Y205" s="711"/>
      <c r="Z205" s="711"/>
      <c r="AA205" s="711"/>
      <c r="AB205" s="712"/>
    </row>
    <row r="206" spans="1:28" x14ac:dyDescent="0.45">
      <c r="A206" s="128"/>
      <c r="B206" s="128"/>
      <c r="C206" s="214" t="str">
        <f>$B$203&amp;"-"&amp;COUNTA(C$203:$C205)+1</f>
        <v>実績16-3</v>
      </c>
      <c r="D206" s="215" t="s">
        <v>1527</v>
      </c>
      <c r="E206" s="216"/>
      <c r="F206" s="232"/>
      <c r="G206" s="710"/>
      <c r="H206" s="711"/>
      <c r="I206" s="711"/>
      <c r="J206" s="711"/>
      <c r="K206" s="711"/>
      <c r="L206" s="711"/>
      <c r="M206" s="711"/>
      <c r="N206" s="711"/>
      <c r="O206" s="711"/>
      <c r="P206" s="711"/>
      <c r="Q206" s="711"/>
      <c r="R206" s="711"/>
      <c r="S206" s="711"/>
      <c r="T206" s="711"/>
      <c r="U206" s="711"/>
      <c r="V206" s="711"/>
      <c r="W206" s="711"/>
      <c r="X206" s="711"/>
      <c r="Y206" s="711"/>
      <c r="Z206" s="711"/>
      <c r="AA206" s="711"/>
      <c r="AB206" s="712"/>
    </row>
    <row r="207" spans="1:28" x14ac:dyDescent="0.45">
      <c r="A207" s="128"/>
      <c r="B207" s="128"/>
      <c r="C207" s="214" t="str">
        <f>$B$203&amp;"-"&amp;COUNTA(C$203:$C206)+1</f>
        <v>実績16-4</v>
      </c>
      <c r="D207" s="700" t="s">
        <v>1528</v>
      </c>
      <c r="E207" s="730"/>
      <c r="F207" s="232"/>
      <c r="G207" s="731"/>
      <c r="H207" s="732"/>
      <c r="I207" s="732"/>
      <c r="J207" s="732"/>
      <c r="K207" s="732"/>
      <c r="L207" s="732"/>
      <c r="M207" s="732"/>
      <c r="N207" s="732"/>
      <c r="O207" s="732"/>
      <c r="P207" s="732"/>
      <c r="Q207" s="732"/>
      <c r="R207" s="732"/>
      <c r="S207" s="732"/>
      <c r="T207" s="732"/>
      <c r="U207" s="732"/>
      <c r="V207" s="732"/>
      <c r="W207" s="732"/>
      <c r="X207" s="732"/>
      <c r="Y207" s="732"/>
      <c r="Z207" s="732"/>
      <c r="AA207" s="732"/>
      <c r="AB207" s="733"/>
    </row>
    <row r="208" spans="1:28" x14ac:dyDescent="0.45">
      <c r="A208" s="128"/>
      <c r="B208" s="128"/>
      <c r="C208" s="214" t="str">
        <f>$B$203&amp;"-"&amp;COUNTA(C$203:$C207)+1</f>
        <v>実績16-5</v>
      </c>
      <c r="D208" s="215" t="s">
        <v>1529</v>
      </c>
      <c r="E208" s="216"/>
      <c r="F208" s="231"/>
      <c r="G208" s="722" t="s">
        <v>1530</v>
      </c>
      <c r="H208" s="722"/>
      <c r="I208" s="723"/>
      <c r="J208" s="723"/>
      <c r="K208" s="724" t="s">
        <v>1542</v>
      </c>
      <c r="L208" s="724"/>
      <c r="M208" s="725"/>
      <c r="N208" s="726"/>
      <c r="O208" s="721" t="s">
        <v>1532</v>
      </c>
      <c r="P208" s="721"/>
      <c r="Q208" s="721" t="s">
        <v>1533</v>
      </c>
      <c r="R208" s="721"/>
      <c r="S208" s="722" t="s">
        <v>1530</v>
      </c>
      <c r="T208" s="722"/>
      <c r="U208" s="723"/>
      <c r="V208" s="723"/>
      <c r="W208" s="724" t="s">
        <v>1542</v>
      </c>
      <c r="X208" s="724"/>
      <c r="Y208" s="725"/>
      <c r="Z208" s="726"/>
      <c r="AA208" s="721" t="s">
        <v>1532</v>
      </c>
      <c r="AB208" s="721"/>
    </row>
    <row r="209" spans="1:28" x14ac:dyDescent="0.45">
      <c r="A209" s="128"/>
      <c r="B209" s="128"/>
      <c r="C209" s="214" t="str">
        <f>$B$203&amp;"-"&amp;COUNTA(C$203:$C208)+1</f>
        <v>実績16-6</v>
      </c>
      <c r="D209" s="215" t="s">
        <v>1534</v>
      </c>
      <c r="E209" s="216"/>
      <c r="F209" s="231"/>
      <c r="G209" s="706"/>
      <c r="H209" s="707"/>
      <c r="I209" s="707"/>
      <c r="J209" s="707"/>
      <c r="K209" s="707"/>
      <c r="L209" s="707"/>
      <c r="M209" s="707"/>
      <c r="N209" s="707"/>
      <c r="O209" s="707"/>
      <c r="P209" s="707"/>
      <c r="Q209" s="707"/>
      <c r="R209" s="707"/>
      <c r="S209" s="707"/>
      <c r="T209" s="707"/>
      <c r="U209" s="707"/>
      <c r="V209" s="707"/>
      <c r="W209" s="707"/>
      <c r="X209" s="707"/>
      <c r="Y209" s="707"/>
      <c r="Z209" s="707"/>
      <c r="AA209" s="708" t="s">
        <v>1535</v>
      </c>
      <c r="AB209" s="709"/>
    </row>
    <row r="210" spans="1:28" x14ac:dyDescent="0.45">
      <c r="A210" s="128"/>
      <c r="B210" s="128"/>
      <c r="C210" s="214" t="str">
        <f>$B$203&amp;"-"&amp;COUNTA(C$203:$C209)+1</f>
        <v>実績16-7</v>
      </c>
      <c r="D210" s="217" t="s">
        <v>1536</v>
      </c>
      <c r="E210" s="216"/>
      <c r="F210" s="231"/>
      <c r="G210" s="710"/>
      <c r="H210" s="711"/>
      <c r="I210" s="711"/>
      <c r="J210" s="711"/>
      <c r="K210" s="711"/>
      <c r="L210" s="711"/>
      <c r="M210" s="711"/>
      <c r="N210" s="711"/>
      <c r="O210" s="711"/>
      <c r="P210" s="711"/>
      <c r="Q210" s="711"/>
      <c r="R210" s="711"/>
      <c r="S210" s="711"/>
      <c r="T210" s="711"/>
      <c r="U210" s="711"/>
      <c r="V210" s="711"/>
      <c r="W210" s="711"/>
      <c r="X210" s="711"/>
      <c r="Y210" s="711"/>
      <c r="Z210" s="711"/>
      <c r="AA210" s="711"/>
      <c r="AB210" s="712"/>
    </row>
    <row r="211" spans="1:28" x14ac:dyDescent="0.45">
      <c r="A211" s="128"/>
      <c r="B211" s="128"/>
      <c r="C211" s="214" t="str">
        <f>$B$203&amp;"-"&amp;COUNTA(C$203:$C210)+1</f>
        <v>実績16-8</v>
      </c>
      <c r="D211" s="130" t="s">
        <v>1537</v>
      </c>
      <c r="E211" s="218"/>
      <c r="F211" s="218"/>
      <c r="G211" s="713"/>
      <c r="H211" s="714"/>
      <c r="I211" s="714"/>
      <c r="J211" s="714"/>
      <c r="K211" s="714"/>
      <c r="L211" s="714"/>
      <c r="M211" s="714"/>
      <c r="N211" s="714"/>
      <c r="O211" s="714"/>
      <c r="P211" s="714"/>
      <c r="Q211" s="714"/>
      <c r="R211" s="714"/>
      <c r="S211" s="714"/>
      <c r="T211" s="714"/>
      <c r="U211" s="714"/>
      <c r="V211" s="714"/>
      <c r="W211" s="714"/>
      <c r="X211" s="714"/>
      <c r="Y211" s="714"/>
      <c r="Z211" s="714"/>
      <c r="AA211" s="714"/>
      <c r="AB211" s="715"/>
    </row>
    <row r="212" spans="1:28" x14ac:dyDescent="0.45">
      <c r="A212" s="128"/>
      <c r="B212" s="128"/>
      <c r="C212" s="219"/>
      <c r="D212" s="129"/>
      <c r="E212" s="220"/>
      <c r="F212" s="220"/>
      <c r="G212" s="716"/>
      <c r="H212" s="717"/>
      <c r="I212" s="717"/>
      <c r="J212" s="717"/>
      <c r="K212" s="717"/>
      <c r="L212" s="717"/>
      <c r="M212" s="717"/>
      <c r="N212" s="717"/>
      <c r="O212" s="717"/>
      <c r="P212" s="717"/>
      <c r="Q212" s="717"/>
      <c r="R212" s="717"/>
      <c r="S212" s="717"/>
      <c r="T212" s="717"/>
      <c r="U212" s="717"/>
      <c r="V212" s="717"/>
      <c r="W212" s="717"/>
      <c r="X212" s="717"/>
      <c r="Y212" s="717"/>
      <c r="Z212" s="717"/>
      <c r="AA212" s="717"/>
      <c r="AB212" s="718"/>
    </row>
    <row r="213" spans="1:28" x14ac:dyDescent="0.45">
      <c r="A213" s="128"/>
      <c r="B213" s="128"/>
      <c r="C213" s="214" t="str">
        <f>$B$203&amp;"-"&amp;COUNTA(C$203:$C212)+1</f>
        <v>実績16-9</v>
      </c>
      <c r="D213" s="130" t="s">
        <v>1538</v>
      </c>
      <c r="E213" s="218"/>
      <c r="F213" s="719" t="s">
        <v>1539</v>
      </c>
      <c r="G213" s="713"/>
      <c r="H213" s="714"/>
      <c r="I213" s="714"/>
      <c r="J213" s="714"/>
      <c r="K213" s="714"/>
      <c r="L213" s="714"/>
      <c r="M213" s="714"/>
      <c r="N213" s="714"/>
      <c r="O213" s="714"/>
      <c r="P213" s="714"/>
      <c r="Q213" s="714"/>
      <c r="R213" s="714"/>
      <c r="S213" s="714"/>
      <c r="T213" s="714"/>
      <c r="U213" s="714"/>
      <c r="V213" s="714"/>
      <c r="W213" s="714"/>
      <c r="X213" s="714"/>
      <c r="Y213" s="714"/>
      <c r="Z213" s="714"/>
      <c r="AA213" s="714"/>
      <c r="AB213" s="715"/>
    </row>
    <row r="214" spans="1:28" ht="133.4" customHeight="1" x14ac:dyDescent="0.45">
      <c r="A214" s="128"/>
      <c r="B214" s="128"/>
      <c r="C214" s="219"/>
      <c r="D214" s="129"/>
      <c r="E214" s="220"/>
      <c r="F214" s="720"/>
      <c r="G214" s="716"/>
      <c r="H214" s="717"/>
      <c r="I214" s="717"/>
      <c r="J214" s="717"/>
      <c r="K214" s="717"/>
      <c r="L214" s="717"/>
      <c r="M214" s="717"/>
      <c r="N214" s="717"/>
      <c r="O214" s="717"/>
      <c r="P214" s="717"/>
      <c r="Q214" s="717"/>
      <c r="R214" s="717"/>
      <c r="S214" s="717"/>
      <c r="T214" s="717"/>
      <c r="U214" s="717"/>
      <c r="V214" s="717"/>
      <c r="W214" s="717"/>
      <c r="X214" s="717"/>
      <c r="Y214" s="717"/>
      <c r="Z214" s="717"/>
      <c r="AA214" s="717"/>
      <c r="AB214" s="718"/>
    </row>
    <row r="215" spans="1:28" x14ac:dyDescent="0.45">
      <c r="A215" s="128"/>
      <c r="B215" s="128"/>
      <c r="C215" s="128"/>
      <c r="D215" s="222"/>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row>
    <row r="216" spans="1:28" x14ac:dyDescent="0.45">
      <c r="A216" s="128"/>
      <c r="B216" s="128" t="s">
        <v>1557</v>
      </c>
      <c r="C216" s="223"/>
      <c r="D216" s="221"/>
      <c r="E216" s="213"/>
      <c r="F216" s="221"/>
      <c r="G216" s="221"/>
      <c r="H216" s="221"/>
      <c r="I216" s="128"/>
      <c r="J216" s="128"/>
      <c r="K216" s="128"/>
      <c r="L216" s="128"/>
      <c r="M216" s="128"/>
      <c r="N216" s="128"/>
      <c r="O216" s="128"/>
      <c r="P216" s="128"/>
      <c r="Q216" s="128"/>
      <c r="R216" s="128"/>
      <c r="S216" s="128"/>
      <c r="T216" s="128"/>
      <c r="U216" s="128"/>
      <c r="V216" s="128"/>
      <c r="W216" s="128"/>
      <c r="X216" s="128"/>
      <c r="Y216" s="128"/>
      <c r="Z216" s="128"/>
      <c r="AA216" s="128"/>
      <c r="AB216" s="128"/>
    </row>
    <row r="217" spans="1:28" x14ac:dyDescent="0.45">
      <c r="A217" s="128"/>
      <c r="B217" s="128"/>
      <c r="C217" s="214" t="str">
        <f>$B$216&amp;"-"&amp;COUNTA(C216:$C$216)+1</f>
        <v>実績17-1</v>
      </c>
      <c r="D217" s="215" t="s">
        <v>1523</v>
      </c>
      <c r="E217" s="216"/>
      <c r="F217" s="231" t="s">
        <v>1524</v>
      </c>
      <c r="G217" s="727"/>
      <c r="H217" s="728"/>
      <c r="I217" s="728"/>
      <c r="J217" s="728"/>
      <c r="K217" s="728"/>
      <c r="L217" s="728"/>
      <c r="M217" s="728"/>
      <c r="N217" s="728"/>
      <c r="O217" s="728"/>
      <c r="P217" s="728"/>
      <c r="Q217" s="728"/>
      <c r="R217" s="728"/>
      <c r="S217" s="728"/>
      <c r="T217" s="728"/>
      <c r="U217" s="728"/>
      <c r="V217" s="728"/>
      <c r="W217" s="728"/>
      <c r="X217" s="728"/>
      <c r="Y217" s="728"/>
      <c r="Z217" s="728"/>
      <c r="AA217" s="728"/>
      <c r="AB217" s="729"/>
    </row>
    <row r="218" spans="1:28" ht="33" x14ac:dyDescent="0.45">
      <c r="A218" s="128"/>
      <c r="B218" s="128"/>
      <c r="C218" s="214" t="str">
        <f>$B$216&amp;"-"&amp;COUNTA(C$216:$C217)+1</f>
        <v>実績17-2</v>
      </c>
      <c r="D218" s="215" t="s">
        <v>1525</v>
      </c>
      <c r="E218" s="216"/>
      <c r="F218" s="232" t="s">
        <v>1526</v>
      </c>
      <c r="G218" s="710"/>
      <c r="H218" s="711"/>
      <c r="I218" s="711"/>
      <c r="J218" s="711"/>
      <c r="K218" s="711"/>
      <c r="L218" s="711"/>
      <c r="M218" s="711"/>
      <c r="N218" s="711"/>
      <c r="O218" s="711"/>
      <c r="P218" s="711"/>
      <c r="Q218" s="711"/>
      <c r="R218" s="711"/>
      <c r="S218" s="711"/>
      <c r="T218" s="711"/>
      <c r="U218" s="711"/>
      <c r="V218" s="711"/>
      <c r="W218" s="711"/>
      <c r="X218" s="711"/>
      <c r="Y218" s="711"/>
      <c r="Z218" s="711"/>
      <c r="AA218" s="711"/>
      <c r="AB218" s="712"/>
    </row>
    <row r="219" spans="1:28" x14ac:dyDescent="0.45">
      <c r="A219" s="128"/>
      <c r="B219" s="128"/>
      <c r="C219" s="214" t="str">
        <f>$B$216&amp;"-"&amp;COUNTA(C$216:$C218)+1</f>
        <v>実績17-3</v>
      </c>
      <c r="D219" s="215" t="s">
        <v>1527</v>
      </c>
      <c r="E219" s="216"/>
      <c r="F219" s="232"/>
      <c r="G219" s="710"/>
      <c r="H219" s="711"/>
      <c r="I219" s="711"/>
      <c r="J219" s="711"/>
      <c r="K219" s="711"/>
      <c r="L219" s="711"/>
      <c r="M219" s="711"/>
      <c r="N219" s="711"/>
      <c r="O219" s="711"/>
      <c r="P219" s="711"/>
      <c r="Q219" s="711"/>
      <c r="R219" s="711"/>
      <c r="S219" s="711"/>
      <c r="T219" s="711"/>
      <c r="U219" s="711"/>
      <c r="V219" s="711"/>
      <c r="W219" s="711"/>
      <c r="X219" s="711"/>
      <c r="Y219" s="711"/>
      <c r="Z219" s="711"/>
      <c r="AA219" s="711"/>
      <c r="AB219" s="712"/>
    </row>
    <row r="220" spans="1:28" x14ac:dyDescent="0.45">
      <c r="A220" s="128"/>
      <c r="B220" s="128"/>
      <c r="C220" s="214" t="str">
        <f>$B$216&amp;"-"&amp;COUNTA(C$216:$C219)+1</f>
        <v>実績17-4</v>
      </c>
      <c r="D220" s="700" t="s">
        <v>1528</v>
      </c>
      <c r="E220" s="730"/>
      <c r="F220" s="232"/>
      <c r="G220" s="731"/>
      <c r="H220" s="732"/>
      <c r="I220" s="732"/>
      <c r="J220" s="732"/>
      <c r="K220" s="732"/>
      <c r="L220" s="732"/>
      <c r="M220" s="732"/>
      <c r="N220" s="732"/>
      <c r="O220" s="732"/>
      <c r="P220" s="732"/>
      <c r="Q220" s="732"/>
      <c r="R220" s="732"/>
      <c r="S220" s="732"/>
      <c r="T220" s="732"/>
      <c r="U220" s="732"/>
      <c r="V220" s="732"/>
      <c r="W220" s="732"/>
      <c r="X220" s="732"/>
      <c r="Y220" s="732"/>
      <c r="Z220" s="732"/>
      <c r="AA220" s="732"/>
      <c r="AB220" s="733"/>
    </row>
    <row r="221" spans="1:28" x14ac:dyDescent="0.45">
      <c r="A221" s="128"/>
      <c r="B221" s="128"/>
      <c r="C221" s="214" t="str">
        <f>$B$216&amp;"-"&amp;COUNTA(C$216:$C220)+1</f>
        <v>実績17-5</v>
      </c>
      <c r="D221" s="215" t="s">
        <v>1529</v>
      </c>
      <c r="E221" s="216"/>
      <c r="F221" s="231"/>
      <c r="G221" s="722" t="s">
        <v>1530</v>
      </c>
      <c r="H221" s="722"/>
      <c r="I221" s="723"/>
      <c r="J221" s="723"/>
      <c r="K221" s="724" t="s">
        <v>1542</v>
      </c>
      <c r="L221" s="724"/>
      <c r="M221" s="725"/>
      <c r="N221" s="726"/>
      <c r="O221" s="721" t="s">
        <v>1532</v>
      </c>
      <c r="P221" s="721"/>
      <c r="Q221" s="721" t="s">
        <v>1533</v>
      </c>
      <c r="R221" s="721"/>
      <c r="S221" s="722" t="s">
        <v>1530</v>
      </c>
      <c r="T221" s="722"/>
      <c r="U221" s="723"/>
      <c r="V221" s="723"/>
      <c r="W221" s="724" t="s">
        <v>1542</v>
      </c>
      <c r="X221" s="724"/>
      <c r="Y221" s="725"/>
      <c r="Z221" s="726"/>
      <c r="AA221" s="721" t="s">
        <v>1532</v>
      </c>
      <c r="AB221" s="721"/>
    </row>
    <row r="222" spans="1:28" x14ac:dyDescent="0.45">
      <c r="A222" s="128"/>
      <c r="B222" s="128"/>
      <c r="C222" s="214" t="str">
        <f>$B$216&amp;"-"&amp;COUNTA(C$216:$C221)+1</f>
        <v>実績17-6</v>
      </c>
      <c r="D222" s="215" t="s">
        <v>1534</v>
      </c>
      <c r="E222" s="216"/>
      <c r="F222" s="231"/>
      <c r="G222" s="706"/>
      <c r="H222" s="707"/>
      <c r="I222" s="707"/>
      <c r="J222" s="707"/>
      <c r="K222" s="707"/>
      <c r="L222" s="707"/>
      <c r="M222" s="707"/>
      <c r="N222" s="707"/>
      <c r="O222" s="707"/>
      <c r="P222" s="707"/>
      <c r="Q222" s="707"/>
      <c r="R222" s="707"/>
      <c r="S222" s="707"/>
      <c r="T222" s="707"/>
      <c r="U222" s="707"/>
      <c r="V222" s="707"/>
      <c r="W222" s="707"/>
      <c r="X222" s="707"/>
      <c r="Y222" s="707"/>
      <c r="Z222" s="707"/>
      <c r="AA222" s="708" t="s">
        <v>1535</v>
      </c>
      <c r="AB222" s="709"/>
    </row>
    <row r="223" spans="1:28" x14ac:dyDescent="0.45">
      <c r="A223" s="128"/>
      <c r="B223" s="128"/>
      <c r="C223" s="214" t="str">
        <f>$B$216&amp;"-"&amp;COUNTA(C$216:$C222)+1</f>
        <v>実績17-7</v>
      </c>
      <c r="D223" s="217" t="s">
        <v>1536</v>
      </c>
      <c r="E223" s="216"/>
      <c r="F223" s="231"/>
      <c r="G223" s="710"/>
      <c r="H223" s="711"/>
      <c r="I223" s="711"/>
      <c r="J223" s="711"/>
      <c r="K223" s="711"/>
      <c r="L223" s="711"/>
      <c r="M223" s="711"/>
      <c r="N223" s="711"/>
      <c r="O223" s="711"/>
      <c r="P223" s="711"/>
      <c r="Q223" s="711"/>
      <c r="R223" s="711"/>
      <c r="S223" s="711"/>
      <c r="T223" s="711"/>
      <c r="U223" s="711"/>
      <c r="V223" s="711"/>
      <c r="W223" s="711"/>
      <c r="X223" s="711"/>
      <c r="Y223" s="711"/>
      <c r="Z223" s="711"/>
      <c r="AA223" s="711"/>
      <c r="AB223" s="712"/>
    </row>
    <row r="224" spans="1:28" x14ac:dyDescent="0.45">
      <c r="A224" s="128"/>
      <c r="B224" s="128"/>
      <c r="C224" s="214" t="str">
        <f>$B$216&amp;"-"&amp;COUNTA(C$216:$C223)+1</f>
        <v>実績17-8</v>
      </c>
      <c r="D224" s="130" t="s">
        <v>1537</v>
      </c>
      <c r="E224" s="218"/>
      <c r="F224" s="218"/>
      <c r="G224" s="713"/>
      <c r="H224" s="714"/>
      <c r="I224" s="714"/>
      <c r="J224" s="714"/>
      <c r="K224" s="714"/>
      <c r="L224" s="714"/>
      <c r="M224" s="714"/>
      <c r="N224" s="714"/>
      <c r="O224" s="714"/>
      <c r="P224" s="714"/>
      <c r="Q224" s="714"/>
      <c r="R224" s="714"/>
      <c r="S224" s="714"/>
      <c r="T224" s="714"/>
      <c r="U224" s="714"/>
      <c r="V224" s="714"/>
      <c r="W224" s="714"/>
      <c r="X224" s="714"/>
      <c r="Y224" s="714"/>
      <c r="Z224" s="714"/>
      <c r="AA224" s="714"/>
      <c r="AB224" s="715"/>
    </row>
    <row r="225" spans="1:28" x14ac:dyDescent="0.45">
      <c r="A225" s="128"/>
      <c r="B225" s="128"/>
      <c r="C225" s="219"/>
      <c r="D225" s="129"/>
      <c r="E225" s="220"/>
      <c r="F225" s="220"/>
      <c r="G225" s="716"/>
      <c r="H225" s="717"/>
      <c r="I225" s="717"/>
      <c r="J225" s="717"/>
      <c r="K225" s="717"/>
      <c r="L225" s="717"/>
      <c r="M225" s="717"/>
      <c r="N225" s="717"/>
      <c r="O225" s="717"/>
      <c r="P225" s="717"/>
      <c r="Q225" s="717"/>
      <c r="R225" s="717"/>
      <c r="S225" s="717"/>
      <c r="T225" s="717"/>
      <c r="U225" s="717"/>
      <c r="V225" s="717"/>
      <c r="W225" s="717"/>
      <c r="X225" s="717"/>
      <c r="Y225" s="717"/>
      <c r="Z225" s="717"/>
      <c r="AA225" s="717"/>
      <c r="AB225" s="718"/>
    </row>
    <row r="226" spans="1:28" x14ac:dyDescent="0.45">
      <c r="A226" s="128"/>
      <c r="B226" s="128"/>
      <c r="C226" s="214" t="str">
        <f>$B$216&amp;"-"&amp;COUNTA(C$216:$C225)+1</f>
        <v>実績17-9</v>
      </c>
      <c r="D226" s="130" t="s">
        <v>1538</v>
      </c>
      <c r="E226" s="218"/>
      <c r="F226" s="719" t="s">
        <v>1539</v>
      </c>
      <c r="G226" s="713"/>
      <c r="H226" s="714"/>
      <c r="I226" s="714"/>
      <c r="J226" s="714"/>
      <c r="K226" s="714"/>
      <c r="L226" s="714"/>
      <c r="M226" s="714"/>
      <c r="N226" s="714"/>
      <c r="O226" s="714"/>
      <c r="P226" s="714"/>
      <c r="Q226" s="714"/>
      <c r="R226" s="714"/>
      <c r="S226" s="714"/>
      <c r="T226" s="714"/>
      <c r="U226" s="714"/>
      <c r="V226" s="714"/>
      <c r="W226" s="714"/>
      <c r="X226" s="714"/>
      <c r="Y226" s="714"/>
      <c r="Z226" s="714"/>
      <c r="AA226" s="714"/>
      <c r="AB226" s="715"/>
    </row>
    <row r="227" spans="1:28" ht="133.4" customHeight="1" x14ac:dyDescent="0.45">
      <c r="A227" s="128"/>
      <c r="B227" s="128"/>
      <c r="C227" s="219"/>
      <c r="D227" s="129"/>
      <c r="E227" s="220"/>
      <c r="F227" s="720"/>
      <c r="G227" s="716"/>
      <c r="H227" s="717"/>
      <c r="I227" s="717"/>
      <c r="J227" s="717"/>
      <c r="K227" s="717"/>
      <c r="L227" s="717"/>
      <c r="M227" s="717"/>
      <c r="N227" s="717"/>
      <c r="O227" s="717"/>
      <c r="P227" s="717"/>
      <c r="Q227" s="717"/>
      <c r="R227" s="717"/>
      <c r="S227" s="717"/>
      <c r="T227" s="717"/>
      <c r="U227" s="717"/>
      <c r="V227" s="717"/>
      <c r="W227" s="717"/>
      <c r="X227" s="717"/>
      <c r="Y227" s="717"/>
      <c r="Z227" s="717"/>
      <c r="AA227" s="717"/>
      <c r="AB227" s="718"/>
    </row>
    <row r="228" spans="1:28" x14ac:dyDescent="0.45">
      <c r="A228" s="128"/>
      <c r="B228" s="128"/>
      <c r="C228" s="128"/>
      <c r="D228" s="222"/>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c r="AB228" s="128"/>
    </row>
    <row r="229" spans="1:28" x14ac:dyDescent="0.45">
      <c r="A229" s="128"/>
      <c r="B229" s="128" t="s">
        <v>1558</v>
      </c>
      <c r="C229" s="223"/>
      <c r="D229" s="221"/>
      <c r="E229" s="213"/>
      <c r="F229" s="221"/>
      <c r="G229" s="221"/>
      <c r="H229" s="221"/>
      <c r="I229" s="128"/>
      <c r="J229" s="128"/>
      <c r="K229" s="128"/>
      <c r="L229" s="128"/>
      <c r="M229" s="128"/>
      <c r="N229" s="128"/>
      <c r="O229" s="128"/>
      <c r="P229" s="128"/>
      <c r="Q229" s="128"/>
      <c r="R229" s="128"/>
      <c r="S229" s="128"/>
      <c r="T229" s="128"/>
      <c r="U229" s="128"/>
      <c r="V229" s="128"/>
      <c r="W229" s="128"/>
      <c r="X229" s="128"/>
      <c r="Y229" s="128"/>
      <c r="Z229" s="128"/>
      <c r="AA229" s="128"/>
      <c r="AB229" s="128"/>
    </row>
    <row r="230" spans="1:28" x14ac:dyDescent="0.45">
      <c r="A230" s="128"/>
      <c r="B230" s="128"/>
      <c r="C230" s="214" t="str">
        <f>$B$229&amp;"-"&amp;COUNTA(C229:$C$229)+1</f>
        <v>実績18-1</v>
      </c>
      <c r="D230" s="215" t="s">
        <v>1523</v>
      </c>
      <c r="E230" s="216"/>
      <c r="F230" s="231" t="s">
        <v>1524</v>
      </c>
      <c r="G230" s="727"/>
      <c r="H230" s="728"/>
      <c r="I230" s="728"/>
      <c r="J230" s="728"/>
      <c r="K230" s="728"/>
      <c r="L230" s="728"/>
      <c r="M230" s="728"/>
      <c r="N230" s="728"/>
      <c r="O230" s="728"/>
      <c r="P230" s="728"/>
      <c r="Q230" s="728"/>
      <c r="R230" s="728"/>
      <c r="S230" s="728"/>
      <c r="T230" s="728"/>
      <c r="U230" s="728"/>
      <c r="V230" s="728"/>
      <c r="W230" s="728"/>
      <c r="X230" s="728"/>
      <c r="Y230" s="728"/>
      <c r="Z230" s="728"/>
      <c r="AA230" s="728"/>
      <c r="AB230" s="729"/>
    </row>
    <row r="231" spans="1:28" ht="33" x14ac:dyDescent="0.45">
      <c r="A231" s="128"/>
      <c r="B231" s="128"/>
      <c r="C231" s="214" t="str">
        <f>$B$229&amp;"-"&amp;COUNTA(C$229:$C230)+1</f>
        <v>実績18-2</v>
      </c>
      <c r="D231" s="215" t="s">
        <v>1525</v>
      </c>
      <c r="E231" s="216"/>
      <c r="F231" s="232" t="s">
        <v>1526</v>
      </c>
      <c r="G231" s="710"/>
      <c r="H231" s="711"/>
      <c r="I231" s="711"/>
      <c r="J231" s="711"/>
      <c r="K231" s="711"/>
      <c r="L231" s="711"/>
      <c r="M231" s="711"/>
      <c r="N231" s="711"/>
      <c r="O231" s="711"/>
      <c r="P231" s="711"/>
      <c r="Q231" s="711"/>
      <c r="R231" s="711"/>
      <c r="S231" s="711"/>
      <c r="T231" s="711"/>
      <c r="U231" s="711"/>
      <c r="V231" s="711"/>
      <c r="W231" s="711"/>
      <c r="X231" s="711"/>
      <c r="Y231" s="711"/>
      <c r="Z231" s="711"/>
      <c r="AA231" s="711"/>
      <c r="AB231" s="712"/>
    </row>
    <row r="232" spans="1:28" x14ac:dyDescent="0.45">
      <c r="A232" s="128"/>
      <c r="B232" s="128"/>
      <c r="C232" s="214" t="str">
        <f>$B$229&amp;"-"&amp;COUNTA(C$229:$C231)+1</f>
        <v>実績18-3</v>
      </c>
      <c r="D232" s="215" t="s">
        <v>1527</v>
      </c>
      <c r="E232" s="216"/>
      <c r="F232" s="232"/>
      <c r="G232" s="710"/>
      <c r="H232" s="711"/>
      <c r="I232" s="711"/>
      <c r="J232" s="711"/>
      <c r="K232" s="711"/>
      <c r="L232" s="711"/>
      <c r="M232" s="711"/>
      <c r="N232" s="711"/>
      <c r="O232" s="711"/>
      <c r="P232" s="711"/>
      <c r="Q232" s="711"/>
      <c r="R232" s="711"/>
      <c r="S232" s="711"/>
      <c r="T232" s="711"/>
      <c r="U232" s="711"/>
      <c r="V232" s="711"/>
      <c r="W232" s="711"/>
      <c r="X232" s="711"/>
      <c r="Y232" s="711"/>
      <c r="Z232" s="711"/>
      <c r="AA232" s="711"/>
      <c r="AB232" s="712"/>
    </row>
    <row r="233" spans="1:28" x14ac:dyDescent="0.45">
      <c r="A233" s="128"/>
      <c r="B233" s="128"/>
      <c r="C233" s="214" t="str">
        <f>$B$229&amp;"-"&amp;COUNTA(C$229:$C232)+1</f>
        <v>実績18-4</v>
      </c>
      <c r="D233" s="700" t="s">
        <v>1528</v>
      </c>
      <c r="E233" s="730"/>
      <c r="F233" s="232"/>
      <c r="G233" s="731"/>
      <c r="H233" s="732"/>
      <c r="I233" s="732"/>
      <c r="J233" s="732"/>
      <c r="K233" s="732"/>
      <c r="L233" s="732"/>
      <c r="M233" s="732"/>
      <c r="N233" s="732"/>
      <c r="O233" s="732"/>
      <c r="P233" s="732"/>
      <c r="Q233" s="732"/>
      <c r="R233" s="732"/>
      <c r="S233" s="732"/>
      <c r="T233" s="732"/>
      <c r="U233" s="732"/>
      <c r="V233" s="732"/>
      <c r="W233" s="732"/>
      <c r="X233" s="732"/>
      <c r="Y233" s="732"/>
      <c r="Z233" s="732"/>
      <c r="AA233" s="732"/>
      <c r="AB233" s="733"/>
    </row>
    <row r="234" spans="1:28" x14ac:dyDescent="0.45">
      <c r="A234" s="128"/>
      <c r="B234" s="128"/>
      <c r="C234" s="214" t="str">
        <f>$B$229&amp;"-"&amp;COUNTA(C$229:$C233)+1</f>
        <v>実績18-5</v>
      </c>
      <c r="D234" s="215" t="s">
        <v>1529</v>
      </c>
      <c r="E234" s="216"/>
      <c r="F234" s="231"/>
      <c r="G234" s="722" t="s">
        <v>1530</v>
      </c>
      <c r="H234" s="722"/>
      <c r="I234" s="723"/>
      <c r="J234" s="723"/>
      <c r="K234" s="724" t="s">
        <v>1542</v>
      </c>
      <c r="L234" s="724"/>
      <c r="M234" s="725"/>
      <c r="N234" s="726"/>
      <c r="O234" s="721" t="s">
        <v>1532</v>
      </c>
      <c r="P234" s="721"/>
      <c r="Q234" s="721" t="s">
        <v>1533</v>
      </c>
      <c r="R234" s="721"/>
      <c r="S234" s="722" t="s">
        <v>1530</v>
      </c>
      <c r="T234" s="722"/>
      <c r="U234" s="723"/>
      <c r="V234" s="723"/>
      <c r="W234" s="724" t="s">
        <v>1542</v>
      </c>
      <c r="X234" s="724"/>
      <c r="Y234" s="725"/>
      <c r="Z234" s="726"/>
      <c r="AA234" s="721" t="s">
        <v>1532</v>
      </c>
      <c r="AB234" s="721"/>
    </row>
    <row r="235" spans="1:28" x14ac:dyDescent="0.45">
      <c r="A235" s="128"/>
      <c r="B235" s="128"/>
      <c r="C235" s="214" t="str">
        <f>$B$229&amp;"-"&amp;COUNTA(C$229:$C234)+1</f>
        <v>実績18-6</v>
      </c>
      <c r="D235" s="215" t="s">
        <v>1534</v>
      </c>
      <c r="E235" s="216"/>
      <c r="F235" s="231"/>
      <c r="G235" s="706"/>
      <c r="H235" s="707"/>
      <c r="I235" s="707"/>
      <c r="J235" s="707"/>
      <c r="K235" s="707"/>
      <c r="L235" s="707"/>
      <c r="M235" s="707"/>
      <c r="N235" s="707"/>
      <c r="O235" s="707"/>
      <c r="P235" s="707"/>
      <c r="Q235" s="707"/>
      <c r="R235" s="707"/>
      <c r="S235" s="707"/>
      <c r="T235" s="707"/>
      <c r="U235" s="707"/>
      <c r="V235" s="707"/>
      <c r="W235" s="707"/>
      <c r="X235" s="707"/>
      <c r="Y235" s="707"/>
      <c r="Z235" s="707"/>
      <c r="AA235" s="708" t="s">
        <v>1535</v>
      </c>
      <c r="AB235" s="709"/>
    </row>
    <row r="236" spans="1:28" x14ac:dyDescent="0.45">
      <c r="A236" s="128"/>
      <c r="B236" s="128"/>
      <c r="C236" s="214" t="str">
        <f>$B$229&amp;"-"&amp;COUNTA(C$229:$C235)+1</f>
        <v>実績18-7</v>
      </c>
      <c r="D236" s="217" t="s">
        <v>1536</v>
      </c>
      <c r="E236" s="216"/>
      <c r="F236" s="231"/>
      <c r="G236" s="710"/>
      <c r="H236" s="711"/>
      <c r="I236" s="711"/>
      <c r="J236" s="711"/>
      <c r="K236" s="711"/>
      <c r="L236" s="711"/>
      <c r="M236" s="711"/>
      <c r="N236" s="711"/>
      <c r="O236" s="711"/>
      <c r="P236" s="711"/>
      <c r="Q236" s="711"/>
      <c r="R236" s="711"/>
      <c r="S236" s="711"/>
      <c r="T236" s="711"/>
      <c r="U236" s="711"/>
      <c r="V236" s="711"/>
      <c r="W236" s="711"/>
      <c r="X236" s="711"/>
      <c r="Y236" s="711"/>
      <c r="Z236" s="711"/>
      <c r="AA236" s="711"/>
      <c r="AB236" s="712"/>
    </row>
    <row r="237" spans="1:28" x14ac:dyDescent="0.45">
      <c r="A237" s="128"/>
      <c r="B237" s="128"/>
      <c r="C237" s="214" t="str">
        <f>$B$229&amp;"-"&amp;COUNTA(C$229:$C236)+1</f>
        <v>実績18-8</v>
      </c>
      <c r="D237" s="130" t="s">
        <v>1537</v>
      </c>
      <c r="E237" s="218"/>
      <c r="F237" s="218"/>
      <c r="G237" s="713"/>
      <c r="H237" s="714"/>
      <c r="I237" s="714"/>
      <c r="J237" s="714"/>
      <c r="K237" s="714"/>
      <c r="L237" s="714"/>
      <c r="M237" s="714"/>
      <c r="N237" s="714"/>
      <c r="O237" s="714"/>
      <c r="P237" s="714"/>
      <c r="Q237" s="714"/>
      <c r="R237" s="714"/>
      <c r="S237" s="714"/>
      <c r="T237" s="714"/>
      <c r="U237" s="714"/>
      <c r="V237" s="714"/>
      <c r="W237" s="714"/>
      <c r="X237" s="714"/>
      <c r="Y237" s="714"/>
      <c r="Z237" s="714"/>
      <c r="AA237" s="714"/>
      <c r="AB237" s="715"/>
    </row>
    <row r="238" spans="1:28" x14ac:dyDescent="0.45">
      <c r="A238" s="128"/>
      <c r="B238" s="128"/>
      <c r="C238" s="219"/>
      <c r="D238" s="129"/>
      <c r="E238" s="220"/>
      <c r="F238" s="220"/>
      <c r="G238" s="716"/>
      <c r="H238" s="717"/>
      <c r="I238" s="717"/>
      <c r="J238" s="717"/>
      <c r="K238" s="717"/>
      <c r="L238" s="717"/>
      <c r="M238" s="717"/>
      <c r="N238" s="717"/>
      <c r="O238" s="717"/>
      <c r="P238" s="717"/>
      <c r="Q238" s="717"/>
      <c r="R238" s="717"/>
      <c r="S238" s="717"/>
      <c r="T238" s="717"/>
      <c r="U238" s="717"/>
      <c r="V238" s="717"/>
      <c r="W238" s="717"/>
      <c r="X238" s="717"/>
      <c r="Y238" s="717"/>
      <c r="Z238" s="717"/>
      <c r="AA238" s="717"/>
      <c r="AB238" s="718"/>
    </row>
    <row r="239" spans="1:28" x14ac:dyDescent="0.45">
      <c r="A239" s="128"/>
      <c r="B239" s="128"/>
      <c r="C239" s="214" t="str">
        <f>$B$229&amp;"-"&amp;COUNTA(C$229:$C238)+1</f>
        <v>実績18-9</v>
      </c>
      <c r="D239" s="130" t="s">
        <v>1538</v>
      </c>
      <c r="E239" s="218"/>
      <c r="F239" s="719" t="s">
        <v>1539</v>
      </c>
      <c r="G239" s="713"/>
      <c r="H239" s="714"/>
      <c r="I239" s="714"/>
      <c r="J239" s="714"/>
      <c r="K239" s="714"/>
      <c r="L239" s="714"/>
      <c r="M239" s="714"/>
      <c r="N239" s="714"/>
      <c r="O239" s="714"/>
      <c r="P239" s="714"/>
      <c r="Q239" s="714"/>
      <c r="R239" s="714"/>
      <c r="S239" s="714"/>
      <c r="T239" s="714"/>
      <c r="U239" s="714"/>
      <c r="V239" s="714"/>
      <c r="W239" s="714"/>
      <c r="X239" s="714"/>
      <c r="Y239" s="714"/>
      <c r="Z239" s="714"/>
      <c r="AA239" s="714"/>
      <c r="AB239" s="715"/>
    </row>
    <row r="240" spans="1:28" ht="133.4" customHeight="1" x14ac:dyDescent="0.45">
      <c r="A240" s="128"/>
      <c r="B240" s="128"/>
      <c r="C240" s="219"/>
      <c r="D240" s="129"/>
      <c r="E240" s="220"/>
      <c r="F240" s="720"/>
      <c r="G240" s="716"/>
      <c r="H240" s="717"/>
      <c r="I240" s="717"/>
      <c r="J240" s="717"/>
      <c r="K240" s="717"/>
      <c r="L240" s="717"/>
      <c r="M240" s="717"/>
      <c r="N240" s="717"/>
      <c r="O240" s="717"/>
      <c r="P240" s="717"/>
      <c r="Q240" s="717"/>
      <c r="R240" s="717"/>
      <c r="S240" s="717"/>
      <c r="T240" s="717"/>
      <c r="U240" s="717"/>
      <c r="V240" s="717"/>
      <c r="W240" s="717"/>
      <c r="X240" s="717"/>
      <c r="Y240" s="717"/>
      <c r="Z240" s="717"/>
      <c r="AA240" s="717"/>
      <c r="AB240" s="718"/>
    </row>
    <row r="241" spans="1:28" x14ac:dyDescent="0.45">
      <c r="A241" s="128"/>
      <c r="B241" s="128"/>
      <c r="C241" s="128"/>
      <c r="D241" s="222"/>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c r="AB241" s="128"/>
    </row>
    <row r="242" spans="1:28" x14ac:dyDescent="0.45">
      <c r="A242" s="128"/>
      <c r="B242" s="128" t="s">
        <v>1559</v>
      </c>
      <c r="C242" s="223"/>
      <c r="D242" s="221"/>
      <c r="E242" s="213"/>
      <c r="F242" s="221"/>
      <c r="G242" s="221"/>
      <c r="H242" s="221"/>
      <c r="I242" s="128"/>
      <c r="J242" s="128"/>
      <c r="K242" s="128"/>
      <c r="L242" s="128"/>
      <c r="M242" s="128"/>
      <c r="N242" s="128"/>
      <c r="O242" s="128"/>
      <c r="P242" s="128"/>
      <c r="Q242" s="128"/>
      <c r="R242" s="128"/>
      <c r="S242" s="128"/>
      <c r="T242" s="128"/>
      <c r="U242" s="128"/>
      <c r="V242" s="128"/>
      <c r="W242" s="128"/>
      <c r="X242" s="128"/>
      <c r="Y242" s="128"/>
      <c r="Z242" s="128"/>
      <c r="AA242" s="128"/>
      <c r="AB242" s="128"/>
    </row>
    <row r="243" spans="1:28" x14ac:dyDescent="0.45">
      <c r="A243" s="128"/>
      <c r="B243" s="128"/>
      <c r="C243" s="214" t="str">
        <f>$B$242&amp;"-"&amp;COUNTA(C242:$C$242)+1</f>
        <v>実績19-1</v>
      </c>
      <c r="D243" s="215" t="s">
        <v>1523</v>
      </c>
      <c r="E243" s="216"/>
      <c r="F243" s="231" t="s">
        <v>1524</v>
      </c>
      <c r="G243" s="727"/>
      <c r="H243" s="728"/>
      <c r="I243" s="728"/>
      <c r="J243" s="728"/>
      <c r="K243" s="728"/>
      <c r="L243" s="728"/>
      <c r="M243" s="728"/>
      <c r="N243" s="728"/>
      <c r="O243" s="728"/>
      <c r="P243" s="728"/>
      <c r="Q243" s="728"/>
      <c r="R243" s="728"/>
      <c r="S243" s="728"/>
      <c r="T243" s="728"/>
      <c r="U243" s="728"/>
      <c r="V243" s="728"/>
      <c r="W243" s="728"/>
      <c r="X243" s="728"/>
      <c r="Y243" s="728"/>
      <c r="Z243" s="728"/>
      <c r="AA243" s="728"/>
      <c r="AB243" s="729"/>
    </row>
    <row r="244" spans="1:28" ht="33" x14ac:dyDescent="0.45">
      <c r="A244" s="128"/>
      <c r="B244" s="128"/>
      <c r="C244" s="214" t="str">
        <f>$B$242&amp;"-"&amp;COUNTA(C$242:$C243)+1</f>
        <v>実績19-2</v>
      </c>
      <c r="D244" s="215" t="s">
        <v>1525</v>
      </c>
      <c r="E244" s="216"/>
      <c r="F244" s="232" t="s">
        <v>1526</v>
      </c>
      <c r="G244" s="710"/>
      <c r="H244" s="711"/>
      <c r="I244" s="711"/>
      <c r="J244" s="711"/>
      <c r="K244" s="711"/>
      <c r="L244" s="711"/>
      <c r="M244" s="711"/>
      <c r="N244" s="711"/>
      <c r="O244" s="711"/>
      <c r="P244" s="711"/>
      <c r="Q244" s="711"/>
      <c r="R244" s="711"/>
      <c r="S244" s="711"/>
      <c r="T244" s="711"/>
      <c r="U244" s="711"/>
      <c r="V244" s="711"/>
      <c r="W244" s="711"/>
      <c r="X244" s="711"/>
      <c r="Y244" s="711"/>
      <c r="Z244" s="711"/>
      <c r="AA244" s="711"/>
      <c r="AB244" s="712"/>
    </row>
    <row r="245" spans="1:28" x14ac:dyDescent="0.45">
      <c r="A245" s="128"/>
      <c r="B245" s="128"/>
      <c r="C245" s="214" t="str">
        <f>$B$242&amp;"-"&amp;COUNTA(C$242:$C244)+1</f>
        <v>実績19-3</v>
      </c>
      <c r="D245" s="215" t="s">
        <v>1527</v>
      </c>
      <c r="E245" s="216"/>
      <c r="F245" s="232"/>
      <c r="G245" s="710"/>
      <c r="H245" s="711"/>
      <c r="I245" s="711"/>
      <c r="J245" s="711"/>
      <c r="K245" s="711"/>
      <c r="L245" s="711"/>
      <c r="M245" s="711"/>
      <c r="N245" s="711"/>
      <c r="O245" s="711"/>
      <c r="P245" s="711"/>
      <c r="Q245" s="711"/>
      <c r="R245" s="711"/>
      <c r="S245" s="711"/>
      <c r="T245" s="711"/>
      <c r="U245" s="711"/>
      <c r="V245" s="711"/>
      <c r="W245" s="711"/>
      <c r="X245" s="711"/>
      <c r="Y245" s="711"/>
      <c r="Z245" s="711"/>
      <c r="AA245" s="711"/>
      <c r="AB245" s="712"/>
    </row>
    <row r="246" spans="1:28" x14ac:dyDescent="0.45">
      <c r="A246" s="128"/>
      <c r="B246" s="128"/>
      <c r="C246" s="214" t="str">
        <f>$B$242&amp;"-"&amp;COUNTA(C$242:$C245)+1</f>
        <v>実績19-4</v>
      </c>
      <c r="D246" s="700" t="s">
        <v>1528</v>
      </c>
      <c r="E246" s="730"/>
      <c r="F246" s="232"/>
      <c r="G246" s="731"/>
      <c r="H246" s="732"/>
      <c r="I246" s="732"/>
      <c r="J246" s="732"/>
      <c r="K246" s="732"/>
      <c r="L246" s="732"/>
      <c r="M246" s="732"/>
      <c r="N246" s="732"/>
      <c r="O246" s="732"/>
      <c r="P246" s="732"/>
      <c r="Q246" s="732"/>
      <c r="R246" s="732"/>
      <c r="S246" s="732"/>
      <c r="T246" s="732"/>
      <c r="U246" s="732"/>
      <c r="V246" s="732"/>
      <c r="W246" s="732"/>
      <c r="X246" s="732"/>
      <c r="Y246" s="732"/>
      <c r="Z246" s="732"/>
      <c r="AA246" s="732"/>
      <c r="AB246" s="733"/>
    </row>
    <row r="247" spans="1:28" x14ac:dyDescent="0.45">
      <c r="A247" s="128"/>
      <c r="B247" s="128"/>
      <c r="C247" s="214" t="str">
        <f>$B$242&amp;"-"&amp;COUNTA(C$242:$C246)+1</f>
        <v>実績19-5</v>
      </c>
      <c r="D247" s="215" t="s">
        <v>1529</v>
      </c>
      <c r="E247" s="216"/>
      <c r="F247" s="231"/>
      <c r="G247" s="722" t="s">
        <v>1530</v>
      </c>
      <c r="H247" s="722"/>
      <c r="I247" s="723"/>
      <c r="J247" s="723"/>
      <c r="K247" s="724" t="s">
        <v>1542</v>
      </c>
      <c r="L247" s="724"/>
      <c r="M247" s="725"/>
      <c r="N247" s="726"/>
      <c r="O247" s="721" t="s">
        <v>1532</v>
      </c>
      <c r="P247" s="721"/>
      <c r="Q247" s="721" t="s">
        <v>1533</v>
      </c>
      <c r="R247" s="721"/>
      <c r="S247" s="722" t="s">
        <v>1530</v>
      </c>
      <c r="T247" s="722"/>
      <c r="U247" s="723"/>
      <c r="V247" s="723"/>
      <c r="W247" s="724" t="s">
        <v>1542</v>
      </c>
      <c r="X247" s="724"/>
      <c r="Y247" s="725"/>
      <c r="Z247" s="726"/>
      <c r="AA247" s="721" t="s">
        <v>1532</v>
      </c>
      <c r="AB247" s="721"/>
    </row>
    <row r="248" spans="1:28" x14ac:dyDescent="0.45">
      <c r="A248" s="128"/>
      <c r="B248" s="128"/>
      <c r="C248" s="214" t="str">
        <f>$B$242&amp;"-"&amp;COUNTA(C$242:$C247)+1</f>
        <v>実績19-6</v>
      </c>
      <c r="D248" s="215" t="s">
        <v>1534</v>
      </c>
      <c r="E248" s="216"/>
      <c r="F248" s="231"/>
      <c r="G248" s="706"/>
      <c r="H248" s="707"/>
      <c r="I248" s="707"/>
      <c r="J248" s="707"/>
      <c r="K248" s="707"/>
      <c r="L248" s="707"/>
      <c r="M248" s="707"/>
      <c r="N248" s="707"/>
      <c r="O248" s="707"/>
      <c r="P248" s="707"/>
      <c r="Q248" s="707"/>
      <c r="R248" s="707"/>
      <c r="S248" s="707"/>
      <c r="T248" s="707"/>
      <c r="U248" s="707"/>
      <c r="V248" s="707"/>
      <c r="W248" s="707"/>
      <c r="X248" s="707"/>
      <c r="Y248" s="707"/>
      <c r="Z248" s="707"/>
      <c r="AA248" s="708" t="s">
        <v>1535</v>
      </c>
      <c r="AB248" s="709"/>
    </row>
    <row r="249" spans="1:28" x14ac:dyDescent="0.45">
      <c r="A249" s="128"/>
      <c r="B249" s="128"/>
      <c r="C249" s="214" t="str">
        <f>$B$242&amp;"-"&amp;COUNTA(C$242:$C248)+1</f>
        <v>実績19-7</v>
      </c>
      <c r="D249" s="217" t="s">
        <v>1536</v>
      </c>
      <c r="E249" s="216"/>
      <c r="F249" s="231"/>
      <c r="G249" s="710"/>
      <c r="H249" s="711"/>
      <c r="I249" s="711"/>
      <c r="J249" s="711"/>
      <c r="K249" s="711"/>
      <c r="L249" s="711"/>
      <c r="M249" s="711"/>
      <c r="N249" s="711"/>
      <c r="O249" s="711"/>
      <c r="P249" s="711"/>
      <c r="Q249" s="711"/>
      <c r="R249" s="711"/>
      <c r="S249" s="711"/>
      <c r="T249" s="711"/>
      <c r="U249" s="711"/>
      <c r="V249" s="711"/>
      <c r="W249" s="711"/>
      <c r="X249" s="711"/>
      <c r="Y249" s="711"/>
      <c r="Z249" s="711"/>
      <c r="AA249" s="711"/>
      <c r="AB249" s="712"/>
    </row>
    <row r="250" spans="1:28" x14ac:dyDescent="0.45">
      <c r="A250" s="128"/>
      <c r="B250" s="128"/>
      <c r="C250" s="214" t="str">
        <f>$B$242&amp;"-"&amp;COUNTA(C$242:$C249)+1</f>
        <v>実績19-8</v>
      </c>
      <c r="D250" s="130" t="s">
        <v>1537</v>
      </c>
      <c r="E250" s="218"/>
      <c r="F250" s="218"/>
      <c r="G250" s="713"/>
      <c r="H250" s="714"/>
      <c r="I250" s="714"/>
      <c r="J250" s="714"/>
      <c r="K250" s="714"/>
      <c r="L250" s="714"/>
      <c r="M250" s="714"/>
      <c r="N250" s="714"/>
      <c r="O250" s="714"/>
      <c r="P250" s="714"/>
      <c r="Q250" s="714"/>
      <c r="R250" s="714"/>
      <c r="S250" s="714"/>
      <c r="T250" s="714"/>
      <c r="U250" s="714"/>
      <c r="V250" s="714"/>
      <c r="W250" s="714"/>
      <c r="X250" s="714"/>
      <c r="Y250" s="714"/>
      <c r="Z250" s="714"/>
      <c r="AA250" s="714"/>
      <c r="AB250" s="715"/>
    </row>
    <row r="251" spans="1:28" x14ac:dyDescent="0.45">
      <c r="A251" s="128"/>
      <c r="B251" s="128"/>
      <c r="C251" s="219"/>
      <c r="D251" s="129"/>
      <c r="E251" s="220"/>
      <c r="F251" s="220"/>
      <c r="G251" s="716"/>
      <c r="H251" s="717"/>
      <c r="I251" s="717"/>
      <c r="J251" s="717"/>
      <c r="K251" s="717"/>
      <c r="L251" s="717"/>
      <c r="M251" s="717"/>
      <c r="N251" s="717"/>
      <c r="O251" s="717"/>
      <c r="P251" s="717"/>
      <c r="Q251" s="717"/>
      <c r="R251" s="717"/>
      <c r="S251" s="717"/>
      <c r="T251" s="717"/>
      <c r="U251" s="717"/>
      <c r="V251" s="717"/>
      <c r="W251" s="717"/>
      <c r="X251" s="717"/>
      <c r="Y251" s="717"/>
      <c r="Z251" s="717"/>
      <c r="AA251" s="717"/>
      <c r="AB251" s="718"/>
    </row>
    <row r="252" spans="1:28" x14ac:dyDescent="0.45">
      <c r="A252" s="128"/>
      <c r="B252" s="128"/>
      <c r="C252" s="214" t="str">
        <f>$B$242&amp;"-"&amp;COUNTA(C$242:$C251)+1</f>
        <v>実績19-9</v>
      </c>
      <c r="D252" s="130" t="s">
        <v>1538</v>
      </c>
      <c r="E252" s="218"/>
      <c r="F252" s="719" t="s">
        <v>1539</v>
      </c>
      <c r="G252" s="713"/>
      <c r="H252" s="714"/>
      <c r="I252" s="714"/>
      <c r="J252" s="714"/>
      <c r="K252" s="714"/>
      <c r="L252" s="714"/>
      <c r="M252" s="714"/>
      <c r="N252" s="714"/>
      <c r="O252" s="714"/>
      <c r="P252" s="714"/>
      <c r="Q252" s="714"/>
      <c r="R252" s="714"/>
      <c r="S252" s="714"/>
      <c r="T252" s="714"/>
      <c r="U252" s="714"/>
      <c r="V252" s="714"/>
      <c r="W252" s="714"/>
      <c r="X252" s="714"/>
      <c r="Y252" s="714"/>
      <c r="Z252" s="714"/>
      <c r="AA252" s="714"/>
      <c r="AB252" s="715"/>
    </row>
    <row r="253" spans="1:28" ht="133.4" customHeight="1" x14ac:dyDescent="0.45">
      <c r="A253" s="128"/>
      <c r="B253" s="128"/>
      <c r="C253" s="219"/>
      <c r="D253" s="129"/>
      <c r="E253" s="220"/>
      <c r="F253" s="720"/>
      <c r="G253" s="716"/>
      <c r="H253" s="717"/>
      <c r="I253" s="717"/>
      <c r="J253" s="717"/>
      <c r="K253" s="717"/>
      <c r="L253" s="717"/>
      <c r="M253" s="717"/>
      <c r="N253" s="717"/>
      <c r="O253" s="717"/>
      <c r="P253" s="717"/>
      <c r="Q253" s="717"/>
      <c r="R253" s="717"/>
      <c r="S253" s="717"/>
      <c r="T253" s="717"/>
      <c r="U253" s="717"/>
      <c r="V253" s="717"/>
      <c r="W253" s="717"/>
      <c r="X253" s="717"/>
      <c r="Y253" s="717"/>
      <c r="Z253" s="717"/>
      <c r="AA253" s="717"/>
      <c r="AB253" s="718"/>
    </row>
    <row r="254" spans="1:28" x14ac:dyDescent="0.45">
      <c r="A254" s="224"/>
      <c r="B254" s="224"/>
      <c r="C254" s="128"/>
      <c r="D254" s="222"/>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c r="AB254" s="128"/>
    </row>
    <row r="255" spans="1:28" x14ac:dyDescent="0.45">
      <c r="A255" s="128"/>
      <c r="B255" s="128" t="s">
        <v>1560</v>
      </c>
      <c r="C255" s="223"/>
      <c r="D255" s="221"/>
      <c r="E255" s="213"/>
      <c r="F255" s="221"/>
      <c r="G255" s="221"/>
      <c r="H255" s="221"/>
      <c r="I255" s="128"/>
      <c r="J255" s="128"/>
      <c r="K255" s="128"/>
      <c r="L255" s="128"/>
      <c r="M255" s="128"/>
      <c r="N255" s="128"/>
      <c r="O255" s="128"/>
      <c r="P255" s="128"/>
      <c r="Q255" s="128"/>
      <c r="R255" s="128"/>
      <c r="S255" s="128"/>
      <c r="T255" s="128"/>
      <c r="U255" s="128"/>
      <c r="V255" s="128"/>
      <c r="W255" s="128"/>
      <c r="X255" s="128"/>
      <c r="Y255" s="128"/>
      <c r="Z255" s="128"/>
      <c r="AA255" s="128"/>
      <c r="AB255" s="128"/>
    </row>
    <row r="256" spans="1:28" x14ac:dyDescent="0.45">
      <c r="A256" s="128"/>
      <c r="B256" s="128"/>
      <c r="C256" s="214" t="str">
        <f>$B$255&amp;"-"&amp;COUNTA(C255:$C$255)+1</f>
        <v>実績20-1</v>
      </c>
      <c r="D256" s="215" t="s">
        <v>1523</v>
      </c>
      <c r="E256" s="216"/>
      <c r="F256" s="231" t="s">
        <v>1524</v>
      </c>
      <c r="G256" s="727"/>
      <c r="H256" s="728"/>
      <c r="I256" s="728"/>
      <c r="J256" s="728"/>
      <c r="K256" s="728"/>
      <c r="L256" s="728"/>
      <c r="M256" s="728"/>
      <c r="N256" s="728"/>
      <c r="O256" s="728"/>
      <c r="P256" s="728"/>
      <c r="Q256" s="728"/>
      <c r="R256" s="728"/>
      <c r="S256" s="728"/>
      <c r="T256" s="728"/>
      <c r="U256" s="728"/>
      <c r="V256" s="728"/>
      <c r="W256" s="728"/>
      <c r="X256" s="728"/>
      <c r="Y256" s="728"/>
      <c r="Z256" s="728"/>
      <c r="AA256" s="728"/>
      <c r="AB256" s="729"/>
    </row>
    <row r="257" spans="1:28" ht="33" x14ac:dyDescent="0.45">
      <c r="A257" s="128"/>
      <c r="B257" s="128"/>
      <c r="C257" s="214" t="str">
        <f>$B$255&amp;"-"&amp;COUNTA(C$255:$C256)+1</f>
        <v>実績20-2</v>
      </c>
      <c r="D257" s="215" t="s">
        <v>1525</v>
      </c>
      <c r="E257" s="216"/>
      <c r="F257" s="232" t="s">
        <v>1526</v>
      </c>
      <c r="G257" s="710"/>
      <c r="H257" s="711"/>
      <c r="I257" s="711"/>
      <c r="J257" s="711"/>
      <c r="K257" s="711"/>
      <c r="L257" s="711"/>
      <c r="M257" s="711"/>
      <c r="N257" s="711"/>
      <c r="O257" s="711"/>
      <c r="P257" s="711"/>
      <c r="Q257" s="711"/>
      <c r="R257" s="711"/>
      <c r="S257" s="711"/>
      <c r="T257" s="711"/>
      <c r="U257" s="711"/>
      <c r="V257" s="711"/>
      <c r="W257" s="711"/>
      <c r="X257" s="711"/>
      <c r="Y257" s="711"/>
      <c r="Z257" s="711"/>
      <c r="AA257" s="711"/>
      <c r="AB257" s="712"/>
    </row>
    <row r="258" spans="1:28" x14ac:dyDescent="0.45">
      <c r="A258" s="128"/>
      <c r="B258" s="128"/>
      <c r="C258" s="214" t="str">
        <f>$B$255&amp;"-"&amp;COUNTA(C$255:$C257)+1</f>
        <v>実績20-3</v>
      </c>
      <c r="D258" s="215" t="s">
        <v>1527</v>
      </c>
      <c r="E258" s="216"/>
      <c r="F258" s="232"/>
      <c r="G258" s="710"/>
      <c r="H258" s="711"/>
      <c r="I258" s="711"/>
      <c r="J258" s="711"/>
      <c r="K258" s="711"/>
      <c r="L258" s="711"/>
      <c r="M258" s="711"/>
      <c r="N258" s="711"/>
      <c r="O258" s="711"/>
      <c r="P258" s="711"/>
      <c r="Q258" s="711"/>
      <c r="R258" s="711"/>
      <c r="S258" s="711"/>
      <c r="T258" s="711"/>
      <c r="U258" s="711"/>
      <c r="V258" s="711"/>
      <c r="W258" s="711"/>
      <c r="X258" s="711"/>
      <c r="Y258" s="711"/>
      <c r="Z258" s="711"/>
      <c r="AA258" s="711"/>
      <c r="AB258" s="712"/>
    </row>
    <row r="259" spans="1:28" x14ac:dyDescent="0.45">
      <c r="A259" s="128"/>
      <c r="B259" s="128"/>
      <c r="C259" s="214" t="str">
        <f>$B$255&amp;"-"&amp;COUNTA(C$255:$C258)+1</f>
        <v>実績20-4</v>
      </c>
      <c r="D259" s="700" t="s">
        <v>1528</v>
      </c>
      <c r="E259" s="730"/>
      <c r="F259" s="232"/>
      <c r="G259" s="731"/>
      <c r="H259" s="732"/>
      <c r="I259" s="732"/>
      <c r="J259" s="732"/>
      <c r="K259" s="732"/>
      <c r="L259" s="732"/>
      <c r="M259" s="732"/>
      <c r="N259" s="732"/>
      <c r="O259" s="732"/>
      <c r="P259" s="732"/>
      <c r="Q259" s="732"/>
      <c r="R259" s="732"/>
      <c r="S259" s="732"/>
      <c r="T259" s="732"/>
      <c r="U259" s="732"/>
      <c r="V259" s="732"/>
      <c r="W259" s="732"/>
      <c r="X259" s="732"/>
      <c r="Y259" s="732"/>
      <c r="Z259" s="732"/>
      <c r="AA259" s="732"/>
      <c r="AB259" s="733"/>
    </row>
    <row r="260" spans="1:28" x14ac:dyDescent="0.45">
      <c r="A260" s="128"/>
      <c r="B260" s="128"/>
      <c r="C260" s="214" t="str">
        <f>$B$255&amp;"-"&amp;COUNTA(C$255:$C259)+1</f>
        <v>実績20-5</v>
      </c>
      <c r="D260" s="215" t="s">
        <v>1529</v>
      </c>
      <c r="E260" s="216"/>
      <c r="F260" s="231"/>
      <c r="G260" s="722" t="s">
        <v>1530</v>
      </c>
      <c r="H260" s="722"/>
      <c r="I260" s="723"/>
      <c r="J260" s="723"/>
      <c r="K260" s="724" t="s">
        <v>1542</v>
      </c>
      <c r="L260" s="724"/>
      <c r="M260" s="725"/>
      <c r="N260" s="726"/>
      <c r="O260" s="721" t="s">
        <v>1532</v>
      </c>
      <c r="P260" s="721"/>
      <c r="Q260" s="721" t="s">
        <v>1533</v>
      </c>
      <c r="R260" s="721"/>
      <c r="S260" s="722" t="s">
        <v>1530</v>
      </c>
      <c r="T260" s="722"/>
      <c r="U260" s="723"/>
      <c r="V260" s="723"/>
      <c r="W260" s="724" t="s">
        <v>1542</v>
      </c>
      <c r="X260" s="724"/>
      <c r="Y260" s="725"/>
      <c r="Z260" s="726"/>
      <c r="AA260" s="721" t="s">
        <v>1532</v>
      </c>
      <c r="AB260" s="721"/>
    </row>
    <row r="261" spans="1:28" x14ac:dyDescent="0.45">
      <c r="A261" s="128"/>
      <c r="B261" s="128"/>
      <c r="C261" s="214" t="str">
        <f>$B$255&amp;"-"&amp;COUNTA(C$255:$C260)+1</f>
        <v>実績20-6</v>
      </c>
      <c r="D261" s="215" t="s">
        <v>1534</v>
      </c>
      <c r="E261" s="216"/>
      <c r="F261" s="231"/>
      <c r="G261" s="706"/>
      <c r="H261" s="707"/>
      <c r="I261" s="707"/>
      <c r="J261" s="707"/>
      <c r="K261" s="707"/>
      <c r="L261" s="707"/>
      <c r="M261" s="707"/>
      <c r="N261" s="707"/>
      <c r="O261" s="707"/>
      <c r="P261" s="707"/>
      <c r="Q261" s="707"/>
      <c r="R261" s="707"/>
      <c r="S261" s="707"/>
      <c r="T261" s="707"/>
      <c r="U261" s="707"/>
      <c r="V261" s="707"/>
      <c r="W261" s="707"/>
      <c r="X261" s="707"/>
      <c r="Y261" s="707"/>
      <c r="Z261" s="707"/>
      <c r="AA261" s="708" t="s">
        <v>1535</v>
      </c>
      <c r="AB261" s="709"/>
    </row>
    <row r="262" spans="1:28" x14ac:dyDescent="0.45">
      <c r="A262" s="128"/>
      <c r="B262" s="128"/>
      <c r="C262" s="214" t="str">
        <f>$B$255&amp;"-"&amp;COUNTA(C$255:$C261)+1</f>
        <v>実績20-7</v>
      </c>
      <c r="D262" s="217" t="s">
        <v>1536</v>
      </c>
      <c r="E262" s="216"/>
      <c r="F262" s="231"/>
      <c r="G262" s="710"/>
      <c r="H262" s="711"/>
      <c r="I262" s="711"/>
      <c r="J262" s="711"/>
      <c r="K262" s="711"/>
      <c r="L262" s="711"/>
      <c r="M262" s="711"/>
      <c r="N262" s="711"/>
      <c r="O262" s="711"/>
      <c r="P262" s="711"/>
      <c r="Q262" s="711"/>
      <c r="R262" s="711"/>
      <c r="S262" s="711"/>
      <c r="T262" s="711"/>
      <c r="U262" s="711"/>
      <c r="V262" s="711"/>
      <c r="W262" s="711"/>
      <c r="X262" s="711"/>
      <c r="Y262" s="711"/>
      <c r="Z262" s="711"/>
      <c r="AA262" s="711"/>
      <c r="AB262" s="712"/>
    </row>
    <row r="263" spans="1:28" x14ac:dyDescent="0.45">
      <c r="A263" s="128"/>
      <c r="B263" s="128"/>
      <c r="C263" s="214" t="str">
        <f>$B$255&amp;"-"&amp;COUNTA(C$255:$C262)+1</f>
        <v>実績20-8</v>
      </c>
      <c r="D263" s="130" t="s">
        <v>1537</v>
      </c>
      <c r="E263" s="218"/>
      <c r="F263" s="218"/>
      <c r="G263" s="713"/>
      <c r="H263" s="714"/>
      <c r="I263" s="714"/>
      <c r="J263" s="714"/>
      <c r="K263" s="714"/>
      <c r="L263" s="714"/>
      <c r="M263" s="714"/>
      <c r="N263" s="714"/>
      <c r="O263" s="714"/>
      <c r="P263" s="714"/>
      <c r="Q263" s="714"/>
      <c r="R263" s="714"/>
      <c r="S263" s="714"/>
      <c r="T263" s="714"/>
      <c r="U263" s="714"/>
      <c r="V263" s="714"/>
      <c r="W263" s="714"/>
      <c r="X263" s="714"/>
      <c r="Y263" s="714"/>
      <c r="Z263" s="714"/>
      <c r="AA263" s="714"/>
      <c r="AB263" s="715"/>
    </row>
    <row r="264" spans="1:28" x14ac:dyDescent="0.45">
      <c r="A264" s="128"/>
      <c r="B264" s="128"/>
      <c r="C264" s="219"/>
      <c r="D264" s="129"/>
      <c r="E264" s="220"/>
      <c r="F264" s="220"/>
      <c r="G264" s="716"/>
      <c r="H264" s="717"/>
      <c r="I264" s="717"/>
      <c r="J264" s="717"/>
      <c r="K264" s="717"/>
      <c r="L264" s="717"/>
      <c r="M264" s="717"/>
      <c r="N264" s="717"/>
      <c r="O264" s="717"/>
      <c r="P264" s="717"/>
      <c r="Q264" s="717"/>
      <c r="R264" s="717"/>
      <c r="S264" s="717"/>
      <c r="T264" s="717"/>
      <c r="U264" s="717"/>
      <c r="V264" s="717"/>
      <c r="W264" s="717"/>
      <c r="X264" s="717"/>
      <c r="Y264" s="717"/>
      <c r="Z264" s="717"/>
      <c r="AA264" s="717"/>
      <c r="AB264" s="718"/>
    </row>
    <row r="265" spans="1:28" x14ac:dyDescent="0.45">
      <c r="A265" s="128"/>
      <c r="B265" s="128"/>
      <c r="C265" s="214" t="str">
        <f>$B$255&amp;"-"&amp;COUNTA(C$255:$C264)+1</f>
        <v>実績20-9</v>
      </c>
      <c r="D265" s="130" t="s">
        <v>1538</v>
      </c>
      <c r="E265" s="218"/>
      <c r="F265" s="719" t="s">
        <v>1539</v>
      </c>
      <c r="G265" s="713"/>
      <c r="H265" s="714"/>
      <c r="I265" s="714"/>
      <c r="J265" s="714"/>
      <c r="K265" s="714"/>
      <c r="L265" s="714"/>
      <c r="M265" s="714"/>
      <c r="N265" s="714"/>
      <c r="O265" s="714"/>
      <c r="P265" s="714"/>
      <c r="Q265" s="714"/>
      <c r="R265" s="714"/>
      <c r="S265" s="714"/>
      <c r="T265" s="714"/>
      <c r="U265" s="714"/>
      <c r="V265" s="714"/>
      <c r="W265" s="714"/>
      <c r="X265" s="714"/>
      <c r="Y265" s="714"/>
      <c r="Z265" s="714"/>
      <c r="AA265" s="714"/>
      <c r="AB265" s="715"/>
    </row>
    <row r="266" spans="1:28" ht="133.4" customHeight="1" x14ac:dyDescent="0.45">
      <c r="A266" s="128"/>
      <c r="B266" s="128"/>
      <c r="C266" s="219"/>
      <c r="D266" s="129"/>
      <c r="E266" s="220"/>
      <c r="F266" s="720"/>
      <c r="G266" s="716"/>
      <c r="H266" s="717"/>
      <c r="I266" s="717"/>
      <c r="J266" s="717"/>
      <c r="K266" s="717"/>
      <c r="L266" s="717"/>
      <c r="M266" s="717"/>
      <c r="N266" s="717"/>
      <c r="O266" s="717"/>
      <c r="P266" s="717"/>
      <c r="Q266" s="717"/>
      <c r="R266" s="717"/>
      <c r="S266" s="717"/>
      <c r="T266" s="717"/>
      <c r="U266" s="717"/>
      <c r="V266" s="717"/>
      <c r="W266" s="717"/>
      <c r="X266" s="717"/>
      <c r="Y266" s="717"/>
      <c r="Z266" s="717"/>
      <c r="AA266" s="717"/>
      <c r="AB266" s="718"/>
    </row>
    <row r="267" spans="1:28" x14ac:dyDescent="0.4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c r="AB267" s="128"/>
    </row>
    <row r="268" spans="1:28" x14ac:dyDescent="0.45">
      <c r="A268" s="128"/>
      <c r="B268" s="128" t="s">
        <v>1561</v>
      </c>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c r="AB268" s="128"/>
    </row>
    <row r="269" spans="1:28" x14ac:dyDescent="0.45">
      <c r="A269" s="128"/>
      <c r="B269" s="128"/>
      <c r="C269" s="214" t="str">
        <f>$B$268&amp;"-"&amp;COUNTA(C268:$C$268)+1</f>
        <v>実績21-1</v>
      </c>
      <c r="D269" s="215" t="s">
        <v>1523</v>
      </c>
      <c r="E269" s="216"/>
      <c r="F269" s="231" t="s">
        <v>1524</v>
      </c>
      <c r="G269" s="727"/>
      <c r="H269" s="728"/>
      <c r="I269" s="728"/>
      <c r="J269" s="728"/>
      <c r="K269" s="728"/>
      <c r="L269" s="728"/>
      <c r="M269" s="728"/>
      <c r="N269" s="728"/>
      <c r="O269" s="728"/>
      <c r="P269" s="728"/>
      <c r="Q269" s="728"/>
      <c r="R269" s="728"/>
      <c r="S269" s="728"/>
      <c r="T269" s="728"/>
      <c r="U269" s="728"/>
      <c r="V269" s="728"/>
      <c r="W269" s="728"/>
      <c r="X269" s="728"/>
      <c r="Y269" s="728"/>
      <c r="Z269" s="728"/>
      <c r="AA269" s="728"/>
      <c r="AB269" s="729"/>
    </row>
    <row r="270" spans="1:28" ht="33" x14ac:dyDescent="0.45">
      <c r="A270" s="128"/>
      <c r="B270" s="128"/>
      <c r="C270" s="225" t="str">
        <f>$B$268&amp;"-"&amp;COUNTA(C$268:$C269)+1</f>
        <v>実績21-2</v>
      </c>
      <c r="D270" s="215" t="s">
        <v>1525</v>
      </c>
      <c r="E270" s="216"/>
      <c r="F270" s="232" t="s">
        <v>1526</v>
      </c>
      <c r="G270" s="710"/>
      <c r="H270" s="711"/>
      <c r="I270" s="711"/>
      <c r="J270" s="711"/>
      <c r="K270" s="711"/>
      <c r="L270" s="711"/>
      <c r="M270" s="711"/>
      <c r="N270" s="711"/>
      <c r="O270" s="711"/>
      <c r="P270" s="711"/>
      <c r="Q270" s="711"/>
      <c r="R270" s="711"/>
      <c r="S270" s="711"/>
      <c r="T270" s="711"/>
      <c r="U270" s="711"/>
      <c r="V270" s="711"/>
      <c r="W270" s="711"/>
      <c r="X270" s="711"/>
      <c r="Y270" s="711"/>
      <c r="Z270" s="711"/>
      <c r="AA270" s="711"/>
      <c r="AB270" s="712"/>
    </row>
    <row r="271" spans="1:28" x14ac:dyDescent="0.45">
      <c r="A271" s="128"/>
      <c r="B271" s="128"/>
      <c r="C271" s="225" t="str">
        <f>$B$268&amp;"-"&amp;COUNTA(C$268:$C270)+1</f>
        <v>実績21-3</v>
      </c>
      <c r="D271" s="215" t="s">
        <v>1527</v>
      </c>
      <c r="E271" s="216"/>
      <c r="F271" s="232"/>
      <c r="G271" s="710"/>
      <c r="H271" s="711"/>
      <c r="I271" s="711"/>
      <c r="J271" s="711"/>
      <c r="K271" s="711"/>
      <c r="L271" s="711"/>
      <c r="M271" s="711"/>
      <c r="N271" s="711"/>
      <c r="O271" s="711"/>
      <c r="P271" s="711"/>
      <c r="Q271" s="711"/>
      <c r="R271" s="711"/>
      <c r="S271" s="711"/>
      <c r="T271" s="711"/>
      <c r="U271" s="711"/>
      <c r="V271" s="711"/>
      <c r="W271" s="711"/>
      <c r="X271" s="711"/>
      <c r="Y271" s="711"/>
      <c r="Z271" s="711"/>
      <c r="AA271" s="711"/>
      <c r="AB271" s="712"/>
    </row>
    <row r="272" spans="1:28" x14ac:dyDescent="0.45">
      <c r="A272" s="128"/>
      <c r="B272" s="128"/>
      <c r="C272" s="226" t="str">
        <f>$B$268&amp;"-"&amp;COUNTA(C$268:$C271)+1</f>
        <v>実績21-4</v>
      </c>
      <c r="D272" s="700" t="s">
        <v>1528</v>
      </c>
      <c r="E272" s="730"/>
      <c r="F272" s="232"/>
      <c r="G272" s="731"/>
      <c r="H272" s="732"/>
      <c r="I272" s="732"/>
      <c r="J272" s="732"/>
      <c r="K272" s="732"/>
      <c r="L272" s="732"/>
      <c r="M272" s="732"/>
      <c r="N272" s="732"/>
      <c r="O272" s="732"/>
      <c r="P272" s="732"/>
      <c r="Q272" s="732"/>
      <c r="R272" s="732"/>
      <c r="S272" s="732"/>
      <c r="T272" s="732"/>
      <c r="U272" s="732"/>
      <c r="V272" s="732"/>
      <c r="W272" s="732"/>
      <c r="X272" s="732"/>
      <c r="Y272" s="732"/>
      <c r="Z272" s="732"/>
      <c r="AA272" s="732"/>
      <c r="AB272" s="733"/>
    </row>
    <row r="273" spans="1:28" x14ac:dyDescent="0.45">
      <c r="A273" s="128"/>
      <c r="B273" s="128"/>
      <c r="C273" s="226" t="str">
        <f>$B$268&amp;"-"&amp;COUNTA(C$268:$C272)+1</f>
        <v>実績21-5</v>
      </c>
      <c r="D273" s="215" t="s">
        <v>1529</v>
      </c>
      <c r="E273" s="216"/>
      <c r="F273" s="231"/>
      <c r="G273" s="722" t="s">
        <v>1530</v>
      </c>
      <c r="H273" s="722"/>
      <c r="I273" s="723"/>
      <c r="J273" s="723"/>
      <c r="K273" s="724" t="s">
        <v>1542</v>
      </c>
      <c r="L273" s="724"/>
      <c r="M273" s="725"/>
      <c r="N273" s="726"/>
      <c r="O273" s="721" t="s">
        <v>1532</v>
      </c>
      <c r="P273" s="721"/>
      <c r="Q273" s="721" t="s">
        <v>1533</v>
      </c>
      <c r="R273" s="721"/>
      <c r="S273" s="722" t="s">
        <v>1530</v>
      </c>
      <c r="T273" s="722"/>
      <c r="U273" s="723"/>
      <c r="V273" s="723"/>
      <c r="W273" s="724" t="s">
        <v>1542</v>
      </c>
      <c r="X273" s="724"/>
      <c r="Y273" s="725"/>
      <c r="Z273" s="726"/>
      <c r="AA273" s="721" t="s">
        <v>1532</v>
      </c>
      <c r="AB273" s="721"/>
    </row>
    <row r="274" spans="1:28" x14ac:dyDescent="0.45">
      <c r="A274" s="128"/>
      <c r="B274" s="128"/>
      <c r="C274" s="225" t="str">
        <f>$B$268&amp;"-"&amp;COUNTA(C$268:$C273)+1</f>
        <v>実績21-6</v>
      </c>
      <c r="D274" s="215" t="s">
        <v>1534</v>
      </c>
      <c r="E274" s="216"/>
      <c r="F274" s="231"/>
      <c r="G274" s="706"/>
      <c r="H274" s="707"/>
      <c r="I274" s="707"/>
      <c r="J274" s="707"/>
      <c r="K274" s="707"/>
      <c r="L274" s="707"/>
      <c r="M274" s="707"/>
      <c r="N274" s="707"/>
      <c r="O274" s="707"/>
      <c r="P274" s="707"/>
      <c r="Q274" s="707"/>
      <c r="R274" s="707"/>
      <c r="S274" s="707"/>
      <c r="T274" s="707"/>
      <c r="U274" s="707"/>
      <c r="V274" s="707"/>
      <c r="W274" s="707"/>
      <c r="X274" s="707"/>
      <c r="Y274" s="707"/>
      <c r="Z274" s="707"/>
      <c r="AA274" s="708" t="s">
        <v>1535</v>
      </c>
      <c r="AB274" s="709"/>
    </row>
    <row r="275" spans="1:28" x14ac:dyDescent="0.45">
      <c r="A275" s="128"/>
      <c r="B275" s="128"/>
      <c r="C275" s="227" t="str">
        <f>$B$268&amp;"-"&amp;COUNTA(C$268:$C274)+1</f>
        <v>実績21-7</v>
      </c>
      <c r="D275" s="217" t="s">
        <v>1536</v>
      </c>
      <c r="E275" s="216"/>
      <c r="F275" s="231"/>
      <c r="G275" s="710"/>
      <c r="H275" s="711"/>
      <c r="I275" s="711"/>
      <c r="J275" s="711"/>
      <c r="K275" s="711"/>
      <c r="L275" s="711"/>
      <c r="M275" s="711"/>
      <c r="N275" s="711"/>
      <c r="O275" s="711"/>
      <c r="P275" s="711"/>
      <c r="Q275" s="711"/>
      <c r="R275" s="711"/>
      <c r="S275" s="711"/>
      <c r="T275" s="711"/>
      <c r="U275" s="711"/>
      <c r="V275" s="711"/>
      <c r="W275" s="711"/>
      <c r="X275" s="711"/>
      <c r="Y275" s="711"/>
      <c r="Z275" s="711"/>
      <c r="AA275" s="711"/>
      <c r="AB275" s="712"/>
    </row>
    <row r="276" spans="1:28" x14ac:dyDescent="0.45">
      <c r="A276" s="128"/>
      <c r="B276" s="128"/>
      <c r="C276" s="226" t="str">
        <f>$B$268&amp;"-"&amp;COUNTA(C$268:$C275)+1</f>
        <v>実績21-8</v>
      </c>
      <c r="D276" s="130" t="s">
        <v>1537</v>
      </c>
      <c r="E276" s="218"/>
      <c r="F276" s="218"/>
      <c r="G276" s="713"/>
      <c r="H276" s="714"/>
      <c r="I276" s="714"/>
      <c r="J276" s="714"/>
      <c r="K276" s="714"/>
      <c r="L276" s="714"/>
      <c r="M276" s="714"/>
      <c r="N276" s="714"/>
      <c r="O276" s="714"/>
      <c r="P276" s="714"/>
      <c r="Q276" s="714"/>
      <c r="R276" s="714"/>
      <c r="S276" s="714"/>
      <c r="T276" s="714"/>
      <c r="U276" s="714"/>
      <c r="V276" s="714"/>
      <c r="W276" s="714"/>
      <c r="X276" s="714"/>
      <c r="Y276" s="714"/>
      <c r="Z276" s="714"/>
      <c r="AA276" s="714"/>
      <c r="AB276" s="715"/>
    </row>
    <row r="277" spans="1:28" x14ac:dyDescent="0.45">
      <c r="A277" s="128"/>
      <c r="B277" s="128"/>
      <c r="C277" s="219"/>
      <c r="D277" s="129"/>
      <c r="E277" s="220"/>
      <c r="F277" s="220"/>
      <c r="G277" s="716"/>
      <c r="H277" s="717"/>
      <c r="I277" s="717"/>
      <c r="J277" s="717"/>
      <c r="K277" s="717"/>
      <c r="L277" s="717"/>
      <c r="M277" s="717"/>
      <c r="N277" s="717"/>
      <c r="O277" s="717"/>
      <c r="P277" s="717"/>
      <c r="Q277" s="717"/>
      <c r="R277" s="717"/>
      <c r="S277" s="717"/>
      <c r="T277" s="717"/>
      <c r="U277" s="717"/>
      <c r="V277" s="717"/>
      <c r="W277" s="717"/>
      <c r="X277" s="717"/>
      <c r="Y277" s="717"/>
      <c r="Z277" s="717"/>
      <c r="AA277" s="717"/>
      <c r="AB277" s="718"/>
    </row>
    <row r="278" spans="1:28" x14ac:dyDescent="0.45">
      <c r="A278" s="128"/>
      <c r="B278" s="128"/>
      <c r="C278" s="226" t="str">
        <f>$B$268&amp;"-"&amp;COUNTA(C$268:$C277)+1</f>
        <v>実績21-9</v>
      </c>
      <c r="D278" s="130" t="s">
        <v>1538</v>
      </c>
      <c r="E278" s="218"/>
      <c r="F278" s="719" t="s">
        <v>1539</v>
      </c>
      <c r="G278" s="713"/>
      <c r="H278" s="714"/>
      <c r="I278" s="714"/>
      <c r="J278" s="714"/>
      <c r="K278" s="714"/>
      <c r="L278" s="714"/>
      <c r="M278" s="714"/>
      <c r="N278" s="714"/>
      <c r="O278" s="714"/>
      <c r="P278" s="714"/>
      <c r="Q278" s="714"/>
      <c r="R278" s="714"/>
      <c r="S278" s="714"/>
      <c r="T278" s="714"/>
      <c r="U278" s="714"/>
      <c r="V278" s="714"/>
      <c r="W278" s="714"/>
      <c r="X278" s="714"/>
      <c r="Y278" s="714"/>
      <c r="Z278" s="714"/>
      <c r="AA278" s="714"/>
      <c r="AB278" s="715"/>
    </row>
    <row r="279" spans="1:28" ht="133.4" customHeight="1" x14ac:dyDescent="0.45">
      <c r="A279" s="128"/>
      <c r="B279" s="128"/>
      <c r="C279" s="219"/>
      <c r="D279" s="129"/>
      <c r="E279" s="220"/>
      <c r="F279" s="720"/>
      <c r="G279" s="716"/>
      <c r="H279" s="717"/>
      <c r="I279" s="717"/>
      <c r="J279" s="717"/>
      <c r="K279" s="717"/>
      <c r="L279" s="717"/>
      <c r="M279" s="717"/>
      <c r="N279" s="717"/>
      <c r="O279" s="717"/>
      <c r="P279" s="717"/>
      <c r="Q279" s="717"/>
      <c r="R279" s="717"/>
      <c r="S279" s="717"/>
      <c r="T279" s="717"/>
      <c r="U279" s="717"/>
      <c r="V279" s="717"/>
      <c r="W279" s="717"/>
      <c r="X279" s="717"/>
      <c r="Y279" s="717"/>
      <c r="Z279" s="717"/>
      <c r="AA279" s="717"/>
      <c r="AB279" s="718"/>
    </row>
    <row r="280" spans="1:28" x14ac:dyDescent="0.4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c r="AB280" s="128"/>
    </row>
    <row r="281" spans="1:28" x14ac:dyDescent="0.45">
      <c r="A281" s="128"/>
      <c r="B281" s="128" t="s">
        <v>1562</v>
      </c>
      <c r="C281" s="128"/>
      <c r="D281" s="213"/>
      <c r="E281" s="221"/>
      <c r="F281" s="221"/>
      <c r="G281" s="221"/>
      <c r="H281" s="128"/>
      <c r="I281" s="128"/>
      <c r="J281" s="128"/>
      <c r="K281" s="128"/>
      <c r="L281" s="128"/>
      <c r="M281" s="128"/>
      <c r="N281" s="128"/>
      <c r="O281" s="128"/>
      <c r="P281" s="128"/>
      <c r="Q281" s="128"/>
      <c r="R281" s="128"/>
      <c r="S281" s="128"/>
      <c r="T281" s="128"/>
      <c r="U281" s="128"/>
      <c r="V281" s="128"/>
      <c r="W281" s="128"/>
      <c r="X281" s="128"/>
      <c r="Y281" s="128"/>
      <c r="Z281" s="128"/>
      <c r="AA281" s="128"/>
      <c r="AB281" s="128"/>
    </row>
    <row r="282" spans="1:28" x14ac:dyDescent="0.45">
      <c r="A282" s="128"/>
      <c r="B282" s="128"/>
      <c r="C282" s="214" t="str">
        <f>$B$281&amp;"-"&amp;COUNTA(C$281:$C281)+1</f>
        <v>実績22-1</v>
      </c>
      <c r="D282" s="215" t="s">
        <v>1523</v>
      </c>
      <c r="E282" s="216"/>
      <c r="F282" s="231" t="s">
        <v>1524</v>
      </c>
      <c r="G282" s="727"/>
      <c r="H282" s="728"/>
      <c r="I282" s="728"/>
      <c r="J282" s="728"/>
      <c r="K282" s="728"/>
      <c r="L282" s="728"/>
      <c r="M282" s="728"/>
      <c r="N282" s="728"/>
      <c r="O282" s="728"/>
      <c r="P282" s="728"/>
      <c r="Q282" s="728"/>
      <c r="R282" s="728"/>
      <c r="S282" s="728"/>
      <c r="T282" s="728"/>
      <c r="U282" s="728"/>
      <c r="V282" s="728"/>
      <c r="W282" s="728"/>
      <c r="X282" s="728"/>
      <c r="Y282" s="728"/>
      <c r="Z282" s="728"/>
      <c r="AA282" s="728"/>
      <c r="AB282" s="729"/>
    </row>
    <row r="283" spans="1:28" ht="33" x14ac:dyDescent="0.45">
      <c r="A283" s="128"/>
      <c r="B283" s="128"/>
      <c r="C283" s="225" t="str">
        <f>$B$281&amp;"-"&amp;COUNTA(C$281:$C282)+1</f>
        <v>実績22-2</v>
      </c>
      <c r="D283" s="215" t="s">
        <v>1525</v>
      </c>
      <c r="E283" s="216"/>
      <c r="F283" s="232" t="s">
        <v>1526</v>
      </c>
      <c r="G283" s="710"/>
      <c r="H283" s="711"/>
      <c r="I283" s="711"/>
      <c r="J283" s="711"/>
      <c r="K283" s="711"/>
      <c r="L283" s="711"/>
      <c r="M283" s="711"/>
      <c r="N283" s="711"/>
      <c r="O283" s="711"/>
      <c r="P283" s="711"/>
      <c r="Q283" s="711"/>
      <c r="R283" s="711"/>
      <c r="S283" s="711"/>
      <c r="T283" s="711"/>
      <c r="U283" s="711"/>
      <c r="V283" s="711"/>
      <c r="W283" s="711"/>
      <c r="X283" s="711"/>
      <c r="Y283" s="711"/>
      <c r="Z283" s="711"/>
      <c r="AA283" s="711"/>
      <c r="AB283" s="712"/>
    </row>
    <row r="284" spans="1:28" x14ac:dyDescent="0.45">
      <c r="A284" s="128"/>
      <c r="B284" s="128"/>
      <c r="C284" s="225" t="str">
        <f>$B$281&amp;"-"&amp;COUNTA(C$281:$C283)+1</f>
        <v>実績22-3</v>
      </c>
      <c r="D284" s="215" t="s">
        <v>1527</v>
      </c>
      <c r="E284" s="216"/>
      <c r="F284" s="232"/>
      <c r="G284" s="710"/>
      <c r="H284" s="711"/>
      <c r="I284" s="711"/>
      <c r="J284" s="711"/>
      <c r="K284" s="711"/>
      <c r="L284" s="711"/>
      <c r="M284" s="711"/>
      <c r="N284" s="711"/>
      <c r="O284" s="711"/>
      <c r="P284" s="711"/>
      <c r="Q284" s="711"/>
      <c r="R284" s="711"/>
      <c r="S284" s="711"/>
      <c r="T284" s="711"/>
      <c r="U284" s="711"/>
      <c r="V284" s="711"/>
      <c r="W284" s="711"/>
      <c r="X284" s="711"/>
      <c r="Y284" s="711"/>
      <c r="Z284" s="711"/>
      <c r="AA284" s="711"/>
      <c r="AB284" s="712"/>
    </row>
    <row r="285" spans="1:28" x14ac:dyDescent="0.45">
      <c r="A285" s="128"/>
      <c r="B285" s="128"/>
      <c r="C285" s="226" t="str">
        <f>$B$281&amp;"-"&amp;COUNTA(C$281:$C284)+1</f>
        <v>実績22-4</v>
      </c>
      <c r="D285" s="700" t="s">
        <v>1528</v>
      </c>
      <c r="E285" s="730"/>
      <c r="F285" s="232"/>
      <c r="G285" s="731"/>
      <c r="H285" s="732"/>
      <c r="I285" s="732"/>
      <c r="J285" s="732"/>
      <c r="K285" s="732"/>
      <c r="L285" s="732"/>
      <c r="M285" s="732"/>
      <c r="N285" s="732"/>
      <c r="O285" s="732"/>
      <c r="P285" s="732"/>
      <c r="Q285" s="732"/>
      <c r="R285" s="732"/>
      <c r="S285" s="732"/>
      <c r="T285" s="732"/>
      <c r="U285" s="732"/>
      <c r="V285" s="732"/>
      <c r="W285" s="732"/>
      <c r="X285" s="732"/>
      <c r="Y285" s="732"/>
      <c r="Z285" s="732"/>
      <c r="AA285" s="732"/>
      <c r="AB285" s="733"/>
    </row>
    <row r="286" spans="1:28" x14ac:dyDescent="0.45">
      <c r="A286" s="128"/>
      <c r="B286" s="128"/>
      <c r="C286" s="226" t="str">
        <f>$B$281&amp;"-"&amp;COUNTA(C$281:$C285)+1</f>
        <v>実績22-5</v>
      </c>
      <c r="D286" s="215" t="s">
        <v>1529</v>
      </c>
      <c r="E286" s="216"/>
      <c r="F286" s="231"/>
      <c r="G286" s="722" t="s">
        <v>1530</v>
      </c>
      <c r="H286" s="722"/>
      <c r="I286" s="723"/>
      <c r="J286" s="723"/>
      <c r="K286" s="724" t="s">
        <v>1542</v>
      </c>
      <c r="L286" s="724"/>
      <c r="M286" s="725"/>
      <c r="N286" s="726"/>
      <c r="O286" s="721" t="s">
        <v>1532</v>
      </c>
      <c r="P286" s="721"/>
      <c r="Q286" s="721" t="s">
        <v>1533</v>
      </c>
      <c r="R286" s="721"/>
      <c r="S286" s="722" t="s">
        <v>1530</v>
      </c>
      <c r="T286" s="722"/>
      <c r="U286" s="723"/>
      <c r="V286" s="723"/>
      <c r="W286" s="724" t="s">
        <v>1542</v>
      </c>
      <c r="X286" s="724"/>
      <c r="Y286" s="725"/>
      <c r="Z286" s="726"/>
      <c r="AA286" s="721" t="s">
        <v>1532</v>
      </c>
      <c r="AB286" s="721"/>
    </row>
    <row r="287" spans="1:28" x14ac:dyDescent="0.45">
      <c r="A287" s="128"/>
      <c r="B287" s="128"/>
      <c r="C287" s="225" t="str">
        <f>$B$281&amp;"-"&amp;COUNTA(C$281:$C286)+1</f>
        <v>実績22-6</v>
      </c>
      <c r="D287" s="215" t="s">
        <v>1534</v>
      </c>
      <c r="E287" s="216"/>
      <c r="F287" s="231"/>
      <c r="G287" s="706"/>
      <c r="H287" s="707"/>
      <c r="I287" s="707"/>
      <c r="J287" s="707"/>
      <c r="K287" s="707"/>
      <c r="L287" s="707"/>
      <c r="M287" s="707"/>
      <c r="N287" s="707"/>
      <c r="O287" s="707"/>
      <c r="P287" s="707"/>
      <c r="Q287" s="707"/>
      <c r="R287" s="707"/>
      <c r="S287" s="707"/>
      <c r="T287" s="707"/>
      <c r="U287" s="707"/>
      <c r="V287" s="707"/>
      <c r="W287" s="707"/>
      <c r="X287" s="707"/>
      <c r="Y287" s="707"/>
      <c r="Z287" s="707"/>
      <c r="AA287" s="708" t="s">
        <v>1535</v>
      </c>
      <c r="AB287" s="709"/>
    </row>
    <row r="288" spans="1:28" x14ac:dyDescent="0.45">
      <c r="A288" s="128"/>
      <c r="B288" s="128"/>
      <c r="C288" s="227" t="str">
        <f>$B$281&amp;"-"&amp;COUNTA(C$281:$C287)+1</f>
        <v>実績22-7</v>
      </c>
      <c r="D288" s="217" t="s">
        <v>1536</v>
      </c>
      <c r="E288" s="216"/>
      <c r="F288" s="231"/>
      <c r="G288" s="710"/>
      <c r="H288" s="711"/>
      <c r="I288" s="711"/>
      <c r="J288" s="711"/>
      <c r="K288" s="711"/>
      <c r="L288" s="711"/>
      <c r="M288" s="711"/>
      <c r="N288" s="711"/>
      <c r="O288" s="711"/>
      <c r="P288" s="711"/>
      <c r="Q288" s="711"/>
      <c r="R288" s="711"/>
      <c r="S288" s="711"/>
      <c r="T288" s="711"/>
      <c r="U288" s="711"/>
      <c r="V288" s="711"/>
      <c r="W288" s="711"/>
      <c r="X288" s="711"/>
      <c r="Y288" s="711"/>
      <c r="Z288" s="711"/>
      <c r="AA288" s="711"/>
      <c r="AB288" s="712"/>
    </row>
    <row r="289" spans="1:28" x14ac:dyDescent="0.45">
      <c r="A289" s="128"/>
      <c r="B289" s="128"/>
      <c r="C289" s="226" t="str">
        <f>$B$281&amp;"-"&amp;COUNTA(C$281:$C288)+1</f>
        <v>実績22-8</v>
      </c>
      <c r="D289" s="130" t="s">
        <v>1537</v>
      </c>
      <c r="E289" s="218"/>
      <c r="F289" s="218"/>
      <c r="G289" s="713"/>
      <c r="H289" s="714"/>
      <c r="I289" s="714"/>
      <c r="J289" s="714"/>
      <c r="K289" s="714"/>
      <c r="L289" s="714"/>
      <c r="M289" s="714"/>
      <c r="N289" s="714"/>
      <c r="O289" s="714"/>
      <c r="P289" s="714"/>
      <c r="Q289" s="714"/>
      <c r="R289" s="714"/>
      <c r="S289" s="714"/>
      <c r="T289" s="714"/>
      <c r="U289" s="714"/>
      <c r="V289" s="714"/>
      <c r="W289" s="714"/>
      <c r="X289" s="714"/>
      <c r="Y289" s="714"/>
      <c r="Z289" s="714"/>
      <c r="AA289" s="714"/>
      <c r="AB289" s="715"/>
    </row>
    <row r="290" spans="1:28" x14ac:dyDescent="0.45">
      <c r="A290" s="128"/>
      <c r="B290" s="128"/>
      <c r="C290" s="219"/>
      <c r="D290" s="129"/>
      <c r="E290" s="220"/>
      <c r="F290" s="220"/>
      <c r="G290" s="716"/>
      <c r="H290" s="717"/>
      <c r="I290" s="717"/>
      <c r="J290" s="717"/>
      <c r="K290" s="717"/>
      <c r="L290" s="717"/>
      <c r="M290" s="717"/>
      <c r="N290" s="717"/>
      <c r="O290" s="717"/>
      <c r="P290" s="717"/>
      <c r="Q290" s="717"/>
      <c r="R290" s="717"/>
      <c r="S290" s="717"/>
      <c r="T290" s="717"/>
      <c r="U290" s="717"/>
      <c r="V290" s="717"/>
      <c r="W290" s="717"/>
      <c r="X290" s="717"/>
      <c r="Y290" s="717"/>
      <c r="Z290" s="717"/>
      <c r="AA290" s="717"/>
      <c r="AB290" s="718"/>
    </row>
    <row r="291" spans="1:28" x14ac:dyDescent="0.45">
      <c r="A291" s="128"/>
      <c r="B291" s="128"/>
      <c r="C291" s="226" t="str">
        <f>$B$281&amp;"-"&amp;COUNTA(C$281:$C290)+1</f>
        <v>実績22-9</v>
      </c>
      <c r="D291" s="130" t="s">
        <v>1538</v>
      </c>
      <c r="E291" s="218"/>
      <c r="F291" s="719" t="s">
        <v>1539</v>
      </c>
      <c r="G291" s="713"/>
      <c r="H291" s="714"/>
      <c r="I291" s="714"/>
      <c r="J291" s="714"/>
      <c r="K291" s="714"/>
      <c r="L291" s="714"/>
      <c r="M291" s="714"/>
      <c r="N291" s="714"/>
      <c r="O291" s="714"/>
      <c r="P291" s="714"/>
      <c r="Q291" s="714"/>
      <c r="R291" s="714"/>
      <c r="S291" s="714"/>
      <c r="T291" s="714"/>
      <c r="U291" s="714"/>
      <c r="V291" s="714"/>
      <c r="W291" s="714"/>
      <c r="X291" s="714"/>
      <c r="Y291" s="714"/>
      <c r="Z291" s="714"/>
      <c r="AA291" s="714"/>
      <c r="AB291" s="715"/>
    </row>
    <row r="292" spans="1:28" ht="133.4" customHeight="1" x14ac:dyDescent="0.45">
      <c r="A292" s="128"/>
      <c r="B292" s="128"/>
      <c r="C292" s="219"/>
      <c r="D292" s="129"/>
      <c r="E292" s="220"/>
      <c r="F292" s="720"/>
      <c r="G292" s="716"/>
      <c r="H292" s="717"/>
      <c r="I292" s="717"/>
      <c r="J292" s="717"/>
      <c r="K292" s="717"/>
      <c r="L292" s="717"/>
      <c r="M292" s="717"/>
      <c r="N292" s="717"/>
      <c r="O292" s="717"/>
      <c r="P292" s="717"/>
      <c r="Q292" s="717"/>
      <c r="R292" s="717"/>
      <c r="S292" s="717"/>
      <c r="T292" s="717"/>
      <c r="U292" s="717"/>
      <c r="V292" s="717"/>
      <c r="W292" s="717"/>
      <c r="X292" s="717"/>
      <c r="Y292" s="717"/>
      <c r="Z292" s="717"/>
      <c r="AA292" s="717"/>
      <c r="AB292" s="718"/>
    </row>
    <row r="293" spans="1:28" x14ac:dyDescent="0.45">
      <c r="A293" s="128"/>
      <c r="B293" s="128"/>
      <c r="C293" s="128"/>
      <c r="D293" s="222"/>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c r="AB293" s="128"/>
    </row>
    <row r="294" spans="1:28" x14ac:dyDescent="0.45">
      <c r="A294" s="128"/>
      <c r="B294" s="128" t="s">
        <v>1563</v>
      </c>
      <c r="C294" s="223"/>
      <c r="D294" s="221"/>
      <c r="E294" s="213"/>
      <c r="F294" s="221"/>
      <c r="G294" s="221"/>
      <c r="H294" s="221"/>
      <c r="I294" s="128"/>
      <c r="J294" s="128"/>
      <c r="K294" s="128"/>
      <c r="L294" s="128"/>
      <c r="M294" s="128"/>
      <c r="N294" s="128"/>
      <c r="O294" s="128"/>
      <c r="P294" s="128"/>
      <c r="Q294" s="128"/>
      <c r="R294" s="128"/>
      <c r="S294" s="128"/>
      <c r="T294" s="128"/>
      <c r="U294" s="128"/>
      <c r="V294" s="128"/>
      <c r="W294" s="128"/>
      <c r="X294" s="128"/>
      <c r="Y294" s="128"/>
      <c r="Z294" s="128"/>
      <c r="AA294" s="128"/>
      <c r="AB294" s="128"/>
    </row>
    <row r="295" spans="1:28" x14ac:dyDescent="0.45">
      <c r="A295" s="128"/>
      <c r="B295" s="128"/>
      <c r="C295" s="214" t="str">
        <f>$B$294&amp;"-"&amp;COUNTA(C$294:$C294)+1</f>
        <v>実績23-1</v>
      </c>
      <c r="D295" s="215" t="s">
        <v>1523</v>
      </c>
      <c r="E295" s="216"/>
      <c r="F295" s="231" t="s">
        <v>1524</v>
      </c>
      <c r="G295" s="727"/>
      <c r="H295" s="728"/>
      <c r="I295" s="728"/>
      <c r="J295" s="728"/>
      <c r="K295" s="728"/>
      <c r="L295" s="728"/>
      <c r="M295" s="728"/>
      <c r="N295" s="728"/>
      <c r="O295" s="728"/>
      <c r="P295" s="728"/>
      <c r="Q295" s="728"/>
      <c r="R295" s="728"/>
      <c r="S295" s="728"/>
      <c r="T295" s="728"/>
      <c r="U295" s="728"/>
      <c r="V295" s="728"/>
      <c r="W295" s="728"/>
      <c r="X295" s="728"/>
      <c r="Y295" s="728"/>
      <c r="Z295" s="728"/>
      <c r="AA295" s="728"/>
      <c r="AB295" s="729"/>
    </row>
    <row r="296" spans="1:28" ht="33" x14ac:dyDescent="0.45">
      <c r="A296" s="128"/>
      <c r="B296" s="128"/>
      <c r="C296" s="225" t="str">
        <f>$B$294&amp;"-"&amp;COUNTA(C$294:$C295)+1</f>
        <v>実績23-2</v>
      </c>
      <c r="D296" s="215" t="s">
        <v>1525</v>
      </c>
      <c r="E296" s="216"/>
      <c r="F296" s="232" t="s">
        <v>1526</v>
      </c>
      <c r="G296" s="710"/>
      <c r="H296" s="711"/>
      <c r="I296" s="711"/>
      <c r="J296" s="711"/>
      <c r="K296" s="711"/>
      <c r="L296" s="711"/>
      <c r="M296" s="711"/>
      <c r="N296" s="711"/>
      <c r="O296" s="711"/>
      <c r="P296" s="711"/>
      <c r="Q296" s="711"/>
      <c r="R296" s="711"/>
      <c r="S296" s="711"/>
      <c r="T296" s="711"/>
      <c r="U296" s="711"/>
      <c r="V296" s="711"/>
      <c r="W296" s="711"/>
      <c r="X296" s="711"/>
      <c r="Y296" s="711"/>
      <c r="Z296" s="711"/>
      <c r="AA296" s="711"/>
      <c r="AB296" s="712"/>
    </row>
    <row r="297" spans="1:28" x14ac:dyDescent="0.45">
      <c r="A297" s="128"/>
      <c r="B297" s="128"/>
      <c r="C297" s="225" t="str">
        <f>$B$294&amp;"-"&amp;COUNTA(C$294:$C296)+1</f>
        <v>実績23-3</v>
      </c>
      <c r="D297" s="215" t="s">
        <v>1527</v>
      </c>
      <c r="E297" s="216"/>
      <c r="F297" s="232"/>
      <c r="G297" s="710"/>
      <c r="H297" s="711"/>
      <c r="I297" s="711"/>
      <c r="J297" s="711"/>
      <c r="K297" s="711"/>
      <c r="L297" s="711"/>
      <c r="M297" s="711"/>
      <c r="N297" s="711"/>
      <c r="O297" s="711"/>
      <c r="P297" s="711"/>
      <c r="Q297" s="711"/>
      <c r="R297" s="711"/>
      <c r="S297" s="711"/>
      <c r="T297" s="711"/>
      <c r="U297" s="711"/>
      <c r="V297" s="711"/>
      <c r="W297" s="711"/>
      <c r="X297" s="711"/>
      <c r="Y297" s="711"/>
      <c r="Z297" s="711"/>
      <c r="AA297" s="711"/>
      <c r="AB297" s="712"/>
    </row>
    <row r="298" spans="1:28" x14ac:dyDescent="0.45">
      <c r="A298" s="128"/>
      <c r="B298" s="128"/>
      <c r="C298" s="226" t="str">
        <f>$B$294&amp;"-"&amp;COUNTA(C$294:$C297)+1</f>
        <v>実績23-4</v>
      </c>
      <c r="D298" s="700" t="s">
        <v>1528</v>
      </c>
      <c r="E298" s="730"/>
      <c r="F298" s="232"/>
      <c r="G298" s="731"/>
      <c r="H298" s="732"/>
      <c r="I298" s="732"/>
      <c r="J298" s="732"/>
      <c r="K298" s="732"/>
      <c r="L298" s="732"/>
      <c r="M298" s="732"/>
      <c r="N298" s="732"/>
      <c r="O298" s="732"/>
      <c r="P298" s="732"/>
      <c r="Q298" s="732"/>
      <c r="R298" s="732"/>
      <c r="S298" s="732"/>
      <c r="T298" s="732"/>
      <c r="U298" s="732"/>
      <c r="V298" s="732"/>
      <c r="W298" s="732"/>
      <c r="X298" s="732"/>
      <c r="Y298" s="732"/>
      <c r="Z298" s="732"/>
      <c r="AA298" s="732"/>
      <c r="AB298" s="733"/>
    </row>
    <row r="299" spans="1:28" x14ac:dyDescent="0.45">
      <c r="A299" s="128"/>
      <c r="B299" s="128"/>
      <c r="C299" s="226" t="str">
        <f>$B$294&amp;"-"&amp;COUNTA(C$294:$C298)+1</f>
        <v>実績23-5</v>
      </c>
      <c r="D299" s="215" t="s">
        <v>1529</v>
      </c>
      <c r="E299" s="216"/>
      <c r="F299" s="231"/>
      <c r="G299" s="722" t="s">
        <v>1530</v>
      </c>
      <c r="H299" s="722"/>
      <c r="I299" s="723"/>
      <c r="J299" s="723"/>
      <c r="K299" s="724" t="s">
        <v>1542</v>
      </c>
      <c r="L299" s="724"/>
      <c r="M299" s="725"/>
      <c r="N299" s="726"/>
      <c r="O299" s="721" t="s">
        <v>1532</v>
      </c>
      <c r="P299" s="721"/>
      <c r="Q299" s="721" t="s">
        <v>1533</v>
      </c>
      <c r="R299" s="721"/>
      <c r="S299" s="722" t="s">
        <v>1530</v>
      </c>
      <c r="T299" s="722"/>
      <c r="U299" s="723"/>
      <c r="V299" s="723"/>
      <c r="W299" s="724" t="s">
        <v>1542</v>
      </c>
      <c r="X299" s="724"/>
      <c r="Y299" s="725"/>
      <c r="Z299" s="726"/>
      <c r="AA299" s="721" t="s">
        <v>1532</v>
      </c>
      <c r="AB299" s="721"/>
    </row>
    <row r="300" spans="1:28" x14ac:dyDescent="0.45">
      <c r="A300" s="128"/>
      <c r="B300" s="128"/>
      <c r="C300" s="225" t="str">
        <f>$B$294&amp;"-"&amp;COUNTA(C$294:$C299)+1</f>
        <v>実績23-6</v>
      </c>
      <c r="D300" s="215" t="s">
        <v>1534</v>
      </c>
      <c r="E300" s="216"/>
      <c r="F300" s="231"/>
      <c r="G300" s="706"/>
      <c r="H300" s="707"/>
      <c r="I300" s="707"/>
      <c r="J300" s="707"/>
      <c r="K300" s="707"/>
      <c r="L300" s="707"/>
      <c r="M300" s="707"/>
      <c r="N300" s="707"/>
      <c r="O300" s="707"/>
      <c r="P300" s="707"/>
      <c r="Q300" s="707"/>
      <c r="R300" s="707"/>
      <c r="S300" s="707"/>
      <c r="T300" s="707"/>
      <c r="U300" s="707"/>
      <c r="V300" s="707"/>
      <c r="W300" s="707"/>
      <c r="X300" s="707"/>
      <c r="Y300" s="707"/>
      <c r="Z300" s="707"/>
      <c r="AA300" s="708" t="s">
        <v>1535</v>
      </c>
      <c r="AB300" s="709"/>
    </row>
    <row r="301" spans="1:28" x14ac:dyDescent="0.45">
      <c r="A301" s="128"/>
      <c r="B301" s="128"/>
      <c r="C301" s="227" t="str">
        <f>$B$294&amp;"-"&amp;COUNTA(C$294:$C300)+1</f>
        <v>実績23-7</v>
      </c>
      <c r="D301" s="217" t="s">
        <v>1536</v>
      </c>
      <c r="E301" s="216"/>
      <c r="F301" s="231"/>
      <c r="G301" s="710"/>
      <c r="H301" s="711"/>
      <c r="I301" s="711"/>
      <c r="J301" s="711"/>
      <c r="K301" s="711"/>
      <c r="L301" s="711"/>
      <c r="M301" s="711"/>
      <c r="N301" s="711"/>
      <c r="O301" s="711"/>
      <c r="P301" s="711"/>
      <c r="Q301" s="711"/>
      <c r="R301" s="711"/>
      <c r="S301" s="711"/>
      <c r="T301" s="711"/>
      <c r="U301" s="711"/>
      <c r="V301" s="711"/>
      <c r="W301" s="711"/>
      <c r="X301" s="711"/>
      <c r="Y301" s="711"/>
      <c r="Z301" s="711"/>
      <c r="AA301" s="711"/>
      <c r="AB301" s="712"/>
    </row>
    <row r="302" spans="1:28" x14ac:dyDescent="0.45">
      <c r="A302" s="128"/>
      <c r="B302" s="128"/>
      <c r="C302" s="226" t="str">
        <f>$B$294&amp;"-"&amp;COUNTA(C$294:$C301)+1</f>
        <v>実績23-8</v>
      </c>
      <c r="D302" s="130" t="s">
        <v>1537</v>
      </c>
      <c r="E302" s="218"/>
      <c r="F302" s="218"/>
      <c r="G302" s="713"/>
      <c r="H302" s="714"/>
      <c r="I302" s="714"/>
      <c r="J302" s="714"/>
      <c r="K302" s="714"/>
      <c r="L302" s="714"/>
      <c r="M302" s="714"/>
      <c r="N302" s="714"/>
      <c r="O302" s="714"/>
      <c r="P302" s="714"/>
      <c r="Q302" s="714"/>
      <c r="R302" s="714"/>
      <c r="S302" s="714"/>
      <c r="T302" s="714"/>
      <c r="U302" s="714"/>
      <c r="V302" s="714"/>
      <c r="W302" s="714"/>
      <c r="X302" s="714"/>
      <c r="Y302" s="714"/>
      <c r="Z302" s="714"/>
      <c r="AA302" s="714"/>
      <c r="AB302" s="715"/>
    </row>
    <row r="303" spans="1:28" x14ac:dyDescent="0.45">
      <c r="A303" s="128"/>
      <c r="B303" s="128"/>
      <c r="C303" s="219"/>
      <c r="D303" s="129"/>
      <c r="E303" s="220"/>
      <c r="F303" s="220"/>
      <c r="G303" s="716"/>
      <c r="H303" s="717"/>
      <c r="I303" s="717"/>
      <c r="J303" s="717"/>
      <c r="K303" s="717"/>
      <c r="L303" s="717"/>
      <c r="M303" s="717"/>
      <c r="N303" s="717"/>
      <c r="O303" s="717"/>
      <c r="P303" s="717"/>
      <c r="Q303" s="717"/>
      <c r="R303" s="717"/>
      <c r="S303" s="717"/>
      <c r="T303" s="717"/>
      <c r="U303" s="717"/>
      <c r="V303" s="717"/>
      <c r="W303" s="717"/>
      <c r="X303" s="717"/>
      <c r="Y303" s="717"/>
      <c r="Z303" s="717"/>
      <c r="AA303" s="717"/>
      <c r="AB303" s="718"/>
    </row>
    <row r="304" spans="1:28" x14ac:dyDescent="0.45">
      <c r="A304" s="128"/>
      <c r="B304" s="128"/>
      <c r="C304" s="226" t="str">
        <f>$B$294&amp;"-"&amp;COUNTA(C$294:$C303)+1</f>
        <v>実績23-9</v>
      </c>
      <c r="D304" s="130" t="s">
        <v>1538</v>
      </c>
      <c r="E304" s="218"/>
      <c r="F304" s="719" t="s">
        <v>1539</v>
      </c>
      <c r="G304" s="713"/>
      <c r="H304" s="714"/>
      <c r="I304" s="714"/>
      <c r="J304" s="714"/>
      <c r="K304" s="714"/>
      <c r="L304" s="714"/>
      <c r="M304" s="714"/>
      <c r="N304" s="714"/>
      <c r="O304" s="714"/>
      <c r="P304" s="714"/>
      <c r="Q304" s="714"/>
      <c r="R304" s="714"/>
      <c r="S304" s="714"/>
      <c r="T304" s="714"/>
      <c r="U304" s="714"/>
      <c r="V304" s="714"/>
      <c r="W304" s="714"/>
      <c r="X304" s="714"/>
      <c r="Y304" s="714"/>
      <c r="Z304" s="714"/>
      <c r="AA304" s="714"/>
      <c r="AB304" s="715"/>
    </row>
    <row r="305" spans="1:28" ht="133.4" customHeight="1" x14ac:dyDescent="0.45">
      <c r="A305" s="128"/>
      <c r="B305" s="128"/>
      <c r="C305" s="219"/>
      <c r="D305" s="129"/>
      <c r="E305" s="220"/>
      <c r="F305" s="720"/>
      <c r="G305" s="716"/>
      <c r="H305" s="717"/>
      <c r="I305" s="717"/>
      <c r="J305" s="717"/>
      <c r="K305" s="717"/>
      <c r="L305" s="717"/>
      <c r="M305" s="717"/>
      <c r="N305" s="717"/>
      <c r="O305" s="717"/>
      <c r="P305" s="717"/>
      <c r="Q305" s="717"/>
      <c r="R305" s="717"/>
      <c r="S305" s="717"/>
      <c r="T305" s="717"/>
      <c r="U305" s="717"/>
      <c r="V305" s="717"/>
      <c r="W305" s="717"/>
      <c r="X305" s="717"/>
      <c r="Y305" s="717"/>
      <c r="Z305" s="717"/>
      <c r="AA305" s="717"/>
      <c r="AB305" s="718"/>
    </row>
    <row r="306" spans="1:28" x14ac:dyDescent="0.45">
      <c r="A306" s="128"/>
      <c r="B306" s="128"/>
      <c r="C306" s="128"/>
      <c r="D306" s="222"/>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c r="AB306" s="128"/>
    </row>
    <row r="307" spans="1:28" x14ac:dyDescent="0.45">
      <c r="A307" s="128"/>
      <c r="B307" s="128" t="s">
        <v>1564</v>
      </c>
      <c r="C307" s="223"/>
      <c r="D307" s="221"/>
      <c r="E307" s="213"/>
      <c r="F307" s="221"/>
      <c r="G307" s="221"/>
      <c r="H307" s="221"/>
      <c r="I307" s="128"/>
      <c r="J307" s="128"/>
      <c r="K307" s="128"/>
      <c r="L307" s="128"/>
      <c r="M307" s="128"/>
      <c r="N307" s="128"/>
      <c r="O307" s="128"/>
      <c r="P307" s="128"/>
      <c r="Q307" s="128"/>
      <c r="R307" s="128"/>
      <c r="S307" s="128"/>
      <c r="T307" s="128"/>
      <c r="U307" s="128"/>
      <c r="V307" s="128"/>
      <c r="W307" s="128"/>
      <c r="X307" s="128"/>
      <c r="Y307" s="128"/>
      <c r="Z307" s="128"/>
      <c r="AA307" s="128"/>
      <c r="AB307" s="128"/>
    </row>
    <row r="308" spans="1:28" x14ac:dyDescent="0.45">
      <c r="A308" s="128"/>
      <c r="B308" s="128"/>
      <c r="C308" s="214" t="str">
        <f>$B$307&amp;"-"&amp;COUNTA(C$307:$C307)+1</f>
        <v>実績24-1</v>
      </c>
      <c r="D308" s="215" t="s">
        <v>1523</v>
      </c>
      <c r="E308" s="216"/>
      <c r="F308" s="231" t="s">
        <v>1524</v>
      </c>
      <c r="G308" s="727"/>
      <c r="H308" s="728"/>
      <c r="I308" s="728"/>
      <c r="J308" s="728"/>
      <c r="K308" s="728"/>
      <c r="L308" s="728"/>
      <c r="M308" s="728"/>
      <c r="N308" s="728"/>
      <c r="O308" s="728"/>
      <c r="P308" s="728"/>
      <c r="Q308" s="728"/>
      <c r="R308" s="728"/>
      <c r="S308" s="728"/>
      <c r="T308" s="728"/>
      <c r="U308" s="728"/>
      <c r="V308" s="728"/>
      <c r="W308" s="728"/>
      <c r="X308" s="728"/>
      <c r="Y308" s="728"/>
      <c r="Z308" s="728"/>
      <c r="AA308" s="728"/>
      <c r="AB308" s="729"/>
    </row>
    <row r="309" spans="1:28" ht="33" x14ac:dyDescent="0.45">
      <c r="A309" s="128"/>
      <c r="B309" s="128"/>
      <c r="C309" s="225" t="str">
        <f>$B$307&amp;"-"&amp;COUNTA(C$307:$C308)+1</f>
        <v>実績24-2</v>
      </c>
      <c r="D309" s="215" t="s">
        <v>1525</v>
      </c>
      <c r="E309" s="216"/>
      <c r="F309" s="232" t="s">
        <v>1526</v>
      </c>
      <c r="G309" s="710"/>
      <c r="H309" s="711"/>
      <c r="I309" s="711"/>
      <c r="J309" s="711"/>
      <c r="K309" s="711"/>
      <c r="L309" s="711"/>
      <c r="M309" s="711"/>
      <c r="N309" s="711"/>
      <c r="O309" s="711"/>
      <c r="P309" s="711"/>
      <c r="Q309" s="711"/>
      <c r="R309" s="711"/>
      <c r="S309" s="711"/>
      <c r="T309" s="711"/>
      <c r="U309" s="711"/>
      <c r="V309" s="711"/>
      <c r="W309" s="711"/>
      <c r="X309" s="711"/>
      <c r="Y309" s="711"/>
      <c r="Z309" s="711"/>
      <c r="AA309" s="711"/>
      <c r="AB309" s="712"/>
    </row>
    <row r="310" spans="1:28" x14ac:dyDescent="0.45">
      <c r="A310" s="128"/>
      <c r="B310" s="128"/>
      <c r="C310" s="225" t="str">
        <f>$B$307&amp;"-"&amp;COUNTA(C$307:$C309)+1</f>
        <v>実績24-3</v>
      </c>
      <c r="D310" s="215" t="s">
        <v>1527</v>
      </c>
      <c r="E310" s="216"/>
      <c r="F310" s="232"/>
      <c r="G310" s="710"/>
      <c r="H310" s="711"/>
      <c r="I310" s="711"/>
      <c r="J310" s="711"/>
      <c r="K310" s="711"/>
      <c r="L310" s="711"/>
      <c r="M310" s="711"/>
      <c r="N310" s="711"/>
      <c r="O310" s="711"/>
      <c r="P310" s="711"/>
      <c r="Q310" s="711"/>
      <c r="R310" s="711"/>
      <c r="S310" s="711"/>
      <c r="T310" s="711"/>
      <c r="U310" s="711"/>
      <c r="V310" s="711"/>
      <c r="W310" s="711"/>
      <c r="X310" s="711"/>
      <c r="Y310" s="711"/>
      <c r="Z310" s="711"/>
      <c r="AA310" s="711"/>
      <c r="AB310" s="712"/>
    </row>
    <row r="311" spans="1:28" x14ac:dyDescent="0.45">
      <c r="A311" s="128"/>
      <c r="B311" s="128"/>
      <c r="C311" s="226" t="str">
        <f>$B$307&amp;"-"&amp;COUNTA(C$307:$C310)+1</f>
        <v>実績24-4</v>
      </c>
      <c r="D311" s="700" t="s">
        <v>1528</v>
      </c>
      <c r="E311" s="730"/>
      <c r="F311" s="232"/>
      <c r="G311" s="731"/>
      <c r="H311" s="732"/>
      <c r="I311" s="732"/>
      <c r="J311" s="732"/>
      <c r="K311" s="732"/>
      <c r="L311" s="732"/>
      <c r="M311" s="732"/>
      <c r="N311" s="732"/>
      <c r="O311" s="732"/>
      <c r="P311" s="732"/>
      <c r="Q311" s="732"/>
      <c r="R311" s="732"/>
      <c r="S311" s="732"/>
      <c r="T311" s="732"/>
      <c r="U311" s="732"/>
      <c r="V311" s="732"/>
      <c r="W311" s="732"/>
      <c r="X311" s="732"/>
      <c r="Y311" s="732"/>
      <c r="Z311" s="732"/>
      <c r="AA311" s="732"/>
      <c r="AB311" s="733"/>
    </row>
    <row r="312" spans="1:28" x14ac:dyDescent="0.45">
      <c r="A312" s="128"/>
      <c r="B312" s="128"/>
      <c r="C312" s="226" t="str">
        <f>$B$307&amp;"-"&amp;COUNTA(C$307:$C311)+1</f>
        <v>実績24-5</v>
      </c>
      <c r="D312" s="215" t="s">
        <v>1529</v>
      </c>
      <c r="E312" s="216"/>
      <c r="F312" s="231"/>
      <c r="G312" s="722" t="s">
        <v>1530</v>
      </c>
      <c r="H312" s="722"/>
      <c r="I312" s="723"/>
      <c r="J312" s="723"/>
      <c r="K312" s="724" t="s">
        <v>1542</v>
      </c>
      <c r="L312" s="724"/>
      <c r="M312" s="725"/>
      <c r="N312" s="726"/>
      <c r="O312" s="721" t="s">
        <v>1532</v>
      </c>
      <c r="P312" s="721"/>
      <c r="Q312" s="721" t="s">
        <v>1533</v>
      </c>
      <c r="R312" s="721"/>
      <c r="S312" s="722" t="s">
        <v>1530</v>
      </c>
      <c r="T312" s="722"/>
      <c r="U312" s="723"/>
      <c r="V312" s="723"/>
      <c r="W312" s="724" t="s">
        <v>1542</v>
      </c>
      <c r="X312" s="724"/>
      <c r="Y312" s="725"/>
      <c r="Z312" s="726"/>
      <c r="AA312" s="721" t="s">
        <v>1532</v>
      </c>
      <c r="AB312" s="721"/>
    </row>
    <row r="313" spans="1:28" x14ac:dyDescent="0.45">
      <c r="A313" s="128"/>
      <c r="B313" s="128"/>
      <c r="C313" s="225" t="str">
        <f>$B$307&amp;"-"&amp;COUNTA(C$307:$C312)+1</f>
        <v>実績24-6</v>
      </c>
      <c r="D313" s="215" t="s">
        <v>1534</v>
      </c>
      <c r="E313" s="216"/>
      <c r="F313" s="231"/>
      <c r="G313" s="706"/>
      <c r="H313" s="707"/>
      <c r="I313" s="707"/>
      <c r="J313" s="707"/>
      <c r="K313" s="707"/>
      <c r="L313" s="707"/>
      <c r="M313" s="707"/>
      <c r="N313" s="707"/>
      <c r="O313" s="707"/>
      <c r="P313" s="707"/>
      <c r="Q313" s="707"/>
      <c r="R313" s="707"/>
      <c r="S313" s="707"/>
      <c r="T313" s="707"/>
      <c r="U313" s="707"/>
      <c r="V313" s="707"/>
      <c r="W313" s="707"/>
      <c r="X313" s="707"/>
      <c r="Y313" s="707"/>
      <c r="Z313" s="707"/>
      <c r="AA313" s="708" t="s">
        <v>1535</v>
      </c>
      <c r="AB313" s="709"/>
    </row>
    <row r="314" spans="1:28" x14ac:dyDescent="0.45">
      <c r="A314" s="128"/>
      <c r="B314" s="128"/>
      <c r="C314" s="227" t="str">
        <f>$B$307&amp;"-"&amp;COUNTA(C$307:$C313)+1</f>
        <v>実績24-7</v>
      </c>
      <c r="D314" s="217" t="s">
        <v>1536</v>
      </c>
      <c r="E314" s="216"/>
      <c r="F314" s="231"/>
      <c r="G314" s="710"/>
      <c r="H314" s="711"/>
      <c r="I314" s="711"/>
      <c r="J314" s="711"/>
      <c r="K314" s="711"/>
      <c r="L314" s="711"/>
      <c r="M314" s="711"/>
      <c r="N314" s="711"/>
      <c r="O314" s="711"/>
      <c r="P314" s="711"/>
      <c r="Q314" s="711"/>
      <c r="R314" s="711"/>
      <c r="S314" s="711"/>
      <c r="T314" s="711"/>
      <c r="U314" s="711"/>
      <c r="V314" s="711"/>
      <c r="W314" s="711"/>
      <c r="X314" s="711"/>
      <c r="Y314" s="711"/>
      <c r="Z314" s="711"/>
      <c r="AA314" s="711"/>
      <c r="AB314" s="712"/>
    </row>
    <row r="315" spans="1:28" x14ac:dyDescent="0.45">
      <c r="A315" s="128"/>
      <c r="B315" s="128"/>
      <c r="C315" s="226" t="str">
        <f>$B$307&amp;"-"&amp;COUNTA(C$307:$C314)+1</f>
        <v>実績24-8</v>
      </c>
      <c r="D315" s="130" t="s">
        <v>1537</v>
      </c>
      <c r="E315" s="218"/>
      <c r="F315" s="218"/>
      <c r="G315" s="713"/>
      <c r="H315" s="714"/>
      <c r="I315" s="714"/>
      <c r="J315" s="714"/>
      <c r="K315" s="714"/>
      <c r="L315" s="714"/>
      <c r="M315" s="714"/>
      <c r="N315" s="714"/>
      <c r="O315" s="714"/>
      <c r="P315" s="714"/>
      <c r="Q315" s="714"/>
      <c r="R315" s="714"/>
      <c r="S315" s="714"/>
      <c r="T315" s="714"/>
      <c r="U315" s="714"/>
      <c r="V315" s="714"/>
      <c r="W315" s="714"/>
      <c r="X315" s="714"/>
      <c r="Y315" s="714"/>
      <c r="Z315" s="714"/>
      <c r="AA315" s="714"/>
      <c r="AB315" s="715"/>
    </row>
    <row r="316" spans="1:28" x14ac:dyDescent="0.45">
      <c r="A316" s="128"/>
      <c r="B316" s="128"/>
      <c r="C316" s="219"/>
      <c r="D316" s="129"/>
      <c r="E316" s="220"/>
      <c r="F316" s="220"/>
      <c r="G316" s="716"/>
      <c r="H316" s="717"/>
      <c r="I316" s="717"/>
      <c r="J316" s="717"/>
      <c r="K316" s="717"/>
      <c r="L316" s="717"/>
      <c r="M316" s="717"/>
      <c r="N316" s="717"/>
      <c r="O316" s="717"/>
      <c r="P316" s="717"/>
      <c r="Q316" s="717"/>
      <c r="R316" s="717"/>
      <c r="S316" s="717"/>
      <c r="T316" s="717"/>
      <c r="U316" s="717"/>
      <c r="V316" s="717"/>
      <c r="W316" s="717"/>
      <c r="X316" s="717"/>
      <c r="Y316" s="717"/>
      <c r="Z316" s="717"/>
      <c r="AA316" s="717"/>
      <c r="AB316" s="718"/>
    </row>
    <row r="317" spans="1:28" x14ac:dyDescent="0.45">
      <c r="A317" s="128"/>
      <c r="B317" s="128"/>
      <c r="C317" s="226" t="str">
        <f>$B$307&amp;"-"&amp;COUNTA(C$307:$C316)+1</f>
        <v>実績24-9</v>
      </c>
      <c r="D317" s="130" t="s">
        <v>1538</v>
      </c>
      <c r="E317" s="218"/>
      <c r="F317" s="719" t="s">
        <v>1539</v>
      </c>
      <c r="G317" s="713"/>
      <c r="H317" s="714"/>
      <c r="I317" s="714"/>
      <c r="J317" s="714"/>
      <c r="K317" s="714"/>
      <c r="L317" s="714"/>
      <c r="M317" s="714"/>
      <c r="N317" s="714"/>
      <c r="O317" s="714"/>
      <c r="P317" s="714"/>
      <c r="Q317" s="714"/>
      <c r="R317" s="714"/>
      <c r="S317" s="714"/>
      <c r="T317" s="714"/>
      <c r="U317" s="714"/>
      <c r="V317" s="714"/>
      <c r="W317" s="714"/>
      <c r="X317" s="714"/>
      <c r="Y317" s="714"/>
      <c r="Z317" s="714"/>
      <c r="AA317" s="714"/>
      <c r="AB317" s="715"/>
    </row>
    <row r="318" spans="1:28" ht="133.4" customHeight="1" x14ac:dyDescent="0.45">
      <c r="A318" s="128"/>
      <c r="B318" s="128"/>
      <c r="C318" s="219"/>
      <c r="D318" s="129"/>
      <c r="E318" s="220"/>
      <c r="F318" s="720"/>
      <c r="G318" s="716"/>
      <c r="H318" s="717"/>
      <c r="I318" s="717"/>
      <c r="J318" s="717"/>
      <c r="K318" s="717"/>
      <c r="L318" s="717"/>
      <c r="M318" s="717"/>
      <c r="N318" s="717"/>
      <c r="O318" s="717"/>
      <c r="P318" s="717"/>
      <c r="Q318" s="717"/>
      <c r="R318" s="717"/>
      <c r="S318" s="717"/>
      <c r="T318" s="717"/>
      <c r="U318" s="717"/>
      <c r="V318" s="717"/>
      <c r="W318" s="717"/>
      <c r="X318" s="717"/>
      <c r="Y318" s="717"/>
      <c r="Z318" s="717"/>
      <c r="AA318" s="717"/>
      <c r="AB318" s="718"/>
    </row>
    <row r="319" spans="1:28" x14ac:dyDescent="0.45">
      <c r="A319" s="128"/>
      <c r="B319" s="128"/>
      <c r="C319" s="128"/>
      <c r="D319" s="222"/>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row>
    <row r="320" spans="1:28" x14ac:dyDescent="0.45">
      <c r="A320" s="128"/>
      <c r="B320" s="128" t="s">
        <v>1565</v>
      </c>
      <c r="C320" s="223"/>
      <c r="D320" s="221"/>
      <c r="E320" s="213"/>
      <c r="F320" s="221"/>
      <c r="G320" s="221"/>
      <c r="H320" s="221"/>
      <c r="I320" s="128"/>
      <c r="J320" s="128"/>
      <c r="K320" s="128"/>
      <c r="L320" s="128"/>
      <c r="M320" s="128"/>
      <c r="N320" s="128"/>
      <c r="O320" s="128"/>
      <c r="P320" s="128"/>
      <c r="Q320" s="128"/>
      <c r="R320" s="128"/>
      <c r="S320" s="128"/>
      <c r="T320" s="128"/>
      <c r="U320" s="128"/>
      <c r="V320" s="128"/>
      <c r="W320" s="128"/>
      <c r="X320" s="128"/>
      <c r="Y320" s="128"/>
      <c r="Z320" s="128"/>
      <c r="AA320" s="128"/>
      <c r="AB320" s="128"/>
    </row>
    <row r="321" spans="1:28" x14ac:dyDescent="0.45">
      <c r="A321" s="128"/>
      <c r="B321" s="128"/>
      <c r="C321" s="214" t="str">
        <f>$B$320&amp;"-"&amp;COUNTA(C$320:$C320)+1</f>
        <v>実績25-1</v>
      </c>
      <c r="D321" s="215" t="s">
        <v>1523</v>
      </c>
      <c r="E321" s="216"/>
      <c r="F321" s="231" t="s">
        <v>1524</v>
      </c>
      <c r="G321" s="727"/>
      <c r="H321" s="728"/>
      <c r="I321" s="728"/>
      <c r="J321" s="728"/>
      <c r="K321" s="728"/>
      <c r="L321" s="728"/>
      <c r="M321" s="728"/>
      <c r="N321" s="728"/>
      <c r="O321" s="728"/>
      <c r="P321" s="728"/>
      <c r="Q321" s="728"/>
      <c r="R321" s="728"/>
      <c r="S321" s="728"/>
      <c r="T321" s="728"/>
      <c r="U321" s="728"/>
      <c r="V321" s="728"/>
      <c r="W321" s="728"/>
      <c r="X321" s="728"/>
      <c r="Y321" s="728"/>
      <c r="Z321" s="728"/>
      <c r="AA321" s="728"/>
      <c r="AB321" s="729"/>
    </row>
    <row r="322" spans="1:28" ht="33" x14ac:dyDescent="0.45">
      <c r="A322" s="128"/>
      <c r="B322" s="128"/>
      <c r="C322" s="225" t="str">
        <f>$B$320&amp;"-"&amp;COUNTA(C$320:$C321)+1</f>
        <v>実績25-2</v>
      </c>
      <c r="D322" s="215" t="s">
        <v>1525</v>
      </c>
      <c r="E322" s="216"/>
      <c r="F322" s="232" t="s">
        <v>1526</v>
      </c>
      <c r="G322" s="710"/>
      <c r="H322" s="711"/>
      <c r="I322" s="711"/>
      <c r="J322" s="711"/>
      <c r="K322" s="711"/>
      <c r="L322" s="711"/>
      <c r="M322" s="711"/>
      <c r="N322" s="711"/>
      <c r="O322" s="711"/>
      <c r="P322" s="711"/>
      <c r="Q322" s="711"/>
      <c r="R322" s="711"/>
      <c r="S322" s="711"/>
      <c r="T322" s="711"/>
      <c r="U322" s="711"/>
      <c r="V322" s="711"/>
      <c r="W322" s="711"/>
      <c r="X322" s="711"/>
      <c r="Y322" s="711"/>
      <c r="Z322" s="711"/>
      <c r="AA322" s="711"/>
      <c r="AB322" s="712"/>
    </row>
    <row r="323" spans="1:28" x14ac:dyDescent="0.45">
      <c r="A323" s="128"/>
      <c r="B323" s="128"/>
      <c r="C323" s="225" t="str">
        <f>$B$320&amp;"-"&amp;COUNTA(C$320:$C322)+1</f>
        <v>実績25-3</v>
      </c>
      <c r="D323" s="215" t="s">
        <v>1527</v>
      </c>
      <c r="E323" s="216"/>
      <c r="F323" s="232"/>
      <c r="G323" s="710"/>
      <c r="H323" s="711"/>
      <c r="I323" s="711"/>
      <c r="J323" s="711"/>
      <c r="K323" s="711"/>
      <c r="L323" s="711"/>
      <c r="M323" s="711"/>
      <c r="N323" s="711"/>
      <c r="O323" s="711"/>
      <c r="P323" s="711"/>
      <c r="Q323" s="711"/>
      <c r="R323" s="711"/>
      <c r="S323" s="711"/>
      <c r="T323" s="711"/>
      <c r="U323" s="711"/>
      <c r="V323" s="711"/>
      <c r="W323" s="711"/>
      <c r="X323" s="711"/>
      <c r="Y323" s="711"/>
      <c r="Z323" s="711"/>
      <c r="AA323" s="711"/>
      <c r="AB323" s="712"/>
    </row>
    <row r="324" spans="1:28" x14ac:dyDescent="0.45">
      <c r="A324" s="128"/>
      <c r="B324" s="128"/>
      <c r="C324" s="226" t="str">
        <f>$B$320&amp;"-"&amp;COUNTA(C$320:$C323)+1</f>
        <v>実績25-4</v>
      </c>
      <c r="D324" s="700" t="s">
        <v>1528</v>
      </c>
      <c r="E324" s="730"/>
      <c r="F324" s="232"/>
      <c r="G324" s="731"/>
      <c r="H324" s="732"/>
      <c r="I324" s="732"/>
      <c r="J324" s="732"/>
      <c r="K324" s="732"/>
      <c r="L324" s="732"/>
      <c r="M324" s="732"/>
      <c r="N324" s="732"/>
      <c r="O324" s="732"/>
      <c r="P324" s="732"/>
      <c r="Q324" s="732"/>
      <c r="R324" s="732"/>
      <c r="S324" s="732"/>
      <c r="T324" s="732"/>
      <c r="U324" s="732"/>
      <c r="V324" s="732"/>
      <c r="W324" s="732"/>
      <c r="X324" s="732"/>
      <c r="Y324" s="732"/>
      <c r="Z324" s="732"/>
      <c r="AA324" s="732"/>
      <c r="AB324" s="733"/>
    </row>
    <row r="325" spans="1:28" x14ac:dyDescent="0.45">
      <c r="A325" s="128"/>
      <c r="B325" s="128"/>
      <c r="C325" s="226" t="str">
        <f>$B$320&amp;"-"&amp;COUNTA(C$320:$C324)+1</f>
        <v>実績25-5</v>
      </c>
      <c r="D325" s="215" t="s">
        <v>1529</v>
      </c>
      <c r="E325" s="216"/>
      <c r="F325" s="231"/>
      <c r="G325" s="722" t="s">
        <v>1530</v>
      </c>
      <c r="H325" s="722"/>
      <c r="I325" s="723"/>
      <c r="J325" s="723"/>
      <c r="K325" s="724" t="s">
        <v>1542</v>
      </c>
      <c r="L325" s="724"/>
      <c r="M325" s="725"/>
      <c r="N325" s="726"/>
      <c r="O325" s="721" t="s">
        <v>1532</v>
      </c>
      <c r="P325" s="721"/>
      <c r="Q325" s="721" t="s">
        <v>1533</v>
      </c>
      <c r="R325" s="721"/>
      <c r="S325" s="722" t="s">
        <v>1530</v>
      </c>
      <c r="T325" s="722"/>
      <c r="U325" s="723"/>
      <c r="V325" s="723"/>
      <c r="W325" s="724" t="s">
        <v>1542</v>
      </c>
      <c r="X325" s="724"/>
      <c r="Y325" s="725"/>
      <c r="Z325" s="726"/>
      <c r="AA325" s="721" t="s">
        <v>1532</v>
      </c>
      <c r="AB325" s="721"/>
    </row>
    <row r="326" spans="1:28" x14ac:dyDescent="0.45">
      <c r="A326" s="128"/>
      <c r="B326" s="128"/>
      <c r="C326" s="225" t="str">
        <f>$B$320&amp;"-"&amp;COUNTA(C$320:$C325)+1</f>
        <v>実績25-6</v>
      </c>
      <c r="D326" s="215" t="s">
        <v>1534</v>
      </c>
      <c r="E326" s="216"/>
      <c r="F326" s="231"/>
      <c r="G326" s="706"/>
      <c r="H326" s="707"/>
      <c r="I326" s="707"/>
      <c r="J326" s="707"/>
      <c r="K326" s="707"/>
      <c r="L326" s="707"/>
      <c r="M326" s="707"/>
      <c r="N326" s="707"/>
      <c r="O326" s="707"/>
      <c r="P326" s="707"/>
      <c r="Q326" s="707"/>
      <c r="R326" s="707"/>
      <c r="S326" s="707"/>
      <c r="T326" s="707"/>
      <c r="U326" s="707"/>
      <c r="V326" s="707"/>
      <c r="W326" s="707"/>
      <c r="X326" s="707"/>
      <c r="Y326" s="707"/>
      <c r="Z326" s="707"/>
      <c r="AA326" s="708" t="s">
        <v>1535</v>
      </c>
      <c r="AB326" s="709"/>
    </row>
    <row r="327" spans="1:28" x14ac:dyDescent="0.45">
      <c r="A327" s="128"/>
      <c r="B327" s="128"/>
      <c r="C327" s="227" t="str">
        <f>$B$320&amp;"-"&amp;COUNTA(C$320:$C326)+1</f>
        <v>実績25-7</v>
      </c>
      <c r="D327" s="217" t="s">
        <v>1536</v>
      </c>
      <c r="E327" s="216"/>
      <c r="F327" s="231"/>
      <c r="G327" s="710"/>
      <c r="H327" s="711"/>
      <c r="I327" s="711"/>
      <c r="J327" s="711"/>
      <c r="K327" s="711"/>
      <c r="L327" s="711"/>
      <c r="M327" s="711"/>
      <c r="N327" s="711"/>
      <c r="O327" s="711"/>
      <c r="P327" s="711"/>
      <c r="Q327" s="711"/>
      <c r="R327" s="711"/>
      <c r="S327" s="711"/>
      <c r="T327" s="711"/>
      <c r="U327" s="711"/>
      <c r="V327" s="711"/>
      <c r="W327" s="711"/>
      <c r="X327" s="711"/>
      <c r="Y327" s="711"/>
      <c r="Z327" s="711"/>
      <c r="AA327" s="711"/>
      <c r="AB327" s="712"/>
    </row>
    <row r="328" spans="1:28" x14ac:dyDescent="0.45">
      <c r="A328" s="128"/>
      <c r="B328" s="128"/>
      <c r="C328" s="226" t="str">
        <f>$B$320&amp;"-"&amp;COUNTA(C$320:$C327)+1</f>
        <v>実績25-8</v>
      </c>
      <c r="D328" s="130" t="s">
        <v>1537</v>
      </c>
      <c r="E328" s="218"/>
      <c r="F328" s="218"/>
      <c r="G328" s="713"/>
      <c r="H328" s="714"/>
      <c r="I328" s="714"/>
      <c r="J328" s="714"/>
      <c r="K328" s="714"/>
      <c r="L328" s="714"/>
      <c r="M328" s="714"/>
      <c r="N328" s="714"/>
      <c r="O328" s="714"/>
      <c r="P328" s="714"/>
      <c r="Q328" s="714"/>
      <c r="R328" s="714"/>
      <c r="S328" s="714"/>
      <c r="T328" s="714"/>
      <c r="U328" s="714"/>
      <c r="V328" s="714"/>
      <c r="W328" s="714"/>
      <c r="X328" s="714"/>
      <c r="Y328" s="714"/>
      <c r="Z328" s="714"/>
      <c r="AA328" s="714"/>
      <c r="AB328" s="715"/>
    </row>
    <row r="329" spans="1:28" x14ac:dyDescent="0.45">
      <c r="A329" s="128"/>
      <c r="B329" s="128"/>
      <c r="C329" s="219"/>
      <c r="D329" s="129"/>
      <c r="E329" s="220"/>
      <c r="F329" s="220"/>
      <c r="G329" s="716"/>
      <c r="H329" s="717"/>
      <c r="I329" s="717"/>
      <c r="J329" s="717"/>
      <c r="K329" s="717"/>
      <c r="L329" s="717"/>
      <c r="M329" s="717"/>
      <c r="N329" s="717"/>
      <c r="O329" s="717"/>
      <c r="P329" s="717"/>
      <c r="Q329" s="717"/>
      <c r="R329" s="717"/>
      <c r="S329" s="717"/>
      <c r="T329" s="717"/>
      <c r="U329" s="717"/>
      <c r="V329" s="717"/>
      <c r="W329" s="717"/>
      <c r="X329" s="717"/>
      <c r="Y329" s="717"/>
      <c r="Z329" s="717"/>
      <c r="AA329" s="717"/>
      <c r="AB329" s="718"/>
    </row>
    <row r="330" spans="1:28" x14ac:dyDescent="0.45">
      <c r="A330" s="128"/>
      <c r="B330" s="128"/>
      <c r="C330" s="226" t="str">
        <f>$B$320&amp;"-"&amp;COUNTA(C$320:$C329)+1</f>
        <v>実績25-9</v>
      </c>
      <c r="D330" s="130" t="s">
        <v>1538</v>
      </c>
      <c r="E330" s="218"/>
      <c r="F330" s="719" t="s">
        <v>1539</v>
      </c>
      <c r="G330" s="713"/>
      <c r="H330" s="714"/>
      <c r="I330" s="714"/>
      <c r="J330" s="714"/>
      <c r="K330" s="714"/>
      <c r="L330" s="714"/>
      <c r="M330" s="714"/>
      <c r="N330" s="714"/>
      <c r="O330" s="714"/>
      <c r="P330" s="714"/>
      <c r="Q330" s="714"/>
      <c r="R330" s="714"/>
      <c r="S330" s="714"/>
      <c r="T330" s="714"/>
      <c r="U330" s="714"/>
      <c r="V330" s="714"/>
      <c r="W330" s="714"/>
      <c r="X330" s="714"/>
      <c r="Y330" s="714"/>
      <c r="Z330" s="714"/>
      <c r="AA330" s="714"/>
      <c r="AB330" s="715"/>
    </row>
    <row r="331" spans="1:28" ht="133.4" customHeight="1" x14ac:dyDescent="0.45">
      <c r="A331" s="128"/>
      <c r="B331" s="128"/>
      <c r="C331" s="219"/>
      <c r="D331" s="129"/>
      <c r="E331" s="220"/>
      <c r="F331" s="720"/>
      <c r="G331" s="716"/>
      <c r="H331" s="717"/>
      <c r="I331" s="717"/>
      <c r="J331" s="717"/>
      <c r="K331" s="717"/>
      <c r="L331" s="717"/>
      <c r="M331" s="717"/>
      <c r="N331" s="717"/>
      <c r="O331" s="717"/>
      <c r="P331" s="717"/>
      <c r="Q331" s="717"/>
      <c r="R331" s="717"/>
      <c r="S331" s="717"/>
      <c r="T331" s="717"/>
      <c r="U331" s="717"/>
      <c r="V331" s="717"/>
      <c r="W331" s="717"/>
      <c r="X331" s="717"/>
      <c r="Y331" s="717"/>
      <c r="Z331" s="717"/>
      <c r="AA331" s="717"/>
      <c r="AB331" s="718"/>
    </row>
    <row r="332" spans="1:28" x14ac:dyDescent="0.45">
      <c r="A332" s="128"/>
      <c r="B332" s="128"/>
      <c r="C332" s="128"/>
      <c r="D332" s="222"/>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c r="AB332" s="128"/>
    </row>
    <row r="333" spans="1:28" x14ac:dyDescent="0.45">
      <c r="A333" s="128"/>
      <c r="B333" s="128" t="s">
        <v>1566</v>
      </c>
      <c r="C333" s="223"/>
      <c r="D333" s="221"/>
      <c r="E333" s="213"/>
      <c r="F333" s="221"/>
      <c r="G333" s="221"/>
      <c r="H333" s="221"/>
      <c r="I333" s="128"/>
      <c r="J333" s="128"/>
      <c r="K333" s="128"/>
      <c r="L333" s="128"/>
      <c r="M333" s="128"/>
      <c r="N333" s="128"/>
      <c r="O333" s="128"/>
      <c r="P333" s="128"/>
      <c r="Q333" s="128"/>
      <c r="R333" s="128"/>
      <c r="S333" s="128"/>
      <c r="T333" s="128"/>
      <c r="U333" s="128"/>
      <c r="V333" s="128"/>
      <c r="W333" s="128"/>
      <c r="X333" s="128"/>
      <c r="Y333" s="128"/>
      <c r="Z333" s="128"/>
      <c r="AA333" s="128"/>
      <c r="AB333" s="128"/>
    </row>
    <row r="334" spans="1:28" x14ac:dyDescent="0.45">
      <c r="A334" s="128"/>
      <c r="B334" s="128"/>
      <c r="C334" s="214" t="str">
        <f>$B$333&amp;"-"&amp;COUNTA(C$333:$C333)+1</f>
        <v>実績26-1</v>
      </c>
      <c r="D334" s="215" t="s">
        <v>1523</v>
      </c>
      <c r="E334" s="216"/>
      <c r="F334" s="231" t="s">
        <v>1524</v>
      </c>
      <c r="G334" s="727"/>
      <c r="H334" s="728"/>
      <c r="I334" s="728"/>
      <c r="J334" s="728"/>
      <c r="K334" s="728"/>
      <c r="L334" s="728"/>
      <c r="M334" s="728"/>
      <c r="N334" s="728"/>
      <c r="O334" s="728"/>
      <c r="P334" s="728"/>
      <c r="Q334" s="728"/>
      <c r="R334" s="728"/>
      <c r="S334" s="728"/>
      <c r="T334" s="728"/>
      <c r="U334" s="728"/>
      <c r="V334" s="728"/>
      <c r="W334" s="728"/>
      <c r="X334" s="728"/>
      <c r="Y334" s="728"/>
      <c r="Z334" s="728"/>
      <c r="AA334" s="728"/>
      <c r="AB334" s="729"/>
    </row>
    <row r="335" spans="1:28" ht="33" x14ac:dyDescent="0.45">
      <c r="A335" s="128"/>
      <c r="B335" s="128"/>
      <c r="C335" s="225" t="str">
        <f>$B$333&amp;"-"&amp;COUNTA(C$333:$C334)+1</f>
        <v>実績26-2</v>
      </c>
      <c r="D335" s="215" t="s">
        <v>1525</v>
      </c>
      <c r="E335" s="216"/>
      <c r="F335" s="232" t="s">
        <v>1526</v>
      </c>
      <c r="G335" s="710"/>
      <c r="H335" s="711"/>
      <c r="I335" s="711"/>
      <c r="J335" s="711"/>
      <c r="K335" s="711"/>
      <c r="L335" s="711"/>
      <c r="M335" s="711"/>
      <c r="N335" s="711"/>
      <c r="O335" s="711"/>
      <c r="P335" s="711"/>
      <c r="Q335" s="711"/>
      <c r="R335" s="711"/>
      <c r="S335" s="711"/>
      <c r="T335" s="711"/>
      <c r="U335" s="711"/>
      <c r="V335" s="711"/>
      <c r="W335" s="711"/>
      <c r="X335" s="711"/>
      <c r="Y335" s="711"/>
      <c r="Z335" s="711"/>
      <c r="AA335" s="711"/>
      <c r="AB335" s="712"/>
    </row>
    <row r="336" spans="1:28" x14ac:dyDescent="0.45">
      <c r="A336" s="128"/>
      <c r="B336" s="128"/>
      <c r="C336" s="225" t="str">
        <f>$B$333&amp;"-"&amp;COUNTA(C$333:$C335)+1</f>
        <v>実績26-3</v>
      </c>
      <c r="D336" s="215" t="s">
        <v>1527</v>
      </c>
      <c r="E336" s="216"/>
      <c r="F336" s="232"/>
      <c r="G336" s="710"/>
      <c r="H336" s="711"/>
      <c r="I336" s="711"/>
      <c r="J336" s="711"/>
      <c r="K336" s="711"/>
      <c r="L336" s="711"/>
      <c r="M336" s="711"/>
      <c r="N336" s="711"/>
      <c r="O336" s="711"/>
      <c r="P336" s="711"/>
      <c r="Q336" s="711"/>
      <c r="R336" s="711"/>
      <c r="S336" s="711"/>
      <c r="T336" s="711"/>
      <c r="U336" s="711"/>
      <c r="V336" s="711"/>
      <c r="W336" s="711"/>
      <c r="X336" s="711"/>
      <c r="Y336" s="711"/>
      <c r="Z336" s="711"/>
      <c r="AA336" s="711"/>
      <c r="AB336" s="712"/>
    </row>
    <row r="337" spans="1:28" x14ac:dyDescent="0.45">
      <c r="A337" s="128"/>
      <c r="B337" s="128"/>
      <c r="C337" s="226" t="str">
        <f>$B$333&amp;"-"&amp;COUNTA(C$333:$C336)+1</f>
        <v>実績26-4</v>
      </c>
      <c r="D337" s="700" t="s">
        <v>1528</v>
      </c>
      <c r="E337" s="730"/>
      <c r="F337" s="232"/>
      <c r="G337" s="731"/>
      <c r="H337" s="732"/>
      <c r="I337" s="732"/>
      <c r="J337" s="732"/>
      <c r="K337" s="732"/>
      <c r="L337" s="732"/>
      <c r="M337" s="732"/>
      <c r="N337" s="732"/>
      <c r="O337" s="732"/>
      <c r="P337" s="732"/>
      <c r="Q337" s="732"/>
      <c r="R337" s="732"/>
      <c r="S337" s="732"/>
      <c r="T337" s="732"/>
      <c r="U337" s="732"/>
      <c r="V337" s="732"/>
      <c r="W337" s="732"/>
      <c r="X337" s="732"/>
      <c r="Y337" s="732"/>
      <c r="Z337" s="732"/>
      <c r="AA337" s="732"/>
      <c r="AB337" s="733"/>
    </row>
    <row r="338" spans="1:28" x14ac:dyDescent="0.45">
      <c r="A338" s="128"/>
      <c r="B338" s="128"/>
      <c r="C338" s="226" t="str">
        <f>$B$333&amp;"-"&amp;COUNTA(C$333:$C337)+1</f>
        <v>実績26-5</v>
      </c>
      <c r="D338" s="215" t="s">
        <v>1529</v>
      </c>
      <c r="E338" s="216"/>
      <c r="F338" s="231"/>
      <c r="G338" s="722" t="s">
        <v>1530</v>
      </c>
      <c r="H338" s="722"/>
      <c r="I338" s="723"/>
      <c r="J338" s="723"/>
      <c r="K338" s="724" t="s">
        <v>1542</v>
      </c>
      <c r="L338" s="724"/>
      <c r="M338" s="725"/>
      <c r="N338" s="726"/>
      <c r="O338" s="721" t="s">
        <v>1532</v>
      </c>
      <c r="P338" s="721"/>
      <c r="Q338" s="721" t="s">
        <v>1533</v>
      </c>
      <c r="R338" s="721"/>
      <c r="S338" s="722" t="s">
        <v>1530</v>
      </c>
      <c r="T338" s="722"/>
      <c r="U338" s="723"/>
      <c r="V338" s="723"/>
      <c r="W338" s="724" t="s">
        <v>1542</v>
      </c>
      <c r="X338" s="724"/>
      <c r="Y338" s="725"/>
      <c r="Z338" s="726"/>
      <c r="AA338" s="721" t="s">
        <v>1532</v>
      </c>
      <c r="AB338" s="721"/>
    </row>
    <row r="339" spans="1:28" x14ac:dyDescent="0.45">
      <c r="A339" s="128"/>
      <c r="B339" s="128"/>
      <c r="C339" s="225" t="str">
        <f>$B$333&amp;"-"&amp;COUNTA(C$333:$C338)+1</f>
        <v>実績26-6</v>
      </c>
      <c r="D339" s="215" t="s">
        <v>1534</v>
      </c>
      <c r="E339" s="216"/>
      <c r="F339" s="231"/>
      <c r="G339" s="706"/>
      <c r="H339" s="707"/>
      <c r="I339" s="707"/>
      <c r="J339" s="707"/>
      <c r="K339" s="707"/>
      <c r="L339" s="707"/>
      <c r="M339" s="707"/>
      <c r="N339" s="707"/>
      <c r="O339" s="707"/>
      <c r="P339" s="707"/>
      <c r="Q339" s="707"/>
      <c r="R339" s="707"/>
      <c r="S339" s="707"/>
      <c r="T339" s="707"/>
      <c r="U339" s="707"/>
      <c r="V339" s="707"/>
      <c r="W339" s="707"/>
      <c r="X339" s="707"/>
      <c r="Y339" s="707"/>
      <c r="Z339" s="707"/>
      <c r="AA339" s="708" t="s">
        <v>1535</v>
      </c>
      <c r="AB339" s="709"/>
    </row>
    <row r="340" spans="1:28" x14ac:dyDescent="0.45">
      <c r="A340" s="128"/>
      <c r="B340" s="128"/>
      <c r="C340" s="227" t="str">
        <f>$B$333&amp;"-"&amp;COUNTA(C$333:$C339)+1</f>
        <v>実績26-7</v>
      </c>
      <c r="D340" s="217" t="s">
        <v>1536</v>
      </c>
      <c r="E340" s="216"/>
      <c r="F340" s="231"/>
      <c r="G340" s="710"/>
      <c r="H340" s="711"/>
      <c r="I340" s="711"/>
      <c r="J340" s="711"/>
      <c r="K340" s="711"/>
      <c r="L340" s="711"/>
      <c r="M340" s="711"/>
      <c r="N340" s="711"/>
      <c r="O340" s="711"/>
      <c r="P340" s="711"/>
      <c r="Q340" s="711"/>
      <c r="R340" s="711"/>
      <c r="S340" s="711"/>
      <c r="T340" s="711"/>
      <c r="U340" s="711"/>
      <c r="V340" s="711"/>
      <c r="W340" s="711"/>
      <c r="X340" s="711"/>
      <c r="Y340" s="711"/>
      <c r="Z340" s="711"/>
      <c r="AA340" s="711"/>
      <c r="AB340" s="712"/>
    </row>
    <row r="341" spans="1:28" x14ac:dyDescent="0.45">
      <c r="A341" s="128"/>
      <c r="B341" s="128"/>
      <c r="C341" s="226" t="str">
        <f>$B$333&amp;"-"&amp;COUNTA(C$333:$C340)+1</f>
        <v>実績26-8</v>
      </c>
      <c r="D341" s="130" t="s">
        <v>1537</v>
      </c>
      <c r="E341" s="218"/>
      <c r="F341" s="218"/>
      <c r="G341" s="713"/>
      <c r="H341" s="714"/>
      <c r="I341" s="714"/>
      <c r="J341" s="714"/>
      <c r="K341" s="714"/>
      <c r="L341" s="714"/>
      <c r="M341" s="714"/>
      <c r="N341" s="714"/>
      <c r="O341" s="714"/>
      <c r="P341" s="714"/>
      <c r="Q341" s="714"/>
      <c r="R341" s="714"/>
      <c r="S341" s="714"/>
      <c r="T341" s="714"/>
      <c r="U341" s="714"/>
      <c r="V341" s="714"/>
      <c r="W341" s="714"/>
      <c r="X341" s="714"/>
      <c r="Y341" s="714"/>
      <c r="Z341" s="714"/>
      <c r="AA341" s="714"/>
      <c r="AB341" s="715"/>
    </row>
    <row r="342" spans="1:28" x14ac:dyDescent="0.45">
      <c r="A342" s="128"/>
      <c r="B342" s="128"/>
      <c r="C342" s="219"/>
      <c r="D342" s="129"/>
      <c r="E342" s="220"/>
      <c r="F342" s="220"/>
      <c r="G342" s="716"/>
      <c r="H342" s="717"/>
      <c r="I342" s="717"/>
      <c r="J342" s="717"/>
      <c r="K342" s="717"/>
      <c r="L342" s="717"/>
      <c r="M342" s="717"/>
      <c r="N342" s="717"/>
      <c r="O342" s="717"/>
      <c r="P342" s="717"/>
      <c r="Q342" s="717"/>
      <c r="R342" s="717"/>
      <c r="S342" s="717"/>
      <c r="T342" s="717"/>
      <c r="U342" s="717"/>
      <c r="V342" s="717"/>
      <c r="W342" s="717"/>
      <c r="X342" s="717"/>
      <c r="Y342" s="717"/>
      <c r="Z342" s="717"/>
      <c r="AA342" s="717"/>
      <c r="AB342" s="718"/>
    </row>
    <row r="343" spans="1:28" x14ac:dyDescent="0.45">
      <c r="A343" s="128"/>
      <c r="B343" s="128"/>
      <c r="C343" s="226" t="str">
        <f>$B$333&amp;"-"&amp;COUNTA(C$333:$C342)+1</f>
        <v>実績26-9</v>
      </c>
      <c r="D343" s="130" t="s">
        <v>1538</v>
      </c>
      <c r="E343" s="218"/>
      <c r="F343" s="719" t="s">
        <v>1539</v>
      </c>
      <c r="G343" s="713"/>
      <c r="H343" s="714"/>
      <c r="I343" s="714"/>
      <c r="J343" s="714"/>
      <c r="K343" s="714"/>
      <c r="L343" s="714"/>
      <c r="M343" s="714"/>
      <c r="N343" s="714"/>
      <c r="O343" s="714"/>
      <c r="P343" s="714"/>
      <c r="Q343" s="714"/>
      <c r="R343" s="714"/>
      <c r="S343" s="714"/>
      <c r="T343" s="714"/>
      <c r="U343" s="714"/>
      <c r="V343" s="714"/>
      <c r="W343" s="714"/>
      <c r="X343" s="714"/>
      <c r="Y343" s="714"/>
      <c r="Z343" s="714"/>
      <c r="AA343" s="714"/>
      <c r="AB343" s="715"/>
    </row>
    <row r="344" spans="1:28" ht="133.4" customHeight="1" x14ac:dyDescent="0.45">
      <c r="A344" s="128"/>
      <c r="B344" s="128"/>
      <c r="C344" s="219"/>
      <c r="D344" s="129"/>
      <c r="E344" s="220"/>
      <c r="F344" s="720"/>
      <c r="G344" s="716"/>
      <c r="H344" s="717"/>
      <c r="I344" s="717"/>
      <c r="J344" s="717"/>
      <c r="K344" s="717"/>
      <c r="L344" s="717"/>
      <c r="M344" s="717"/>
      <c r="N344" s="717"/>
      <c r="O344" s="717"/>
      <c r="P344" s="717"/>
      <c r="Q344" s="717"/>
      <c r="R344" s="717"/>
      <c r="S344" s="717"/>
      <c r="T344" s="717"/>
      <c r="U344" s="717"/>
      <c r="V344" s="717"/>
      <c r="W344" s="717"/>
      <c r="X344" s="717"/>
      <c r="Y344" s="717"/>
      <c r="Z344" s="717"/>
      <c r="AA344" s="717"/>
      <c r="AB344" s="718"/>
    </row>
    <row r="345" spans="1:28" x14ac:dyDescent="0.45">
      <c r="A345" s="128"/>
      <c r="B345" s="128"/>
      <c r="C345" s="128"/>
      <c r="D345" s="222"/>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c r="AB345" s="128"/>
    </row>
    <row r="346" spans="1:28" x14ac:dyDescent="0.45">
      <c r="A346" s="128"/>
      <c r="B346" s="128" t="s">
        <v>1567</v>
      </c>
      <c r="C346" s="223"/>
      <c r="D346" s="221"/>
      <c r="E346" s="213"/>
      <c r="F346" s="221"/>
      <c r="G346" s="221"/>
      <c r="H346" s="221"/>
      <c r="I346" s="128"/>
      <c r="J346" s="128"/>
      <c r="K346" s="128"/>
      <c r="L346" s="128"/>
      <c r="M346" s="128"/>
      <c r="N346" s="128"/>
      <c r="O346" s="128"/>
      <c r="P346" s="128"/>
      <c r="Q346" s="128"/>
      <c r="R346" s="128"/>
      <c r="S346" s="128"/>
      <c r="T346" s="128"/>
      <c r="U346" s="128"/>
      <c r="V346" s="128"/>
      <c r="W346" s="128"/>
      <c r="X346" s="128"/>
      <c r="Y346" s="128"/>
      <c r="Z346" s="128"/>
      <c r="AA346" s="128"/>
      <c r="AB346" s="128"/>
    </row>
    <row r="347" spans="1:28" x14ac:dyDescent="0.45">
      <c r="A347" s="128"/>
      <c r="B347" s="128"/>
      <c r="C347" s="214" t="str">
        <f>$B$346&amp;"-"&amp;COUNTA(C$346:$C346)+1</f>
        <v>実績27-1</v>
      </c>
      <c r="D347" s="215" t="s">
        <v>1523</v>
      </c>
      <c r="E347" s="216"/>
      <c r="F347" s="231" t="s">
        <v>1524</v>
      </c>
      <c r="G347" s="727"/>
      <c r="H347" s="728"/>
      <c r="I347" s="728"/>
      <c r="J347" s="728"/>
      <c r="K347" s="728"/>
      <c r="L347" s="728"/>
      <c r="M347" s="728"/>
      <c r="N347" s="728"/>
      <c r="O347" s="728"/>
      <c r="P347" s="728"/>
      <c r="Q347" s="728"/>
      <c r="R347" s="728"/>
      <c r="S347" s="728"/>
      <c r="T347" s="728"/>
      <c r="U347" s="728"/>
      <c r="V347" s="728"/>
      <c r="W347" s="728"/>
      <c r="X347" s="728"/>
      <c r="Y347" s="728"/>
      <c r="Z347" s="728"/>
      <c r="AA347" s="728"/>
      <c r="AB347" s="729"/>
    </row>
    <row r="348" spans="1:28" ht="33" x14ac:dyDescent="0.45">
      <c r="A348" s="128"/>
      <c r="B348" s="128"/>
      <c r="C348" s="225" t="str">
        <f>$B$346&amp;"-"&amp;COUNTA(C$346:$C347)+1</f>
        <v>実績27-2</v>
      </c>
      <c r="D348" s="215" t="s">
        <v>1525</v>
      </c>
      <c r="E348" s="216"/>
      <c r="F348" s="232" t="s">
        <v>1526</v>
      </c>
      <c r="G348" s="710"/>
      <c r="H348" s="711"/>
      <c r="I348" s="711"/>
      <c r="J348" s="711"/>
      <c r="K348" s="711"/>
      <c r="L348" s="711"/>
      <c r="M348" s="711"/>
      <c r="N348" s="711"/>
      <c r="O348" s="711"/>
      <c r="P348" s="711"/>
      <c r="Q348" s="711"/>
      <c r="R348" s="711"/>
      <c r="S348" s="711"/>
      <c r="T348" s="711"/>
      <c r="U348" s="711"/>
      <c r="V348" s="711"/>
      <c r="W348" s="711"/>
      <c r="X348" s="711"/>
      <c r="Y348" s="711"/>
      <c r="Z348" s="711"/>
      <c r="AA348" s="711"/>
      <c r="AB348" s="712"/>
    </row>
    <row r="349" spans="1:28" x14ac:dyDescent="0.45">
      <c r="A349" s="128"/>
      <c r="B349" s="128"/>
      <c r="C349" s="225" t="str">
        <f>$B$346&amp;"-"&amp;COUNTA(C$346:$C348)+1</f>
        <v>実績27-3</v>
      </c>
      <c r="D349" s="215" t="s">
        <v>1527</v>
      </c>
      <c r="E349" s="216"/>
      <c r="F349" s="232"/>
      <c r="G349" s="710"/>
      <c r="H349" s="711"/>
      <c r="I349" s="711"/>
      <c r="J349" s="711"/>
      <c r="K349" s="711"/>
      <c r="L349" s="711"/>
      <c r="M349" s="711"/>
      <c r="N349" s="711"/>
      <c r="O349" s="711"/>
      <c r="P349" s="711"/>
      <c r="Q349" s="711"/>
      <c r="R349" s="711"/>
      <c r="S349" s="711"/>
      <c r="T349" s="711"/>
      <c r="U349" s="711"/>
      <c r="V349" s="711"/>
      <c r="W349" s="711"/>
      <c r="X349" s="711"/>
      <c r="Y349" s="711"/>
      <c r="Z349" s="711"/>
      <c r="AA349" s="711"/>
      <c r="AB349" s="712"/>
    </row>
    <row r="350" spans="1:28" x14ac:dyDescent="0.45">
      <c r="A350" s="128"/>
      <c r="B350" s="128"/>
      <c r="C350" s="226" t="str">
        <f>$B$346&amp;"-"&amp;COUNTA(C$346:$C349)+1</f>
        <v>実績27-4</v>
      </c>
      <c r="D350" s="700" t="s">
        <v>1528</v>
      </c>
      <c r="E350" s="730"/>
      <c r="F350" s="232"/>
      <c r="G350" s="731"/>
      <c r="H350" s="732"/>
      <c r="I350" s="732"/>
      <c r="J350" s="732"/>
      <c r="K350" s="732"/>
      <c r="L350" s="732"/>
      <c r="M350" s="732"/>
      <c r="N350" s="732"/>
      <c r="O350" s="732"/>
      <c r="P350" s="732"/>
      <c r="Q350" s="732"/>
      <c r="R350" s="732"/>
      <c r="S350" s="732"/>
      <c r="T350" s="732"/>
      <c r="U350" s="732"/>
      <c r="V350" s="732"/>
      <c r="W350" s="732"/>
      <c r="X350" s="732"/>
      <c r="Y350" s="732"/>
      <c r="Z350" s="732"/>
      <c r="AA350" s="732"/>
      <c r="AB350" s="733"/>
    </row>
    <row r="351" spans="1:28" x14ac:dyDescent="0.45">
      <c r="A351" s="128"/>
      <c r="B351" s="128"/>
      <c r="C351" s="226" t="str">
        <f>$B$346&amp;"-"&amp;COUNTA(C$346:$C350)+1</f>
        <v>実績27-5</v>
      </c>
      <c r="D351" s="215" t="s">
        <v>1529</v>
      </c>
      <c r="E351" s="216"/>
      <c r="F351" s="231"/>
      <c r="G351" s="722" t="s">
        <v>1530</v>
      </c>
      <c r="H351" s="722"/>
      <c r="I351" s="723"/>
      <c r="J351" s="723"/>
      <c r="K351" s="724" t="s">
        <v>1542</v>
      </c>
      <c r="L351" s="724"/>
      <c r="M351" s="725"/>
      <c r="N351" s="726"/>
      <c r="O351" s="721" t="s">
        <v>1532</v>
      </c>
      <c r="P351" s="721"/>
      <c r="Q351" s="721" t="s">
        <v>1533</v>
      </c>
      <c r="R351" s="721"/>
      <c r="S351" s="722" t="s">
        <v>1530</v>
      </c>
      <c r="T351" s="722"/>
      <c r="U351" s="723"/>
      <c r="V351" s="723"/>
      <c r="W351" s="724" t="s">
        <v>1542</v>
      </c>
      <c r="X351" s="724"/>
      <c r="Y351" s="725"/>
      <c r="Z351" s="726"/>
      <c r="AA351" s="721" t="s">
        <v>1532</v>
      </c>
      <c r="AB351" s="721"/>
    </row>
    <row r="352" spans="1:28" x14ac:dyDescent="0.45">
      <c r="A352" s="128"/>
      <c r="B352" s="128"/>
      <c r="C352" s="225" t="str">
        <f>$B$346&amp;"-"&amp;COUNTA(C$346:$C351)+1</f>
        <v>実績27-6</v>
      </c>
      <c r="D352" s="215" t="s">
        <v>1534</v>
      </c>
      <c r="E352" s="216"/>
      <c r="F352" s="231"/>
      <c r="G352" s="706"/>
      <c r="H352" s="707"/>
      <c r="I352" s="707"/>
      <c r="J352" s="707"/>
      <c r="K352" s="707"/>
      <c r="L352" s="707"/>
      <c r="M352" s="707"/>
      <c r="N352" s="707"/>
      <c r="O352" s="707"/>
      <c r="P352" s="707"/>
      <c r="Q352" s="707"/>
      <c r="R352" s="707"/>
      <c r="S352" s="707"/>
      <c r="T352" s="707"/>
      <c r="U352" s="707"/>
      <c r="V352" s="707"/>
      <c r="W352" s="707"/>
      <c r="X352" s="707"/>
      <c r="Y352" s="707"/>
      <c r="Z352" s="707"/>
      <c r="AA352" s="708" t="s">
        <v>1535</v>
      </c>
      <c r="AB352" s="709"/>
    </row>
    <row r="353" spans="1:28" x14ac:dyDescent="0.45">
      <c r="A353" s="128"/>
      <c r="B353" s="128"/>
      <c r="C353" s="227" t="str">
        <f>$B$346&amp;"-"&amp;COUNTA(C$346:$C352)+1</f>
        <v>実績27-7</v>
      </c>
      <c r="D353" s="217" t="s">
        <v>1536</v>
      </c>
      <c r="E353" s="216"/>
      <c r="F353" s="231"/>
      <c r="G353" s="710"/>
      <c r="H353" s="711"/>
      <c r="I353" s="711"/>
      <c r="J353" s="711"/>
      <c r="K353" s="711"/>
      <c r="L353" s="711"/>
      <c r="M353" s="711"/>
      <c r="N353" s="711"/>
      <c r="O353" s="711"/>
      <c r="P353" s="711"/>
      <c r="Q353" s="711"/>
      <c r="R353" s="711"/>
      <c r="S353" s="711"/>
      <c r="T353" s="711"/>
      <c r="U353" s="711"/>
      <c r="V353" s="711"/>
      <c r="W353" s="711"/>
      <c r="X353" s="711"/>
      <c r="Y353" s="711"/>
      <c r="Z353" s="711"/>
      <c r="AA353" s="711"/>
      <c r="AB353" s="712"/>
    </row>
    <row r="354" spans="1:28" x14ac:dyDescent="0.45">
      <c r="A354" s="128"/>
      <c r="B354" s="128"/>
      <c r="C354" s="226" t="str">
        <f>$B$346&amp;"-"&amp;COUNTA(C$346:$C353)+1</f>
        <v>実績27-8</v>
      </c>
      <c r="D354" s="130" t="s">
        <v>1537</v>
      </c>
      <c r="E354" s="218"/>
      <c r="F354" s="218"/>
      <c r="G354" s="713"/>
      <c r="H354" s="714"/>
      <c r="I354" s="714"/>
      <c r="J354" s="714"/>
      <c r="K354" s="714"/>
      <c r="L354" s="714"/>
      <c r="M354" s="714"/>
      <c r="N354" s="714"/>
      <c r="O354" s="714"/>
      <c r="P354" s="714"/>
      <c r="Q354" s="714"/>
      <c r="R354" s="714"/>
      <c r="S354" s="714"/>
      <c r="T354" s="714"/>
      <c r="U354" s="714"/>
      <c r="V354" s="714"/>
      <c r="W354" s="714"/>
      <c r="X354" s="714"/>
      <c r="Y354" s="714"/>
      <c r="Z354" s="714"/>
      <c r="AA354" s="714"/>
      <c r="AB354" s="715"/>
    </row>
    <row r="355" spans="1:28" x14ac:dyDescent="0.45">
      <c r="A355" s="128"/>
      <c r="B355" s="128"/>
      <c r="C355" s="219"/>
      <c r="D355" s="129"/>
      <c r="E355" s="220"/>
      <c r="F355" s="220"/>
      <c r="G355" s="716"/>
      <c r="H355" s="717"/>
      <c r="I355" s="717"/>
      <c r="J355" s="717"/>
      <c r="K355" s="717"/>
      <c r="L355" s="717"/>
      <c r="M355" s="717"/>
      <c r="N355" s="717"/>
      <c r="O355" s="717"/>
      <c r="P355" s="717"/>
      <c r="Q355" s="717"/>
      <c r="R355" s="717"/>
      <c r="S355" s="717"/>
      <c r="T355" s="717"/>
      <c r="U355" s="717"/>
      <c r="V355" s="717"/>
      <c r="W355" s="717"/>
      <c r="X355" s="717"/>
      <c r="Y355" s="717"/>
      <c r="Z355" s="717"/>
      <c r="AA355" s="717"/>
      <c r="AB355" s="718"/>
    </row>
    <row r="356" spans="1:28" x14ac:dyDescent="0.45">
      <c r="A356" s="128"/>
      <c r="B356" s="128"/>
      <c r="C356" s="226" t="str">
        <f>$B$346&amp;"-"&amp;COUNTA(C$346:$C355)+1</f>
        <v>実績27-9</v>
      </c>
      <c r="D356" s="130" t="s">
        <v>1538</v>
      </c>
      <c r="E356" s="218"/>
      <c r="F356" s="719" t="s">
        <v>1539</v>
      </c>
      <c r="G356" s="713"/>
      <c r="H356" s="714"/>
      <c r="I356" s="714"/>
      <c r="J356" s="714"/>
      <c r="K356" s="714"/>
      <c r="L356" s="714"/>
      <c r="M356" s="714"/>
      <c r="N356" s="714"/>
      <c r="O356" s="714"/>
      <c r="P356" s="714"/>
      <c r="Q356" s="714"/>
      <c r="R356" s="714"/>
      <c r="S356" s="714"/>
      <c r="T356" s="714"/>
      <c r="U356" s="714"/>
      <c r="V356" s="714"/>
      <c r="W356" s="714"/>
      <c r="X356" s="714"/>
      <c r="Y356" s="714"/>
      <c r="Z356" s="714"/>
      <c r="AA356" s="714"/>
      <c r="AB356" s="715"/>
    </row>
    <row r="357" spans="1:28" ht="133.4" customHeight="1" x14ac:dyDescent="0.45">
      <c r="A357" s="128"/>
      <c r="B357" s="128"/>
      <c r="C357" s="219"/>
      <c r="D357" s="129"/>
      <c r="E357" s="220"/>
      <c r="F357" s="720"/>
      <c r="G357" s="716"/>
      <c r="H357" s="717"/>
      <c r="I357" s="717"/>
      <c r="J357" s="717"/>
      <c r="K357" s="717"/>
      <c r="L357" s="717"/>
      <c r="M357" s="717"/>
      <c r="N357" s="717"/>
      <c r="O357" s="717"/>
      <c r="P357" s="717"/>
      <c r="Q357" s="717"/>
      <c r="R357" s="717"/>
      <c r="S357" s="717"/>
      <c r="T357" s="717"/>
      <c r="U357" s="717"/>
      <c r="V357" s="717"/>
      <c r="W357" s="717"/>
      <c r="X357" s="717"/>
      <c r="Y357" s="717"/>
      <c r="Z357" s="717"/>
      <c r="AA357" s="717"/>
      <c r="AB357" s="718"/>
    </row>
    <row r="358" spans="1:28" x14ac:dyDescent="0.45">
      <c r="A358" s="128"/>
      <c r="B358" s="128"/>
      <c r="C358" s="128"/>
      <c r="D358" s="222"/>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c r="AB358" s="128"/>
    </row>
    <row r="359" spans="1:28" x14ac:dyDescent="0.45">
      <c r="A359" s="128"/>
      <c r="B359" s="128" t="s">
        <v>1568</v>
      </c>
      <c r="C359" s="223"/>
      <c r="D359" s="221"/>
      <c r="E359" s="213"/>
      <c r="F359" s="221"/>
      <c r="G359" s="221"/>
      <c r="H359" s="221"/>
      <c r="I359" s="128"/>
      <c r="J359" s="128"/>
      <c r="K359" s="128"/>
      <c r="L359" s="128"/>
      <c r="M359" s="128"/>
      <c r="N359" s="128"/>
      <c r="O359" s="128"/>
      <c r="P359" s="128"/>
      <c r="Q359" s="128"/>
      <c r="R359" s="128"/>
      <c r="S359" s="128"/>
      <c r="T359" s="128"/>
      <c r="U359" s="128"/>
      <c r="V359" s="128"/>
      <c r="W359" s="128"/>
      <c r="X359" s="128"/>
      <c r="Y359" s="128"/>
      <c r="Z359" s="128"/>
      <c r="AA359" s="128"/>
      <c r="AB359" s="128"/>
    </row>
    <row r="360" spans="1:28" x14ac:dyDescent="0.45">
      <c r="A360" s="128"/>
      <c r="B360" s="128"/>
      <c r="C360" s="214" t="str">
        <f>$B$359&amp;"-"&amp;COUNTA(C$359:$C359)+1</f>
        <v>実績28-1</v>
      </c>
      <c r="D360" s="215" t="s">
        <v>1523</v>
      </c>
      <c r="E360" s="216"/>
      <c r="F360" s="231" t="s">
        <v>1524</v>
      </c>
      <c r="G360" s="727"/>
      <c r="H360" s="728"/>
      <c r="I360" s="728"/>
      <c r="J360" s="728"/>
      <c r="K360" s="728"/>
      <c r="L360" s="728"/>
      <c r="M360" s="728"/>
      <c r="N360" s="728"/>
      <c r="O360" s="728"/>
      <c r="P360" s="728"/>
      <c r="Q360" s="728"/>
      <c r="R360" s="728"/>
      <c r="S360" s="728"/>
      <c r="T360" s="728"/>
      <c r="U360" s="728"/>
      <c r="V360" s="728"/>
      <c r="W360" s="728"/>
      <c r="X360" s="728"/>
      <c r="Y360" s="728"/>
      <c r="Z360" s="728"/>
      <c r="AA360" s="728"/>
      <c r="AB360" s="729"/>
    </row>
    <row r="361" spans="1:28" ht="33" x14ac:dyDescent="0.45">
      <c r="A361" s="128"/>
      <c r="B361" s="128"/>
      <c r="C361" s="225" t="str">
        <f>$B$359&amp;"-"&amp;COUNTA(C$359:$C360)+1</f>
        <v>実績28-2</v>
      </c>
      <c r="D361" s="215" t="s">
        <v>1525</v>
      </c>
      <c r="E361" s="216"/>
      <c r="F361" s="232" t="s">
        <v>1526</v>
      </c>
      <c r="G361" s="710"/>
      <c r="H361" s="711"/>
      <c r="I361" s="711"/>
      <c r="J361" s="711"/>
      <c r="K361" s="711"/>
      <c r="L361" s="711"/>
      <c r="M361" s="711"/>
      <c r="N361" s="711"/>
      <c r="O361" s="711"/>
      <c r="P361" s="711"/>
      <c r="Q361" s="711"/>
      <c r="R361" s="711"/>
      <c r="S361" s="711"/>
      <c r="T361" s="711"/>
      <c r="U361" s="711"/>
      <c r="V361" s="711"/>
      <c r="W361" s="711"/>
      <c r="X361" s="711"/>
      <c r="Y361" s="711"/>
      <c r="Z361" s="711"/>
      <c r="AA361" s="711"/>
      <c r="AB361" s="712"/>
    </row>
    <row r="362" spans="1:28" x14ac:dyDescent="0.45">
      <c r="A362" s="128"/>
      <c r="B362" s="128"/>
      <c r="C362" s="225" t="str">
        <f>$B$359&amp;"-"&amp;COUNTA(C$359:$C361)+1</f>
        <v>実績28-3</v>
      </c>
      <c r="D362" s="215" t="s">
        <v>1527</v>
      </c>
      <c r="E362" s="216"/>
      <c r="F362" s="232"/>
      <c r="G362" s="710"/>
      <c r="H362" s="711"/>
      <c r="I362" s="711"/>
      <c r="J362" s="711"/>
      <c r="K362" s="711"/>
      <c r="L362" s="711"/>
      <c r="M362" s="711"/>
      <c r="N362" s="711"/>
      <c r="O362" s="711"/>
      <c r="P362" s="711"/>
      <c r="Q362" s="711"/>
      <c r="R362" s="711"/>
      <c r="S362" s="711"/>
      <c r="T362" s="711"/>
      <c r="U362" s="711"/>
      <c r="V362" s="711"/>
      <c r="W362" s="711"/>
      <c r="X362" s="711"/>
      <c r="Y362" s="711"/>
      <c r="Z362" s="711"/>
      <c r="AA362" s="711"/>
      <c r="AB362" s="712"/>
    </row>
    <row r="363" spans="1:28" x14ac:dyDescent="0.45">
      <c r="A363" s="128"/>
      <c r="B363" s="128"/>
      <c r="C363" s="226" t="str">
        <f>$B$359&amp;"-"&amp;COUNTA(C$359:$C362)+1</f>
        <v>実績28-4</v>
      </c>
      <c r="D363" s="700" t="s">
        <v>1528</v>
      </c>
      <c r="E363" s="730"/>
      <c r="F363" s="232"/>
      <c r="G363" s="731"/>
      <c r="H363" s="732"/>
      <c r="I363" s="732"/>
      <c r="J363" s="732"/>
      <c r="K363" s="732"/>
      <c r="L363" s="732"/>
      <c r="M363" s="732"/>
      <c r="N363" s="732"/>
      <c r="O363" s="732"/>
      <c r="P363" s="732"/>
      <c r="Q363" s="732"/>
      <c r="R363" s="732"/>
      <c r="S363" s="732"/>
      <c r="T363" s="732"/>
      <c r="U363" s="732"/>
      <c r="V363" s="732"/>
      <c r="W363" s="732"/>
      <c r="X363" s="732"/>
      <c r="Y363" s="732"/>
      <c r="Z363" s="732"/>
      <c r="AA363" s="732"/>
      <c r="AB363" s="733"/>
    </row>
    <row r="364" spans="1:28" x14ac:dyDescent="0.45">
      <c r="A364" s="128"/>
      <c r="B364" s="128"/>
      <c r="C364" s="226" t="str">
        <f>$B$359&amp;"-"&amp;COUNTA(C$359:$C363)+1</f>
        <v>実績28-5</v>
      </c>
      <c r="D364" s="215" t="s">
        <v>1529</v>
      </c>
      <c r="E364" s="216"/>
      <c r="F364" s="231"/>
      <c r="G364" s="722" t="s">
        <v>1530</v>
      </c>
      <c r="H364" s="722"/>
      <c r="I364" s="723"/>
      <c r="J364" s="723"/>
      <c r="K364" s="724" t="s">
        <v>1542</v>
      </c>
      <c r="L364" s="724"/>
      <c r="M364" s="725"/>
      <c r="N364" s="726"/>
      <c r="O364" s="721" t="s">
        <v>1532</v>
      </c>
      <c r="P364" s="721"/>
      <c r="Q364" s="721" t="s">
        <v>1533</v>
      </c>
      <c r="R364" s="721"/>
      <c r="S364" s="722" t="s">
        <v>1530</v>
      </c>
      <c r="T364" s="722"/>
      <c r="U364" s="723"/>
      <c r="V364" s="723"/>
      <c r="W364" s="724" t="s">
        <v>1542</v>
      </c>
      <c r="X364" s="724"/>
      <c r="Y364" s="725"/>
      <c r="Z364" s="726"/>
      <c r="AA364" s="721" t="s">
        <v>1532</v>
      </c>
      <c r="AB364" s="721"/>
    </row>
    <row r="365" spans="1:28" x14ac:dyDescent="0.45">
      <c r="A365" s="128"/>
      <c r="B365" s="128"/>
      <c r="C365" s="225" t="str">
        <f>$B$359&amp;"-"&amp;COUNTA(C$359:$C364)+1</f>
        <v>実績28-6</v>
      </c>
      <c r="D365" s="215" t="s">
        <v>1534</v>
      </c>
      <c r="E365" s="216"/>
      <c r="F365" s="231"/>
      <c r="G365" s="706"/>
      <c r="H365" s="707"/>
      <c r="I365" s="707"/>
      <c r="J365" s="707"/>
      <c r="K365" s="707"/>
      <c r="L365" s="707"/>
      <c r="M365" s="707"/>
      <c r="N365" s="707"/>
      <c r="O365" s="707"/>
      <c r="P365" s="707"/>
      <c r="Q365" s="707"/>
      <c r="R365" s="707"/>
      <c r="S365" s="707"/>
      <c r="T365" s="707"/>
      <c r="U365" s="707"/>
      <c r="V365" s="707"/>
      <c r="W365" s="707"/>
      <c r="X365" s="707"/>
      <c r="Y365" s="707"/>
      <c r="Z365" s="707"/>
      <c r="AA365" s="708" t="s">
        <v>1535</v>
      </c>
      <c r="AB365" s="709"/>
    </row>
    <row r="366" spans="1:28" x14ac:dyDescent="0.45">
      <c r="A366" s="128"/>
      <c r="B366" s="128"/>
      <c r="C366" s="227" t="str">
        <f>$B$359&amp;"-"&amp;COUNTA(C$359:$C365)+1</f>
        <v>実績28-7</v>
      </c>
      <c r="D366" s="217" t="s">
        <v>1536</v>
      </c>
      <c r="E366" s="216"/>
      <c r="F366" s="231"/>
      <c r="G366" s="710"/>
      <c r="H366" s="711"/>
      <c r="I366" s="711"/>
      <c r="J366" s="711"/>
      <c r="K366" s="711"/>
      <c r="L366" s="711"/>
      <c r="M366" s="711"/>
      <c r="N366" s="711"/>
      <c r="O366" s="711"/>
      <c r="P366" s="711"/>
      <c r="Q366" s="711"/>
      <c r="R366" s="711"/>
      <c r="S366" s="711"/>
      <c r="T366" s="711"/>
      <c r="U366" s="711"/>
      <c r="V366" s="711"/>
      <c r="W366" s="711"/>
      <c r="X366" s="711"/>
      <c r="Y366" s="711"/>
      <c r="Z366" s="711"/>
      <c r="AA366" s="711"/>
      <c r="AB366" s="712"/>
    </row>
    <row r="367" spans="1:28" x14ac:dyDescent="0.45">
      <c r="A367" s="128"/>
      <c r="B367" s="128"/>
      <c r="C367" s="226" t="str">
        <f>$B$359&amp;"-"&amp;COUNTA(C$359:$C366)+1</f>
        <v>実績28-8</v>
      </c>
      <c r="D367" s="130" t="s">
        <v>1537</v>
      </c>
      <c r="E367" s="218"/>
      <c r="F367" s="218"/>
      <c r="G367" s="713"/>
      <c r="H367" s="714"/>
      <c r="I367" s="714"/>
      <c r="J367" s="714"/>
      <c r="K367" s="714"/>
      <c r="L367" s="714"/>
      <c r="M367" s="714"/>
      <c r="N367" s="714"/>
      <c r="O367" s="714"/>
      <c r="P367" s="714"/>
      <c r="Q367" s="714"/>
      <c r="R367" s="714"/>
      <c r="S367" s="714"/>
      <c r="T367" s="714"/>
      <c r="U367" s="714"/>
      <c r="V367" s="714"/>
      <c r="W367" s="714"/>
      <c r="X367" s="714"/>
      <c r="Y367" s="714"/>
      <c r="Z367" s="714"/>
      <c r="AA367" s="714"/>
      <c r="AB367" s="715"/>
    </row>
    <row r="368" spans="1:28" x14ac:dyDescent="0.45">
      <c r="A368" s="128"/>
      <c r="B368" s="128"/>
      <c r="C368" s="219"/>
      <c r="D368" s="129"/>
      <c r="E368" s="220"/>
      <c r="F368" s="220"/>
      <c r="G368" s="716"/>
      <c r="H368" s="717"/>
      <c r="I368" s="717"/>
      <c r="J368" s="717"/>
      <c r="K368" s="717"/>
      <c r="L368" s="717"/>
      <c r="M368" s="717"/>
      <c r="N368" s="717"/>
      <c r="O368" s="717"/>
      <c r="P368" s="717"/>
      <c r="Q368" s="717"/>
      <c r="R368" s="717"/>
      <c r="S368" s="717"/>
      <c r="T368" s="717"/>
      <c r="U368" s="717"/>
      <c r="V368" s="717"/>
      <c r="W368" s="717"/>
      <c r="X368" s="717"/>
      <c r="Y368" s="717"/>
      <c r="Z368" s="717"/>
      <c r="AA368" s="717"/>
      <c r="AB368" s="718"/>
    </row>
    <row r="369" spans="1:28" x14ac:dyDescent="0.45">
      <c r="A369" s="128"/>
      <c r="B369" s="128"/>
      <c r="C369" s="226" t="str">
        <f>$B$359&amp;"-"&amp;COUNTA(C$359:$C368)+1</f>
        <v>実績28-9</v>
      </c>
      <c r="D369" s="130" t="s">
        <v>1538</v>
      </c>
      <c r="E369" s="218"/>
      <c r="F369" s="719" t="s">
        <v>1539</v>
      </c>
      <c r="G369" s="713"/>
      <c r="H369" s="714"/>
      <c r="I369" s="714"/>
      <c r="J369" s="714"/>
      <c r="K369" s="714"/>
      <c r="L369" s="714"/>
      <c r="M369" s="714"/>
      <c r="N369" s="714"/>
      <c r="O369" s="714"/>
      <c r="P369" s="714"/>
      <c r="Q369" s="714"/>
      <c r="R369" s="714"/>
      <c r="S369" s="714"/>
      <c r="T369" s="714"/>
      <c r="U369" s="714"/>
      <c r="V369" s="714"/>
      <c r="W369" s="714"/>
      <c r="X369" s="714"/>
      <c r="Y369" s="714"/>
      <c r="Z369" s="714"/>
      <c r="AA369" s="714"/>
      <c r="AB369" s="715"/>
    </row>
    <row r="370" spans="1:28" ht="133.4" customHeight="1" x14ac:dyDescent="0.45">
      <c r="A370" s="128"/>
      <c r="B370" s="128"/>
      <c r="C370" s="219"/>
      <c r="D370" s="129"/>
      <c r="E370" s="220"/>
      <c r="F370" s="720"/>
      <c r="G370" s="716"/>
      <c r="H370" s="717"/>
      <c r="I370" s="717"/>
      <c r="J370" s="717"/>
      <c r="K370" s="717"/>
      <c r="L370" s="717"/>
      <c r="M370" s="717"/>
      <c r="N370" s="717"/>
      <c r="O370" s="717"/>
      <c r="P370" s="717"/>
      <c r="Q370" s="717"/>
      <c r="R370" s="717"/>
      <c r="S370" s="717"/>
      <c r="T370" s="717"/>
      <c r="U370" s="717"/>
      <c r="V370" s="717"/>
      <c r="W370" s="717"/>
      <c r="X370" s="717"/>
      <c r="Y370" s="717"/>
      <c r="Z370" s="717"/>
      <c r="AA370" s="717"/>
      <c r="AB370" s="718"/>
    </row>
    <row r="371" spans="1:28" x14ac:dyDescent="0.45">
      <c r="A371" s="128"/>
      <c r="B371" s="128"/>
      <c r="C371" s="128"/>
      <c r="D371" s="222"/>
      <c r="E371" s="128"/>
      <c r="F371" s="128"/>
      <c r="G371" s="128"/>
      <c r="H371" s="128"/>
      <c r="I371" s="128"/>
      <c r="J371" s="128"/>
      <c r="K371" s="128"/>
      <c r="L371" s="128"/>
      <c r="M371" s="128"/>
      <c r="N371" s="128"/>
      <c r="O371" s="128"/>
      <c r="P371" s="128"/>
      <c r="Q371" s="128"/>
      <c r="R371" s="128"/>
      <c r="S371" s="128"/>
      <c r="T371" s="128"/>
      <c r="U371" s="128"/>
      <c r="V371" s="128"/>
      <c r="W371" s="128"/>
      <c r="X371" s="128"/>
      <c r="Y371" s="128"/>
      <c r="Z371" s="128"/>
      <c r="AA371" s="128"/>
      <c r="AB371" s="128"/>
    </row>
    <row r="372" spans="1:28" x14ac:dyDescent="0.45">
      <c r="A372" s="128"/>
      <c r="B372" s="128" t="s">
        <v>1569</v>
      </c>
      <c r="C372" s="223"/>
      <c r="D372" s="221"/>
      <c r="E372" s="213"/>
      <c r="F372" s="221"/>
      <c r="G372" s="221"/>
      <c r="H372" s="221"/>
      <c r="I372" s="128"/>
      <c r="J372" s="128"/>
      <c r="K372" s="128"/>
      <c r="L372" s="128"/>
      <c r="M372" s="128"/>
      <c r="N372" s="128"/>
      <c r="O372" s="128"/>
      <c r="P372" s="128"/>
      <c r="Q372" s="128"/>
      <c r="R372" s="128"/>
      <c r="S372" s="128"/>
      <c r="T372" s="128"/>
      <c r="U372" s="128"/>
      <c r="V372" s="128"/>
      <c r="W372" s="128"/>
      <c r="X372" s="128"/>
      <c r="Y372" s="128"/>
      <c r="Z372" s="128"/>
      <c r="AA372" s="128"/>
      <c r="AB372" s="128"/>
    </row>
    <row r="373" spans="1:28" x14ac:dyDescent="0.45">
      <c r="A373" s="128"/>
      <c r="B373" s="128"/>
      <c r="C373" s="214" t="str">
        <f>$B$372&amp;"-"&amp;COUNTA(C$372:$C372)+1</f>
        <v>実績29-1</v>
      </c>
      <c r="D373" s="215" t="s">
        <v>1523</v>
      </c>
      <c r="E373" s="216"/>
      <c r="F373" s="231" t="s">
        <v>1524</v>
      </c>
      <c r="G373" s="727"/>
      <c r="H373" s="728"/>
      <c r="I373" s="728"/>
      <c r="J373" s="728"/>
      <c r="K373" s="728"/>
      <c r="L373" s="728"/>
      <c r="M373" s="728"/>
      <c r="N373" s="728"/>
      <c r="O373" s="728"/>
      <c r="P373" s="728"/>
      <c r="Q373" s="728"/>
      <c r="R373" s="728"/>
      <c r="S373" s="728"/>
      <c r="T373" s="728"/>
      <c r="U373" s="728"/>
      <c r="V373" s="728"/>
      <c r="W373" s="728"/>
      <c r="X373" s="728"/>
      <c r="Y373" s="728"/>
      <c r="Z373" s="728"/>
      <c r="AA373" s="728"/>
      <c r="AB373" s="729"/>
    </row>
    <row r="374" spans="1:28" ht="33" x14ac:dyDescent="0.45">
      <c r="A374" s="128"/>
      <c r="B374" s="128"/>
      <c r="C374" s="225" t="str">
        <f>$B$372&amp;"-"&amp;COUNTA(C$372:$C373)+1</f>
        <v>実績29-2</v>
      </c>
      <c r="D374" s="215" t="s">
        <v>1525</v>
      </c>
      <c r="E374" s="216"/>
      <c r="F374" s="232" t="s">
        <v>1526</v>
      </c>
      <c r="G374" s="710"/>
      <c r="H374" s="711"/>
      <c r="I374" s="711"/>
      <c r="J374" s="711"/>
      <c r="K374" s="711"/>
      <c r="L374" s="711"/>
      <c r="M374" s="711"/>
      <c r="N374" s="711"/>
      <c r="O374" s="711"/>
      <c r="P374" s="711"/>
      <c r="Q374" s="711"/>
      <c r="R374" s="711"/>
      <c r="S374" s="711"/>
      <c r="T374" s="711"/>
      <c r="U374" s="711"/>
      <c r="V374" s="711"/>
      <c r="W374" s="711"/>
      <c r="X374" s="711"/>
      <c r="Y374" s="711"/>
      <c r="Z374" s="711"/>
      <c r="AA374" s="711"/>
      <c r="AB374" s="712"/>
    </row>
    <row r="375" spans="1:28" x14ac:dyDescent="0.45">
      <c r="A375" s="128"/>
      <c r="B375" s="128"/>
      <c r="C375" s="225" t="str">
        <f>$B$372&amp;"-"&amp;COUNTA(C$372:$C374)+1</f>
        <v>実績29-3</v>
      </c>
      <c r="D375" s="215" t="s">
        <v>1527</v>
      </c>
      <c r="E375" s="216"/>
      <c r="F375" s="232"/>
      <c r="G375" s="710"/>
      <c r="H375" s="711"/>
      <c r="I375" s="711"/>
      <c r="J375" s="711"/>
      <c r="K375" s="711"/>
      <c r="L375" s="711"/>
      <c r="M375" s="711"/>
      <c r="N375" s="711"/>
      <c r="O375" s="711"/>
      <c r="P375" s="711"/>
      <c r="Q375" s="711"/>
      <c r="R375" s="711"/>
      <c r="S375" s="711"/>
      <c r="T375" s="711"/>
      <c r="U375" s="711"/>
      <c r="V375" s="711"/>
      <c r="W375" s="711"/>
      <c r="X375" s="711"/>
      <c r="Y375" s="711"/>
      <c r="Z375" s="711"/>
      <c r="AA375" s="711"/>
      <c r="AB375" s="712"/>
    </row>
    <row r="376" spans="1:28" x14ac:dyDescent="0.45">
      <c r="A376" s="128"/>
      <c r="B376" s="128"/>
      <c r="C376" s="226" t="str">
        <f>$B$372&amp;"-"&amp;COUNTA(C$372:$C375)+1</f>
        <v>実績29-4</v>
      </c>
      <c r="D376" s="700" t="s">
        <v>1528</v>
      </c>
      <c r="E376" s="730"/>
      <c r="F376" s="232"/>
      <c r="G376" s="731"/>
      <c r="H376" s="732"/>
      <c r="I376" s="732"/>
      <c r="J376" s="732"/>
      <c r="K376" s="732"/>
      <c r="L376" s="732"/>
      <c r="M376" s="732"/>
      <c r="N376" s="732"/>
      <c r="O376" s="732"/>
      <c r="P376" s="732"/>
      <c r="Q376" s="732"/>
      <c r="R376" s="732"/>
      <c r="S376" s="732"/>
      <c r="T376" s="732"/>
      <c r="U376" s="732"/>
      <c r="V376" s="732"/>
      <c r="W376" s="732"/>
      <c r="X376" s="732"/>
      <c r="Y376" s="732"/>
      <c r="Z376" s="732"/>
      <c r="AA376" s="732"/>
      <c r="AB376" s="733"/>
    </row>
    <row r="377" spans="1:28" x14ac:dyDescent="0.45">
      <c r="A377" s="128"/>
      <c r="B377" s="128"/>
      <c r="C377" s="226" t="str">
        <f>$B$372&amp;"-"&amp;COUNTA(C$372:$C376)+1</f>
        <v>実績29-5</v>
      </c>
      <c r="D377" s="215" t="s">
        <v>1529</v>
      </c>
      <c r="E377" s="216"/>
      <c r="F377" s="231"/>
      <c r="G377" s="722" t="s">
        <v>1530</v>
      </c>
      <c r="H377" s="722"/>
      <c r="I377" s="723"/>
      <c r="J377" s="723"/>
      <c r="K377" s="724" t="s">
        <v>1542</v>
      </c>
      <c r="L377" s="724"/>
      <c r="M377" s="725"/>
      <c r="N377" s="726"/>
      <c r="O377" s="721" t="s">
        <v>1532</v>
      </c>
      <c r="P377" s="721"/>
      <c r="Q377" s="721" t="s">
        <v>1533</v>
      </c>
      <c r="R377" s="721"/>
      <c r="S377" s="722" t="s">
        <v>1530</v>
      </c>
      <c r="T377" s="722"/>
      <c r="U377" s="723"/>
      <c r="V377" s="723"/>
      <c r="W377" s="724" t="s">
        <v>1542</v>
      </c>
      <c r="X377" s="724"/>
      <c r="Y377" s="725"/>
      <c r="Z377" s="726"/>
      <c r="AA377" s="721" t="s">
        <v>1532</v>
      </c>
      <c r="AB377" s="721"/>
    </row>
    <row r="378" spans="1:28" x14ac:dyDescent="0.45">
      <c r="A378" s="128"/>
      <c r="B378" s="128"/>
      <c r="C378" s="225" t="str">
        <f>$B$372&amp;"-"&amp;COUNTA(C$372:$C377)+1</f>
        <v>実績29-6</v>
      </c>
      <c r="D378" s="215" t="s">
        <v>1534</v>
      </c>
      <c r="E378" s="216"/>
      <c r="F378" s="231"/>
      <c r="G378" s="706"/>
      <c r="H378" s="707"/>
      <c r="I378" s="707"/>
      <c r="J378" s="707"/>
      <c r="K378" s="707"/>
      <c r="L378" s="707"/>
      <c r="M378" s="707"/>
      <c r="N378" s="707"/>
      <c r="O378" s="707"/>
      <c r="P378" s="707"/>
      <c r="Q378" s="707"/>
      <c r="R378" s="707"/>
      <c r="S378" s="707"/>
      <c r="T378" s="707"/>
      <c r="U378" s="707"/>
      <c r="V378" s="707"/>
      <c r="W378" s="707"/>
      <c r="X378" s="707"/>
      <c r="Y378" s="707"/>
      <c r="Z378" s="707"/>
      <c r="AA378" s="708" t="s">
        <v>1549</v>
      </c>
      <c r="AB378" s="709"/>
    </row>
    <row r="379" spans="1:28" x14ac:dyDescent="0.45">
      <c r="A379" s="128"/>
      <c r="B379" s="128"/>
      <c r="C379" s="227" t="str">
        <f>$B$372&amp;"-"&amp;COUNTA(C$372:$C378)+1</f>
        <v>実績29-7</v>
      </c>
      <c r="D379" s="217" t="s">
        <v>1536</v>
      </c>
      <c r="E379" s="216"/>
      <c r="F379" s="231"/>
      <c r="G379" s="710"/>
      <c r="H379" s="711"/>
      <c r="I379" s="711"/>
      <c r="J379" s="711"/>
      <c r="K379" s="711"/>
      <c r="L379" s="711"/>
      <c r="M379" s="711"/>
      <c r="N379" s="711"/>
      <c r="O379" s="711"/>
      <c r="P379" s="711"/>
      <c r="Q379" s="711"/>
      <c r="R379" s="711"/>
      <c r="S379" s="711"/>
      <c r="T379" s="711"/>
      <c r="U379" s="711"/>
      <c r="V379" s="711"/>
      <c r="W379" s="711"/>
      <c r="X379" s="711"/>
      <c r="Y379" s="711"/>
      <c r="Z379" s="711"/>
      <c r="AA379" s="711"/>
      <c r="AB379" s="712"/>
    </row>
    <row r="380" spans="1:28" x14ac:dyDescent="0.45">
      <c r="A380" s="128"/>
      <c r="B380" s="128"/>
      <c r="C380" s="226" t="str">
        <f>$B$372&amp;"-"&amp;COUNTA(C$372:$C379)+1</f>
        <v>実績29-8</v>
      </c>
      <c r="D380" s="130" t="s">
        <v>1537</v>
      </c>
      <c r="E380" s="218"/>
      <c r="F380" s="218"/>
      <c r="G380" s="713"/>
      <c r="H380" s="714"/>
      <c r="I380" s="714"/>
      <c r="J380" s="714"/>
      <c r="K380" s="714"/>
      <c r="L380" s="714"/>
      <c r="M380" s="714"/>
      <c r="N380" s="714"/>
      <c r="O380" s="714"/>
      <c r="P380" s="714"/>
      <c r="Q380" s="714"/>
      <c r="R380" s="714"/>
      <c r="S380" s="714"/>
      <c r="T380" s="714"/>
      <c r="U380" s="714"/>
      <c r="V380" s="714"/>
      <c r="W380" s="714"/>
      <c r="X380" s="714"/>
      <c r="Y380" s="714"/>
      <c r="Z380" s="714"/>
      <c r="AA380" s="714"/>
      <c r="AB380" s="715"/>
    </row>
    <row r="381" spans="1:28" x14ac:dyDescent="0.45">
      <c r="A381" s="128"/>
      <c r="B381" s="128"/>
      <c r="C381" s="219"/>
      <c r="D381" s="129"/>
      <c r="E381" s="220"/>
      <c r="F381" s="220"/>
      <c r="G381" s="716"/>
      <c r="H381" s="717"/>
      <c r="I381" s="717"/>
      <c r="J381" s="717"/>
      <c r="K381" s="717"/>
      <c r="L381" s="717"/>
      <c r="M381" s="717"/>
      <c r="N381" s="717"/>
      <c r="O381" s="717"/>
      <c r="P381" s="717"/>
      <c r="Q381" s="717"/>
      <c r="R381" s="717"/>
      <c r="S381" s="717"/>
      <c r="T381" s="717"/>
      <c r="U381" s="717"/>
      <c r="V381" s="717"/>
      <c r="W381" s="717"/>
      <c r="X381" s="717"/>
      <c r="Y381" s="717"/>
      <c r="Z381" s="717"/>
      <c r="AA381" s="717"/>
      <c r="AB381" s="718"/>
    </row>
    <row r="382" spans="1:28" x14ac:dyDescent="0.45">
      <c r="A382" s="128"/>
      <c r="B382" s="128"/>
      <c r="C382" s="226" t="str">
        <f>$B$372&amp;"-"&amp;COUNTA(C$372:$C381)+1</f>
        <v>実績29-9</v>
      </c>
      <c r="D382" s="130" t="s">
        <v>1538</v>
      </c>
      <c r="E382" s="218"/>
      <c r="F382" s="719" t="s">
        <v>1539</v>
      </c>
      <c r="G382" s="713"/>
      <c r="H382" s="714"/>
      <c r="I382" s="714"/>
      <c r="J382" s="714"/>
      <c r="K382" s="714"/>
      <c r="L382" s="714"/>
      <c r="M382" s="714"/>
      <c r="N382" s="714"/>
      <c r="O382" s="714"/>
      <c r="P382" s="714"/>
      <c r="Q382" s="714"/>
      <c r="R382" s="714"/>
      <c r="S382" s="714"/>
      <c r="T382" s="714"/>
      <c r="U382" s="714"/>
      <c r="V382" s="714"/>
      <c r="W382" s="714"/>
      <c r="X382" s="714"/>
      <c r="Y382" s="714"/>
      <c r="Z382" s="714"/>
      <c r="AA382" s="714"/>
      <c r="AB382" s="715"/>
    </row>
    <row r="383" spans="1:28" ht="133.4" customHeight="1" x14ac:dyDescent="0.45">
      <c r="A383" s="128"/>
      <c r="B383" s="128"/>
      <c r="C383" s="219"/>
      <c r="D383" s="129"/>
      <c r="E383" s="220"/>
      <c r="F383" s="720"/>
      <c r="G383" s="716"/>
      <c r="H383" s="717"/>
      <c r="I383" s="717"/>
      <c r="J383" s="717"/>
      <c r="K383" s="717"/>
      <c r="L383" s="717"/>
      <c r="M383" s="717"/>
      <c r="N383" s="717"/>
      <c r="O383" s="717"/>
      <c r="P383" s="717"/>
      <c r="Q383" s="717"/>
      <c r="R383" s="717"/>
      <c r="S383" s="717"/>
      <c r="T383" s="717"/>
      <c r="U383" s="717"/>
      <c r="V383" s="717"/>
      <c r="W383" s="717"/>
      <c r="X383" s="717"/>
      <c r="Y383" s="717"/>
      <c r="Z383" s="717"/>
      <c r="AA383" s="717"/>
      <c r="AB383" s="718"/>
    </row>
    <row r="384" spans="1:28" x14ac:dyDescent="0.45">
      <c r="A384" s="224"/>
      <c r="B384" s="224"/>
      <c r="C384" s="128"/>
      <c r="D384" s="222"/>
      <c r="E384" s="128"/>
      <c r="F384" s="128"/>
      <c r="G384" s="128"/>
      <c r="H384" s="128"/>
      <c r="I384" s="128"/>
      <c r="J384" s="128"/>
      <c r="K384" s="128"/>
      <c r="L384" s="128"/>
      <c r="M384" s="128"/>
      <c r="N384" s="128"/>
      <c r="O384" s="128"/>
      <c r="P384" s="128"/>
      <c r="Q384" s="128"/>
      <c r="R384" s="128"/>
      <c r="S384" s="128"/>
      <c r="T384" s="128"/>
      <c r="U384" s="128"/>
      <c r="V384" s="128"/>
      <c r="W384" s="128"/>
      <c r="X384" s="128"/>
      <c r="Y384" s="128"/>
      <c r="Z384" s="128"/>
      <c r="AA384" s="128"/>
      <c r="AB384" s="128"/>
    </row>
    <row r="385" spans="1:28" x14ac:dyDescent="0.45">
      <c r="A385" s="128"/>
      <c r="B385" s="128" t="s">
        <v>1570</v>
      </c>
      <c r="C385" s="223"/>
      <c r="D385" s="221"/>
      <c r="E385" s="213"/>
      <c r="F385" s="221"/>
      <c r="G385" s="221"/>
      <c r="H385" s="221"/>
      <c r="I385" s="128"/>
      <c r="J385" s="128"/>
      <c r="K385" s="128"/>
      <c r="L385" s="128"/>
      <c r="M385" s="128"/>
      <c r="N385" s="128"/>
      <c r="O385" s="128"/>
      <c r="P385" s="128"/>
      <c r="Q385" s="128"/>
      <c r="R385" s="128"/>
      <c r="S385" s="128"/>
      <c r="T385" s="128"/>
      <c r="U385" s="128"/>
      <c r="V385" s="128"/>
      <c r="W385" s="128"/>
      <c r="X385" s="128"/>
      <c r="Y385" s="128"/>
      <c r="Z385" s="128"/>
      <c r="AA385" s="128"/>
      <c r="AB385" s="128"/>
    </row>
    <row r="386" spans="1:28" x14ac:dyDescent="0.45">
      <c r="A386" s="128"/>
      <c r="B386" s="128"/>
      <c r="C386" s="214" t="str">
        <f>$B$385&amp;"-"&amp;COUNTA(C$385:$C385)+1</f>
        <v>実績30-1</v>
      </c>
      <c r="D386" s="215" t="s">
        <v>1523</v>
      </c>
      <c r="E386" s="216"/>
      <c r="F386" s="231" t="s">
        <v>1524</v>
      </c>
      <c r="G386" s="727"/>
      <c r="H386" s="728"/>
      <c r="I386" s="728"/>
      <c r="J386" s="728"/>
      <c r="K386" s="728"/>
      <c r="L386" s="728"/>
      <c r="M386" s="728"/>
      <c r="N386" s="728"/>
      <c r="O386" s="728"/>
      <c r="P386" s="728"/>
      <c r="Q386" s="728"/>
      <c r="R386" s="728"/>
      <c r="S386" s="728"/>
      <c r="T386" s="728"/>
      <c r="U386" s="728"/>
      <c r="V386" s="728"/>
      <c r="W386" s="728"/>
      <c r="X386" s="728"/>
      <c r="Y386" s="728"/>
      <c r="Z386" s="728"/>
      <c r="AA386" s="728"/>
      <c r="AB386" s="729"/>
    </row>
    <row r="387" spans="1:28" ht="33" x14ac:dyDescent="0.45">
      <c r="A387" s="128"/>
      <c r="B387" s="128"/>
      <c r="C387" s="225" t="str">
        <f>$B$385&amp;"-"&amp;COUNTA(C$385:$C386)+1</f>
        <v>実績30-2</v>
      </c>
      <c r="D387" s="215" t="s">
        <v>1525</v>
      </c>
      <c r="E387" s="216"/>
      <c r="F387" s="232" t="s">
        <v>1526</v>
      </c>
      <c r="G387" s="710"/>
      <c r="H387" s="711"/>
      <c r="I387" s="711"/>
      <c r="J387" s="711"/>
      <c r="K387" s="711"/>
      <c r="L387" s="711"/>
      <c r="M387" s="711"/>
      <c r="N387" s="711"/>
      <c r="O387" s="711"/>
      <c r="P387" s="711"/>
      <c r="Q387" s="711"/>
      <c r="R387" s="711"/>
      <c r="S387" s="711"/>
      <c r="T387" s="711"/>
      <c r="U387" s="711"/>
      <c r="V387" s="711"/>
      <c r="W387" s="711"/>
      <c r="X387" s="711"/>
      <c r="Y387" s="711"/>
      <c r="Z387" s="711"/>
      <c r="AA387" s="711"/>
      <c r="AB387" s="712"/>
    </row>
    <row r="388" spans="1:28" x14ac:dyDescent="0.45">
      <c r="A388" s="128"/>
      <c r="B388" s="128"/>
      <c r="C388" s="225" t="str">
        <f>$B$385&amp;"-"&amp;COUNTA(C$385:$C387)+1</f>
        <v>実績30-3</v>
      </c>
      <c r="D388" s="215" t="s">
        <v>1527</v>
      </c>
      <c r="E388" s="216"/>
      <c r="F388" s="232"/>
      <c r="G388" s="710"/>
      <c r="H388" s="711"/>
      <c r="I388" s="711"/>
      <c r="J388" s="711"/>
      <c r="K388" s="711"/>
      <c r="L388" s="711"/>
      <c r="M388" s="711"/>
      <c r="N388" s="711"/>
      <c r="O388" s="711"/>
      <c r="P388" s="711"/>
      <c r="Q388" s="711"/>
      <c r="R388" s="711"/>
      <c r="S388" s="711"/>
      <c r="T388" s="711"/>
      <c r="U388" s="711"/>
      <c r="V388" s="711"/>
      <c r="W388" s="711"/>
      <c r="X388" s="711"/>
      <c r="Y388" s="711"/>
      <c r="Z388" s="711"/>
      <c r="AA388" s="711"/>
      <c r="AB388" s="712"/>
    </row>
    <row r="389" spans="1:28" x14ac:dyDescent="0.45">
      <c r="A389" s="128"/>
      <c r="B389" s="128"/>
      <c r="C389" s="226" t="str">
        <f>$B$385&amp;"-"&amp;COUNTA(C$385:$C388)+1</f>
        <v>実績30-4</v>
      </c>
      <c r="D389" s="700" t="s">
        <v>1528</v>
      </c>
      <c r="E389" s="730"/>
      <c r="F389" s="232"/>
      <c r="G389" s="731"/>
      <c r="H389" s="732"/>
      <c r="I389" s="732"/>
      <c r="J389" s="732"/>
      <c r="K389" s="732"/>
      <c r="L389" s="732"/>
      <c r="M389" s="732"/>
      <c r="N389" s="732"/>
      <c r="O389" s="732"/>
      <c r="P389" s="732"/>
      <c r="Q389" s="732"/>
      <c r="R389" s="732"/>
      <c r="S389" s="732"/>
      <c r="T389" s="732"/>
      <c r="U389" s="732"/>
      <c r="V389" s="732"/>
      <c r="W389" s="732"/>
      <c r="X389" s="732"/>
      <c r="Y389" s="732"/>
      <c r="Z389" s="732"/>
      <c r="AA389" s="732"/>
      <c r="AB389" s="733"/>
    </row>
    <row r="390" spans="1:28" x14ac:dyDescent="0.45">
      <c r="A390" s="128"/>
      <c r="B390" s="128"/>
      <c r="C390" s="226" t="str">
        <f>$B$385&amp;"-"&amp;COUNTA(C$385:$C389)+1</f>
        <v>実績30-5</v>
      </c>
      <c r="D390" s="215" t="s">
        <v>1529</v>
      </c>
      <c r="E390" s="216"/>
      <c r="F390" s="231"/>
      <c r="G390" s="722" t="s">
        <v>1530</v>
      </c>
      <c r="H390" s="722"/>
      <c r="I390" s="723"/>
      <c r="J390" s="723"/>
      <c r="K390" s="724" t="s">
        <v>1542</v>
      </c>
      <c r="L390" s="724"/>
      <c r="M390" s="725"/>
      <c r="N390" s="726"/>
      <c r="O390" s="721" t="s">
        <v>1532</v>
      </c>
      <c r="P390" s="721"/>
      <c r="Q390" s="721" t="s">
        <v>1533</v>
      </c>
      <c r="R390" s="721"/>
      <c r="S390" s="722" t="s">
        <v>1530</v>
      </c>
      <c r="T390" s="722"/>
      <c r="U390" s="723"/>
      <c r="V390" s="723"/>
      <c r="W390" s="724" t="s">
        <v>1542</v>
      </c>
      <c r="X390" s="724"/>
      <c r="Y390" s="725"/>
      <c r="Z390" s="726"/>
      <c r="AA390" s="721" t="s">
        <v>1532</v>
      </c>
      <c r="AB390" s="721"/>
    </row>
    <row r="391" spans="1:28" x14ac:dyDescent="0.45">
      <c r="A391" s="128"/>
      <c r="B391" s="128"/>
      <c r="C391" s="225" t="str">
        <f>$B$385&amp;"-"&amp;COUNTA(C$385:$C390)+1</f>
        <v>実績30-6</v>
      </c>
      <c r="D391" s="215" t="s">
        <v>1534</v>
      </c>
      <c r="E391" s="216"/>
      <c r="F391" s="231"/>
      <c r="G391" s="706"/>
      <c r="H391" s="707"/>
      <c r="I391" s="707"/>
      <c r="J391" s="707"/>
      <c r="K391" s="707"/>
      <c r="L391" s="707"/>
      <c r="M391" s="707"/>
      <c r="N391" s="707"/>
      <c r="O391" s="707"/>
      <c r="P391" s="707"/>
      <c r="Q391" s="707"/>
      <c r="R391" s="707"/>
      <c r="S391" s="707"/>
      <c r="T391" s="707"/>
      <c r="U391" s="707"/>
      <c r="V391" s="707"/>
      <c r="W391" s="707"/>
      <c r="X391" s="707"/>
      <c r="Y391" s="707"/>
      <c r="Z391" s="707"/>
      <c r="AA391" s="708" t="s">
        <v>1535</v>
      </c>
      <c r="AB391" s="709"/>
    </row>
    <row r="392" spans="1:28" x14ac:dyDescent="0.45">
      <c r="A392" s="128"/>
      <c r="B392" s="128"/>
      <c r="C392" s="227" t="str">
        <f>$B$385&amp;"-"&amp;COUNTA(C$385:$C391)+1</f>
        <v>実績30-7</v>
      </c>
      <c r="D392" s="217" t="s">
        <v>1536</v>
      </c>
      <c r="E392" s="216"/>
      <c r="F392" s="231"/>
      <c r="G392" s="710"/>
      <c r="H392" s="711"/>
      <c r="I392" s="711"/>
      <c r="J392" s="711"/>
      <c r="K392" s="711"/>
      <c r="L392" s="711"/>
      <c r="M392" s="711"/>
      <c r="N392" s="711"/>
      <c r="O392" s="711"/>
      <c r="P392" s="711"/>
      <c r="Q392" s="711"/>
      <c r="R392" s="711"/>
      <c r="S392" s="711"/>
      <c r="T392" s="711"/>
      <c r="U392" s="711"/>
      <c r="V392" s="711"/>
      <c r="W392" s="711"/>
      <c r="X392" s="711"/>
      <c r="Y392" s="711"/>
      <c r="Z392" s="711"/>
      <c r="AA392" s="711"/>
      <c r="AB392" s="712"/>
    </row>
    <row r="393" spans="1:28" x14ac:dyDescent="0.45">
      <c r="A393" s="128"/>
      <c r="B393" s="128"/>
      <c r="C393" s="226" t="str">
        <f>$B$385&amp;"-"&amp;COUNTA(C$385:$C392)+1</f>
        <v>実績30-8</v>
      </c>
      <c r="D393" s="130" t="s">
        <v>1537</v>
      </c>
      <c r="E393" s="218"/>
      <c r="F393" s="218"/>
      <c r="G393" s="713"/>
      <c r="H393" s="714"/>
      <c r="I393" s="714"/>
      <c r="J393" s="714"/>
      <c r="K393" s="714"/>
      <c r="L393" s="714"/>
      <c r="M393" s="714"/>
      <c r="N393" s="714"/>
      <c r="O393" s="714"/>
      <c r="P393" s="714"/>
      <c r="Q393" s="714"/>
      <c r="R393" s="714"/>
      <c r="S393" s="714"/>
      <c r="T393" s="714"/>
      <c r="U393" s="714"/>
      <c r="V393" s="714"/>
      <c r="W393" s="714"/>
      <c r="X393" s="714"/>
      <c r="Y393" s="714"/>
      <c r="Z393" s="714"/>
      <c r="AA393" s="714"/>
      <c r="AB393" s="715"/>
    </row>
    <row r="394" spans="1:28" x14ac:dyDescent="0.45">
      <c r="A394" s="128"/>
      <c r="B394" s="128"/>
      <c r="C394" s="219"/>
      <c r="D394" s="129"/>
      <c r="E394" s="220"/>
      <c r="F394" s="220"/>
      <c r="G394" s="716"/>
      <c r="H394" s="717"/>
      <c r="I394" s="717"/>
      <c r="J394" s="717"/>
      <c r="K394" s="717"/>
      <c r="L394" s="717"/>
      <c r="M394" s="717"/>
      <c r="N394" s="717"/>
      <c r="O394" s="717"/>
      <c r="P394" s="717"/>
      <c r="Q394" s="717"/>
      <c r="R394" s="717"/>
      <c r="S394" s="717"/>
      <c r="T394" s="717"/>
      <c r="U394" s="717"/>
      <c r="V394" s="717"/>
      <c r="W394" s="717"/>
      <c r="X394" s="717"/>
      <c r="Y394" s="717"/>
      <c r="Z394" s="717"/>
      <c r="AA394" s="717"/>
      <c r="AB394" s="718"/>
    </row>
    <row r="395" spans="1:28" x14ac:dyDescent="0.45">
      <c r="A395" s="128"/>
      <c r="B395" s="128"/>
      <c r="C395" s="226" t="str">
        <f>$B$385&amp;"-"&amp;COUNTA(C$385:$C394)+1</f>
        <v>実績30-9</v>
      </c>
      <c r="D395" s="130" t="s">
        <v>1538</v>
      </c>
      <c r="E395" s="218"/>
      <c r="F395" s="719" t="s">
        <v>1539</v>
      </c>
      <c r="G395" s="713"/>
      <c r="H395" s="714"/>
      <c r="I395" s="714"/>
      <c r="J395" s="714"/>
      <c r="K395" s="714"/>
      <c r="L395" s="714"/>
      <c r="M395" s="714"/>
      <c r="N395" s="714"/>
      <c r="O395" s="714"/>
      <c r="P395" s="714"/>
      <c r="Q395" s="714"/>
      <c r="R395" s="714"/>
      <c r="S395" s="714"/>
      <c r="T395" s="714"/>
      <c r="U395" s="714"/>
      <c r="V395" s="714"/>
      <c r="W395" s="714"/>
      <c r="X395" s="714"/>
      <c r="Y395" s="714"/>
      <c r="Z395" s="714"/>
      <c r="AA395" s="714"/>
      <c r="AB395" s="715"/>
    </row>
    <row r="396" spans="1:28" ht="133.4" customHeight="1" x14ac:dyDescent="0.45">
      <c r="A396" s="128"/>
      <c r="B396" s="128"/>
      <c r="C396" s="219"/>
      <c r="D396" s="129"/>
      <c r="E396" s="220"/>
      <c r="F396" s="720"/>
      <c r="G396" s="716"/>
      <c r="H396" s="717"/>
      <c r="I396" s="717"/>
      <c r="J396" s="717"/>
      <c r="K396" s="717"/>
      <c r="L396" s="717"/>
      <c r="M396" s="717"/>
      <c r="N396" s="717"/>
      <c r="O396" s="717"/>
      <c r="P396" s="717"/>
      <c r="Q396" s="717"/>
      <c r="R396" s="717"/>
      <c r="S396" s="717"/>
      <c r="T396" s="717"/>
      <c r="U396" s="717"/>
      <c r="V396" s="717"/>
      <c r="W396" s="717"/>
      <c r="X396" s="717"/>
      <c r="Y396" s="717"/>
      <c r="Z396" s="717"/>
      <c r="AA396" s="717"/>
      <c r="AB396" s="718"/>
    </row>
    <row r="397" spans="1:28" x14ac:dyDescent="0.45">
      <c r="A397" s="128"/>
      <c r="B397" s="128"/>
      <c r="C397" s="128"/>
      <c r="E397" s="127"/>
      <c r="F397" s="127"/>
      <c r="G397" s="160"/>
      <c r="H397" s="128"/>
      <c r="I397" s="128"/>
      <c r="J397" s="128"/>
      <c r="K397" s="128"/>
      <c r="L397" s="128"/>
      <c r="M397" s="128"/>
      <c r="N397" s="128"/>
      <c r="O397" s="128"/>
      <c r="P397" s="128"/>
      <c r="Q397" s="128"/>
      <c r="R397" s="128"/>
      <c r="S397" s="128"/>
      <c r="T397" s="128"/>
      <c r="U397" s="128"/>
      <c r="V397" s="128"/>
      <c r="W397" s="128"/>
      <c r="X397" s="128"/>
      <c r="Y397" s="128"/>
      <c r="Z397" s="128"/>
      <c r="AA397" s="128"/>
      <c r="AB397" s="128"/>
    </row>
    <row r="398" spans="1:28" x14ac:dyDescent="0.45">
      <c r="A398" s="128"/>
      <c r="B398" s="128" t="s">
        <v>1571</v>
      </c>
      <c r="C398" s="128"/>
      <c r="D398" s="128"/>
      <c r="E398" s="128"/>
      <c r="F398" s="128"/>
      <c r="G398" s="128"/>
      <c r="H398" s="128"/>
      <c r="I398" s="128"/>
      <c r="J398" s="128"/>
      <c r="K398" s="128"/>
      <c r="L398" s="128"/>
      <c r="M398" s="128"/>
      <c r="N398" s="128"/>
      <c r="O398" s="128"/>
      <c r="P398" s="128"/>
      <c r="Q398" s="128"/>
      <c r="R398" s="128"/>
      <c r="S398" s="128"/>
      <c r="T398" s="128"/>
      <c r="U398" s="128"/>
      <c r="V398" s="128"/>
      <c r="W398" s="128"/>
      <c r="X398" s="128"/>
      <c r="Y398" s="128"/>
      <c r="Z398" s="128"/>
      <c r="AA398" s="128"/>
      <c r="AB398" s="128"/>
    </row>
    <row r="399" spans="1:28" x14ac:dyDescent="0.45">
      <c r="A399" s="128"/>
      <c r="B399" s="128"/>
      <c r="C399" s="214" t="str">
        <f>$B$398&amp;"-"&amp;COUNTA(C398:$C$398)+1</f>
        <v>実績31-1</v>
      </c>
      <c r="D399" s="215" t="s">
        <v>1523</v>
      </c>
      <c r="E399" s="216"/>
      <c r="F399" s="231" t="s">
        <v>1524</v>
      </c>
      <c r="G399" s="727"/>
      <c r="H399" s="728"/>
      <c r="I399" s="728"/>
      <c r="J399" s="728"/>
      <c r="K399" s="728"/>
      <c r="L399" s="728"/>
      <c r="M399" s="728"/>
      <c r="N399" s="728"/>
      <c r="O399" s="728"/>
      <c r="P399" s="728"/>
      <c r="Q399" s="728"/>
      <c r="R399" s="728"/>
      <c r="S399" s="728"/>
      <c r="T399" s="728"/>
      <c r="U399" s="728"/>
      <c r="V399" s="728"/>
      <c r="W399" s="728"/>
      <c r="X399" s="728"/>
      <c r="Y399" s="728"/>
      <c r="Z399" s="728"/>
      <c r="AA399" s="728"/>
      <c r="AB399" s="729"/>
    </row>
    <row r="400" spans="1:28" ht="33" x14ac:dyDescent="0.45">
      <c r="A400" s="128"/>
      <c r="B400" s="128"/>
      <c r="C400" s="214" t="str">
        <f>$B$398&amp;"-"&amp;COUNTA(C$398:$C399)+1</f>
        <v>実績31-2</v>
      </c>
      <c r="D400" s="215" t="s">
        <v>1525</v>
      </c>
      <c r="E400" s="216"/>
      <c r="F400" s="232" t="s">
        <v>1526</v>
      </c>
      <c r="G400" s="710"/>
      <c r="H400" s="711"/>
      <c r="I400" s="711"/>
      <c r="J400" s="711"/>
      <c r="K400" s="711"/>
      <c r="L400" s="711"/>
      <c r="M400" s="711"/>
      <c r="N400" s="711"/>
      <c r="O400" s="711"/>
      <c r="P400" s="711"/>
      <c r="Q400" s="711"/>
      <c r="R400" s="711"/>
      <c r="S400" s="711"/>
      <c r="T400" s="711"/>
      <c r="U400" s="711"/>
      <c r="V400" s="711"/>
      <c r="W400" s="711"/>
      <c r="X400" s="711"/>
      <c r="Y400" s="711"/>
      <c r="Z400" s="711"/>
      <c r="AA400" s="711"/>
      <c r="AB400" s="712"/>
    </row>
    <row r="401" spans="1:28" x14ac:dyDescent="0.45">
      <c r="A401" s="128"/>
      <c r="B401" s="128"/>
      <c r="C401" s="214" t="str">
        <f>$B$398&amp;"-"&amp;COUNTA(C$398:$C400)+1</f>
        <v>実績31-3</v>
      </c>
      <c r="D401" s="215" t="s">
        <v>1527</v>
      </c>
      <c r="E401" s="216"/>
      <c r="F401" s="232"/>
      <c r="G401" s="710"/>
      <c r="H401" s="711"/>
      <c r="I401" s="711"/>
      <c r="J401" s="711"/>
      <c r="K401" s="711"/>
      <c r="L401" s="711"/>
      <c r="M401" s="711"/>
      <c r="N401" s="711"/>
      <c r="O401" s="711"/>
      <c r="P401" s="711"/>
      <c r="Q401" s="711"/>
      <c r="R401" s="711"/>
      <c r="S401" s="711"/>
      <c r="T401" s="711"/>
      <c r="U401" s="711"/>
      <c r="V401" s="711"/>
      <c r="W401" s="711"/>
      <c r="X401" s="711"/>
      <c r="Y401" s="711"/>
      <c r="Z401" s="711"/>
      <c r="AA401" s="711"/>
      <c r="AB401" s="712"/>
    </row>
    <row r="402" spans="1:28" x14ac:dyDescent="0.45">
      <c r="A402" s="128"/>
      <c r="B402" s="128"/>
      <c r="C402" s="214" t="str">
        <f>$B$398&amp;"-"&amp;COUNTA(C$398:$C401)+1</f>
        <v>実績31-4</v>
      </c>
      <c r="D402" s="700" t="s">
        <v>1528</v>
      </c>
      <c r="E402" s="730"/>
      <c r="F402" s="232"/>
      <c r="G402" s="731"/>
      <c r="H402" s="732"/>
      <c r="I402" s="732"/>
      <c r="J402" s="732"/>
      <c r="K402" s="732"/>
      <c r="L402" s="732"/>
      <c r="M402" s="732"/>
      <c r="N402" s="732"/>
      <c r="O402" s="732"/>
      <c r="P402" s="732"/>
      <c r="Q402" s="732"/>
      <c r="R402" s="732"/>
      <c r="S402" s="732"/>
      <c r="T402" s="732"/>
      <c r="U402" s="732"/>
      <c r="V402" s="732"/>
      <c r="W402" s="732"/>
      <c r="X402" s="732"/>
      <c r="Y402" s="732"/>
      <c r="Z402" s="732"/>
      <c r="AA402" s="732"/>
      <c r="AB402" s="733"/>
    </row>
    <row r="403" spans="1:28" x14ac:dyDescent="0.45">
      <c r="A403" s="128"/>
      <c r="B403" s="128"/>
      <c r="C403" s="214" t="str">
        <f>$B$398&amp;"-"&amp;COUNTA(C$398:$C402)+1</f>
        <v>実績31-5</v>
      </c>
      <c r="D403" s="215" t="s">
        <v>1529</v>
      </c>
      <c r="E403" s="216"/>
      <c r="F403" s="231"/>
      <c r="G403" s="722" t="s">
        <v>1530</v>
      </c>
      <c r="H403" s="722"/>
      <c r="I403" s="723"/>
      <c r="J403" s="723"/>
      <c r="K403" s="724" t="s">
        <v>1542</v>
      </c>
      <c r="L403" s="724"/>
      <c r="M403" s="725"/>
      <c r="N403" s="726"/>
      <c r="O403" s="721" t="s">
        <v>1532</v>
      </c>
      <c r="P403" s="721"/>
      <c r="Q403" s="721" t="s">
        <v>1533</v>
      </c>
      <c r="R403" s="721"/>
      <c r="S403" s="722" t="s">
        <v>1530</v>
      </c>
      <c r="T403" s="722"/>
      <c r="U403" s="723"/>
      <c r="V403" s="723"/>
      <c r="W403" s="724" t="s">
        <v>1542</v>
      </c>
      <c r="X403" s="724"/>
      <c r="Y403" s="725"/>
      <c r="Z403" s="726"/>
      <c r="AA403" s="721" t="s">
        <v>1532</v>
      </c>
      <c r="AB403" s="721"/>
    </row>
    <row r="404" spans="1:28" x14ac:dyDescent="0.45">
      <c r="A404" s="128"/>
      <c r="B404" s="128"/>
      <c r="C404" s="214" t="str">
        <f>$B$398&amp;"-"&amp;COUNTA(C$398:$C403)+1</f>
        <v>実績31-6</v>
      </c>
      <c r="D404" s="215" t="s">
        <v>1534</v>
      </c>
      <c r="E404" s="216"/>
      <c r="F404" s="231"/>
      <c r="G404" s="706"/>
      <c r="H404" s="707"/>
      <c r="I404" s="707"/>
      <c r="J404" s="707"/>
      <c r="K404" s="707"/>
      <c r="L404" s="707"/>
      <c r="M404" s="707"/>
      <c r="N404" s="707"/>
      <c r="O404" s="707"/>
      <c r="P404" s="707"/>
      <c r="Q404" s="707"/>
      <c r="R404" s="707"/>
      <c r="S404" s="707"/>
      <c r="T404" s="707"/>
      <c r="U404" s="707"/>
      <c r="V404" s="707"/>
      <c r="W404" s="707"/>
      <c r="X404" s="707"/>
      <c r="Y404" s="707"/>
      <c r="Z404" s="707"/>
      <c r="AA404" s="708" t="s">
        <v>1535</v>
      </c>
      <c r="AB404" s="709"/>
    </row>
    <row r="405" spans="1:28" x14ac:dyDescent="0.45">
      <c r="A405" s="128"/>
      <c r="B405" s="128"/>
      <c r="C405" s="214" t="str">
        <f>$B$398&amp;"-"&amp;COUNTA(C$398:$C404)+1</f>
        <v>実績31-7</v>
      </c>
      <c r="D405" s="217" t="s">
        <v>1536</v>
      </c>
      <c r="E405" s="216"/>
      <c r="F405" s="231"/>
      <c r="G405" s="710"/>
      <c r="H405" s="711"/>
      <c r="I405" s="711"/>
      <c r="J405" s="711"/>
      <c r="K405" s="711"/>
      <c r="L405" s="711"/>
      <c r="M405" s="711"/>
      <c r="N405" s="711"/>
      <c r="O405" s="711"/>
      <c r="P405" s="711"/>
      <c r="Q405" s="711"/>
      <c r="R405" s="711"/>
      <c r="S405" s="711"/>
      <c r="T405" s="711"/>
      <c r="U405" s="711"/>
      <c r="V405" s="711"/>
      <c r="W405" s="711"/>
      <c r="X405" s="711"/>
      <c r="Y405" s="711"/>
      <c r="Z405" s="711"/>
      <c r="AA405" s="711"/>
      <c r="AB405" s="712"/>
    </row>
    <row r="406" spans="1:28" x14ac:dyDescent="0.45">
      <c r="A406" s="128"/>
      <c r="B406" s="128"/>
      <c r="C406" s="214" t="str">
        <f>$B$398&amp;"-"&amp;COUNTA(C$398:$C405)+1</f>
        <v>実績31-8</v>
      </c>
      <c r="D406" s="130" t="s">
        <v>1537</v>
      </c>
      <c r="E406" s="218"/>
      <c r="F406" s="218"/>
      <c r="G406" s="713"/>
      <c r="H406" s="714"/>
      <c r="I406" s="714"/>
      <c r="J406" s="714"/>
      <c r="K406" s="714"/>
      <c r="L406" s="714"/>
      <c r="M406" s="714"/>
      <c r="N406" s="714"/>
      <c r="O406" s="714"/>
      <c r="P406" s="714"/>
      <c r="Q406" s="714"/>
      <c r="R406" s="714"/>
      <c r="S406" s="714"/>
      <c r="T406" s="714"/>
      <c r="U406" s="714"/>
      <c r="V406" s="714"/>
      <c r="W406" s="714"/>
      <c r="X406" s="714"/>
      <c r="Y406" s="714"/>
      <c r="Z406" s="714"/>
      <c r="AA406" s="714"/>
      <c r="AB406" s="715"/>
    </row>
    <row r="407" spans="1:28" x14ac:dyDescent="0.45">
      <c r="A407" s="128"/>
      <c r="B407" s="128"/>
      <c r="C407" s="219"/>
      <c r="D407" s="129"/>
      <c r="E407" s="220"/>
      <c r="F407" s="220"/>
      <c r="G407" s="716"/>
      <c r="H407" s="717"/>
      <c r="I407" s="717"/>
      <c r="J407" s="717"/>
      <c r="K407" s="717"/>
      <c r="L407" s="717"/>
      <c r="M407" s="717"/>
      <c r="N407" s="717"/>
      <c r="O407" s="717"/>
      <c r="P407" s="717"/>
      <c r="Q407" s="717"/>
      <c r="R407" s="717"/>
      <c r="S407" s="717"/>
      <c r="T407" s="717"/>
      <c r="U407" s="717"/>
      <c r="V407" s="717"/>
      <c r="W407" s="717"/>
      <c r="X407" s="717"/>
      <c r="Y407" s="717"/>
      <c r="Z407" s="717"/>
      <c r="AA407" s="717"/>
      <c r="AB407" s="718"/>
    </row>
    <row r="408" spans="1:28" x14ac:dyDescent="0.45">
      <c r="A408" s="128"/>
      <c r="B408" s="128"/>
      <c r="C408" s="214" t="str">
        <f>$B$398&amp;"-"&amp;COUNTA(C$398:$C407)+1</f>
        <v>実績31-9</v>
      </c>
      <c r="D408" s="130" t="s">
        <v>1538</v>
      </c>
      <c r="E408" s="218"/>
      <c r="F408" s="719" t="s">
        <v>1539</v>
      </c>
      <c r="G408" s="713"/>
      <c r="H408" s="714"/>
      <c r="I408" s="714"/>
      <c r="J408" s="714"/>
      <c r="K408" s="714"/>
      <c r="L408" s="714"/>
      <c r="M408" s="714"/>
      <c r="N408" s="714"/>
      <c r="O408" s="714"/>
      <c r="P408" s="714"/>
      <c r="Q408" s="714"/>
      <c r="R408" s="714"/>
      <c r="S408" s="714"/>
      <c r="T408" s="714"/>
      <c r="U408" s="714"/>
      <c r="V408" s="714"/>
      <c r="W408" s="714"/>
      <c r="X408" s="714"/>
      <c r="Y408" s="714"/>
      <c r="Z408" s="714"/>
      <c r="AA408" s="714"/>
      <c r="AB408" s="715"/>
    </row>
    <row r="409" spans="1:28" ht="133.4" customHeight="1" x14ac:dyDescent="0.45">
      <c r="A409" s="128"/>
      <c r="B409" s="128"/>
      <c r="C409" s="219"/>
      <c r="D409" s="129"/>
      <c r="E409" s="220"/>
      <c r="F409" s="720"/>
      <c r="G409" s="716"/>
      <c r="H409" s="717"/>
      <c r="I409" s="717"/>
      <c r="J409" s="717"/>
      <c r="K409" s="717"/>
      <c r="L409" s="717"/>
      <c r="M409" s="717"/>
      <c r="N409" s="717"/>
      <c r="O409" s="717"/>
      <c r="P409" s="717"/>
      <c r="Q409" s="717"/>
      <c r="R409" s="717"/>
      <c r="S409" s="717"/>
      <c r="T409" s="717"/>
      <c r="U409" s="717"/>
      <c r="V409" s="717"/>
      <c r="W409" s="717"/>
      <c r="X409" s="717"/>
      <c r="Y409" s="717"/>
      <c r="Z409" s="717"/>
      <c r="AA409" s="717"/>
      <c r="AB409" s="718"/>
    </row>
    <row r="410" spans="1:28" x14ac:dyDescent="0.45">
      <c r="A410" s="128"/>
      <c r="B410" s="128"/>
      <c r="C410" s="128"/>
      <c r="D410" s="128"/>
      <c r="E410" s="128"/>
      <c r="F410" s="128"/>
      <c r="G410" s="128"/>
      <c r="H410" s="128"/>
      <c r="I410" s="128"/>
      <c r="J410" s="128"/>
      <c r="K410" s="128"/>
      <c r="L410" s="128"/>
      <c r="M410" s="128"/>
      <c r="N410" s="128"/>
      <c r="O410" s="128"/>
      <c r="P410" s="128"/>
      <c r="Q410" s="128"/>
      <c r="R410" s="128"/>
      <c r="S410" s="128"/>
      <c r="T410" s="128"/>
      <c r="U410" s="128"/>
      <c r="V410" s="128"/>
      <c r="W410" s="128"/>
      <c r="X410" s="128"/>
      <c r="Y410" s="128"/>
      <c r="Z410" s="128"/>
      <c r="AA410" s="128"/>
      <c r="AB410" s="128"/>
    </row>
    <row r="411" spans="1:28" x14ac:dyDescent="0.45">
      <c r="A411" s="128"/>
      <c r="B411" s="128" t="s">
        <v>1572</v>
      </c>
      <c r="C411" s="128"/>
      <c r="D411" s="213"/>
      <c r="E411" s="221"/>
      <c r="F411" s="221"/>
      <c r="G411" s="221"/>
      <c r="H411" s="128"/>
      <c r="I411" s="128"/>
      <c r="J411" s="128"/>
      <c r="K411" s="128"/>
      <c r="L411" s="128"/>
      <c r="M411" s="128"/>
      <c r="N411" s="128"/>
      <c r="O411" s="128"/>
      <c r="P411" s="128"/>
      <c r="Q411" s="128"/>
      <c r="R411" s="128"/>
      <c r="S411" s="128"/>
      <c r="T411" s="128"/>
      <c r="U411" s="128"/>
      <c r="V411" s="128"/>
      <c r="W411" s="128"/>
      <c r="X411" s="128"/>
      <c r="Y411" s="128"/>
      <c r="Z411" s="128"/>
      <c r="AA411" s="128"/>
      <c r="AB411" s="128"/>
    </row>
    <row r="412" spans="1:28" x14ac:dyDescent="0.45">
      <c r="A412" s="128"/>
      <c r="B412" s="128"/>
      <c r="C412" s="214" t="str">
        <f>$B$411&amp;"-"&amp;COUNTA(C411:$C$411)+1</f>
        <v>実績32-1</v>
      </c>
      <c r="D412" s="215" t="s">
        <v>1523</v>
      </c>
      <c r="E412" s="216"/>
      <c r="F412" s="231" t="s">
        <v>1524</v>
      </c>
      <c r="G412" s="727"/>
      <c r="H412" s="728"/>
      <c r="I412" s="728"/>
      <c r="J412" s="728"/>
      <c r="K412" s="728"/>
      <c r="L412" s="728"/>
      <c r="M412" s="728"/>
      <c r="N412" s="728"/>
      <c r="O412" s="728"/>
      <c r="P412" s="728"/>
      <c r="Q412" s="728"/>
      <c r="R412" s="728"/>
      <c r="S412" s="728"/>
      <c r="T412" s="728"/>
      <c r="U412" s="728"/>
      <c r="V412" s="728"/>
      <c r="W412" s="728"/>
      <c r="X412" s="728"/>
      <c r="Y412" s="728"/>
      <c r="Z412" s="728"/>
      <c r="AA412" s="728"/>
      <c r="AB412" s="729"/>
    </row>
    <row r="413" spans="1:28" ht="33" x14ac:dyDescent="0.45">
      <c r="A413" s="128"/>
      <c r="B413" s="128"/>
      <c r="C413" s="214" t="str">
        <f>$B$411&amp;"-"&amp;COUNTA(C$411:$C412)+1</f>
        <v>実績32-2</v>
      </c>
      <c r="D413" s="215" t="s">
        <v>1525</v>
      </c>
      <c r="E413" s="216"/>
      <c r="F413" s="232" t="s">
        <v>1526</v>
      </c>
      <c r="G413" s="710"/>
      <c r="H413" s="711"/>
      <c r="I413" s="711"/>
      <c r="J413" s="711"/>
      <c r="K413" s="711"/>
      <c r="L413" s="711"/>
      <c r="M413" s="711"/>
      <c r="N413" s="711"/>
      <c r="O413" s="711"/>
      <c r="P413" s="711"/>
      <c r="Q413" s="711"/>
      <c r="R413" s="711"/>
      <c r="S413" s="711"/>
      <c r="T413" s="711"/>
      <c r="U413" s="711"/>
      <c r="V413" s="711"/>
      <c r="W413" s="711"/>
      <c r="X413" s="711"/>
      <c r="Y413" s="711"/>
      <c r="Z413" s="711"/>
      <c r="AA413" s="711"/>
      <c r="AB413" s="712"/>
    </row>
    <row r="414" spans="1:28" x14ac:dyDescent="0.45">
      <c r="A414" s="128"/>
      <c r="B414" s="128"/>
      <c r="C414" s="214" t="str">
        <f>$B$411&amp;"-"&amp;COUNTA(C$411:$C413)+1</f>
        <v>実績32-3</v>
      </c>
      <c r="D414" s="215" t="s">
        <v>1527</v>
      </c>
      <c r="E414" s="216"/>
      <c r="F414" s="232"/>
      <c r="G414" s="710"/>
      <c r="H414" s="711"/>
      <c r="I414" s="711"/>
      <c r="J414" s="711"/>
      <c r="K414" s="711"/>
      <c r="L414" s="711"/>
      <c r="M414" s="711"/>
      <c r="N414" s="711"/>
      <c r="O414" s="711"/>
      <c r="P414" s="711"/>
      <c r="Q414" s="711"/>
      <c r="R414" s="711"/>
      <c r="S414" s="711"/>
      <c r="T414" s="711"/>
      <c r="U414" s="711"/>
      <c r="V414" s="711"/>
      <c r="W414" s="711"/>
      <c r="X414" s="711"/>
      <c r="Y414" s="711"/>
      <c r="Z414" s="711"/>
      <c r="AA414" s="711"/>
      <c r="AB414" s="712"/>
    </row>
    <row r="415" spans="1:28" x14ac:dyDescent="0.45">
      <c r="A415" s="128"/>
      <c r="B415" s="128"/>
      <c r="C415" s="214" t="str">
        <f>$B$411&amp;"-"&amp;COUNTA(C$411:$C414)+1</f>
        <v>実績32-4</v>
      </c>
      <c r="D415" s="700" t="s">
        <v>1528</v>
      </c>
      <c r="E415" s="730"/>
      <c r="F415" s="232"/>
      <c r="G415" s="731"/>
      <c r="H415" s="732"/>
      <c r="I415" s="732"/>
      <c r="J415" s="732"/>
      <c r="K415" s="732"/>
      <c r="L415" s="732"/>
      <c r="M415" s="732"/>
      <c r="N415" s="732"/>
      <c r="O415" s="732"/>
      <c r="P415" s="732"/>
      <c r="Q415" s="732"/>
      <c r="R415" s="732"/>
      <c r="S415" s="732"/>
      <c r="T415" s="732"/>
      <c r="U415" s="732"/>
      <c r="V415" s="732"/>
      <c r="W415" s="732"/>
      <c r="X415" s="732"/>
      <c r="Y415" s="732"/>
      <c r="Z415" s="732"/>
      <c r="AA415" s="732"/>
      <c r="AB415" s="733"/>
    </row>
    <row r="416" spans="1:28" x14ac:dyDescent="0.45">
      <c r="A416" s="128"/>
      <c r="B416" s="128"/>
      <c r="C416" s="214" t="str">
        <f>$B$411&amp;"-"&amp;COUNTA(C$411:$C415)+1</f>
        <v>実績32-5</v>
      </c>
      <c r="D416" s="215" t="s">
        <v>1529</v>
      </c>
      <c r="E416" s="216"/>
      <c r="F416" s="231"/>
      <c r="G416" s="722" t="s">
        <v>1530</v>
      </c>
      <c r="H416" s="722"/>
      <c r="I416" s="723"/>
      <c r="J416" s="723"/>
      <c r="K416" s="724" t="s">
        <v>1542</v>
      </c>
      <c r="L416" s="724"/>
      <c r="M416" s="725"/>
      <c r="N416" s="726"/>
      <c r="O416" s="721" t="s">
        <v>1532</v>
      </c>
      <c r="P416" s="721"/>
      <c r="Q416" s="721" t="s">
        <v>1533</v>
      </c>
      <c r="R416" s="721"/>
      <c r="S416" s="722" t="s">
        <v>1530</v>
      </c>
      <c r="T416" s="722"/>
      <c r="U416" s="723"/>
      <c r="V416" s="723"/>
      <c r="W416" s="724" t="s">
        <v>1542</v>
      </c>
      <c r="X416" s="724"/>
      <c r="Y416" s="725"/>
      <c r="Z416" s="726"/>
      <c r="AA416" s="721" t="s">
        <v>1532</v>
      </c>
      <c r="AB416" s="721"/>
    </row>
    <row r="417" spans="1:28" x14ac:dyDescent="0.45">
      <c r="A417" s="128"/>
      <c r="B417" s="128"/>
      <c r="C417" s="214" t="str">
        <f>$B$411&amp;"-"&amp;COUNTA(C$411:$C416)+1</f>
        <v>実績32-6</v>
      </c>
      <c r="D417" s="215" t="s">
        <v>1534</v>
      </c>
      <c r="E417" s="216"/>
      <c r="F417" s="231"/>
      <c r="G417" s="706"/>
      <c r="H417" s="707"/>
      <c r="I417" s="707"/>
      <c r="J417" s="707"/>
      <c r="K417" s="707"/>
      <c r="L417" s="707"/>
      <c r="M417" s="707"/>
      <c r="N417" s="707"/>
      <c r="O417" s="707"/>
      <c r="P417" s="707"/>
      <c r="Q417" s="707"/>
      <c r="R417" s="707"/>
      <c r="S417" s="707"/>
      <c r="T417" s="707"/>
      <c r="U417" s="707"/>
      <c r="V417" s="707"/>
      <c r="W417" s="707"/>
      <c r="X417" s="707"/>
      <c r="Y417" s="707"/>
      <c r="Z417" s="707"/>
      <c r="AA417" s="708" t="s">
        <v>1535</v>
      </c>
      <c r="AB417" s="709"/>
    </row>
    <row r="418" spans="1:28" x14ac:dyDescent="0.45">
      <c r="A418" s="128"/>
      <c r="B418" s="128"/>
      <c r="C418" s="214" t="str">
        <f>$B$411&amp;"-"&amp;COUNTA(C$411:$C417)+1</f>
        <v>実績32-7</v>
      </c>
      <c r="D418" s="217" t="s">
        <v>1536</v>
      </c>
      <c r="E418" s="216"/>
      <c r="F418" s="231"/>
      <c r="G418" s="710"/>
      <c r="H418" s="711"/>
      <c r="I418" s="711"/>
      <c r="J418" s="711"/>
      <c r="K418" s="711"/>
      <c r="L418" s="711"/>
      <c r="M418" s="711"/>
      <c r="N418" s="711"/>
      <c r="O418" s="711"/>
      <c r="P418" s="711"/>
      <c r="Q418" s="711"/>
      <c r="R418" s="711"/>
      <c r="S418" s="711"/>
      <c r="T418" s="711"/>
      <c r="U418" s="711"/>
      <c r="V418" s="711"/>
      <c r="W418" s="711"/>
      <c r="X418" s="711"/>
      <c r="Y418" s="711"/>
      <c r="Z418" s="711"/>
      <c r="AA418" s="711"/>
      <c r="AB418" s="712"/>
    </row>
    <row r="419" spans="1:28" x14ac:dyDescent="0.45">
      <c r="A419" s="128"/>
      <c r="B419" s="128"/>
      <c r="C419" s="214" t="str">
        <f>$B$411&amp;"-"&amp;COUNTA(C$411:$C418)+1</f>
        <v>実績32-8</v>
      </c>
      <c r="D419" s="130" t="s">
        <v>1537</v>
      </c>
      <c r="E419" s="218"/>
      <c r="F419" s="218"/>
      <c r="G419" s="713"/>
      <c r="H419" s="714"/>
      <c r="I419" s="714"/>
      <c r="J419" s="714"/>
      <c r="K419" s="714"/>
      <c r="L419" s="714"/>
      <c r="M419" s="714"/>
      <c r="N419" s="714"/>
      <c r="O419" s="714"/>
      <c r="P419" s="714"/>
      <c r="Q419" s="714"/>
      <c r="R419" s="714"/>
      <c r="S419" s="714"/>
      <c r="T419" s="714"/>
      <c r="U419" s="714"/>
      <c r="V419" s="714"/>
      <c r="W419" s="714"/>
      <c r="X419" s="714"/>
      <c r="Y419" s="714"/>
      <c r="Z419" s="714"/>
      <c r="AA419" s="714"/>
      <c r="AB419" s="715"/>
    </row>
    <row r="420" spans="1:28" x14ac:dyDescent="0.45">
      <c r="A420" s="128"/>
      <c r="B420" s="128"/>
      <c r="C420" s="219"/>
      <c r="D420" s="129"/>
      <c r="E420" s="220"/>
      <c r="F420" s="220"/>
      <c r="G420" s="716"/>
      <c r="H420" s="717"/>
      <c r="I420" s="717"/>
      <c r="J420" s="717"/>
      <c r="K420" s="717"/>
      <c r="L420" s="717"/>
      <c r="M420" s="717"/>
      <c r="N420" s="717"/>
      <c r="O420" s="717"/>
      <c r="P420" s="717"/>
      <c r="Q420" s="717"/>
      <c r="R420" s="717"/>
      <c r="S420" s="717"/>
      <c r="T420" s="717"/>
      <c r="U420" s="717"/>
      <c r="V420" s="717"/>
      <c r="W420" s="717"/>
      <c r="X420" s="717"/>
      <c r="Y420" s="717"/>
      <c r="Z420" s="717"/>
      <c r="AA420" s="717"/>
      <c r="AB420" s="718"/>
    </row>
    <row r="421" spans="1:28" x14ac:dyDescent="0.45">
      <c r="A421" s="128"/>
      <c r="B421" s="128"/>
      <c r="C421" s="214" t="str">
        <f>$B$411&amp;"-"&amp;COUNTA(C$411:$C420)+1</f>
        <v>実績32-9</v>
      </c>
      <c r="D421" s="130" t="s">
        <v>1538</v>
      </c>
      <c r="E421" s="218"/>
      <c r="F421" s="719" t="s">
        <v>1539</v>
      </c>
      <c r="G421" s="713"/>
      <c r="H421" s="714"/>
      <c r="I421" s="714"/>
      <c r="J421" s="714"/>
      <c r="K421" s="714"/>
      <c r="L421" s="714"/>
      <c r="M421" s="714"/>
      <c r="N421" s="714"/>
      <c r="O421" s="714"/>
      <c r="P421" s="714"/>
      <c r="Q421" s="714"/>
      <c r="R421" s="714"/>
      <c r="S421" s="714"/>
      <c r="T421" s="714"/>
      <c r="U421" s="714"/>
      <c r="V421" s="714"/>
      <c r="W421" s="714"/>
      <c r="X421" s="714"/>
      <c r="Y421" s="714"/>
      <c r="Z421" s="714"/>
      <c r="AA421" s="714"/>
      <c r="AB421" s="715"/>
    </row>
    <row r="422" spans="1:28" ht="133.4" customHeight="1" x14ac:dyDescent="0.45">
      <c r="A422" s="128"/>
      <c r="B422" s="128"/>
      <c r="C422" s="219"/>
      <c r="D422" s="129"/>
      <c r="E422" s="220"/>
      <c r="F422" s="720"/>
      <c r="G422" s="716"/>
      <c r="H422" s="717"/>
      <c r="I422" s="717"/>
      <c r="J422" s="717"/>
      <c r="K422" s="717"/>
      <c r="L422" s="717"/>
      <c r="M422" s="717"/>
      <c r="N422" s="717"/>
      <c r="O422" s="717"/>
      <c r="P422" s="717"/>
      <c r="Q422" s="717"/>
      <c r="R422" s="717"/>
      <c r="S422" s="717"/>
      <c r="T422" s="717"/>
      <c r="U422" s="717"/>
      <c r="V422" s="717"/>
      <c r="W422" s="717"/>
      <c r="X422" s="717"/>
      <c r="Y422" s="717"/>
      <c r="Z422" s="717"/>
      <c r="AA422" s="717"/>
      <c r="AB422" s="718"/>
    </row>
    <row r="423" spans="1:28" x14ac:dyDescent="0.45">
      <c r="A423" s="128"/>
      <c r="B423" s="128"/>
      <c r="C423" s="128"/>
      <c r="D423" s="222"/>
      <c r="E423" s="128"/>
      <c r="F423" s="128"/>
      <c r="G423" s="128"/>
      <c r="H423" s="128"/>
      <c r="I423" s="128"/>
      <c r="J423" s="128"/>
      <c r="K423" s="128"/>
      <c r="L423" s="128"/>
      <c r="M423" s="128"/>
      <c r="N423" s="128"/>
      <c r="O423" s="128"/>
      <c r="P423" s="128"/>
      <c r="Q423" s="128"/>
      <c r="R423" s="128"/>
      <c r="S423" s="128"/>
      <c r="T423" s="128"/>
      <c r="U423" s="128"/>
      <c r="V423" s="128"/>
      <c r="W423" s="128"/>
      <c r="X423" s="128"/>
      <c r="Y423" s="128"/>
      <c r="Z423" s="128"/>
      <c r="AA423" s="128"/>
      <c r="AB423" s="128"/>
    </row>
    <row r="424" spans="1:28" x14ac:dyDescent="0.45">
      <c r="A424" s="128"/>
      <c r="B424" s="128" t="s">
        <v>1573</v>
      </c>
      <c r="C424" s="223"/>
      <c r="D424" s="221"/>
      <c r="E424" s="213"/>
      <c r="F424" s="221"/>
      <c r="G424" s="221"/>
      <c r="H424" s="221"/>
      <c r="I424" s="128"/>
      <c r="J424" s="128"/>
      <c r="K424" s="128"/>
      <c r="L424" s="128"/>
      <c r="M424" s="128"/>
      <c r="N424" s="128"/>
      <c r="O424" s="128"/>
      <c r="P424" s="128"/>
      <c r="Q424" s="128"/>
      <c r="R424" s="128"/>
      <c r="S424" s="128"/>
      <c r="T424" s="128"/>
      <c r="U424" s="128"/>
      <c r="V424" s="128"/>
      <c r="W424" s="128"/>
      <c r="X424" s="128"/>
      <c r="Y424" s="128"/>
      <c r="Z424" s="128"/>
      <c r="AA424" s="128"/>
      <c r="AB424" s="128"/>
    </row>
    <row r="425" spans="1:28" x14ac:dyDescent="0.45">
      <c r="A425" s="128"/>
      <c r="B425" s="128"/>
      <c r="C425" s="214" t="str">
        <f>$B$424&amp;"-"&amp;COUNTA(C424:$C$424)+1</f>
        <v>実績33-1</v>
      </c>
      <c r="D425" s="215" t="s">
        <v>1523</v>
      </c>
      <c r="E425" s="216"/>
      <c r="F425" s="231" t="s">
        <v>1524</v>
      </c>
      <c r="G425" s="727"/>
      <c r="H425" s="728"/>
      <c r="I425" s="728"/>
      <c r="J425" s="728"/>
      <c r="K425" s="728"/>
      <c r="L425" s="728"/>
      <c r="M425" s="728"/>
      <c r="N425" s="728"/>
      <c r="O425" s="728"/>
      <c r="P425" s="728"/>
      <c r="Q425" s="728"/>
      <c r="R425" s="728"/>
      <c r="S425" s="728"/>
      <c r="T425" s="728"/>
      <c r="U425" s="728"/>
      <c r="V425" s="728"/>
      <c r="W425" s="728"/>
      <c r="X425" s="728"/>
      <c r="Y425" s="728"/>
      <c r="Z425" s="728"/>
      <c r="AA425" s="728"/>
      <c r="AB425" s="729"/>
    </row>
    <row r="426" spans="1:28" ht="33" x14ac:dyDescent="0.45">
      <c r="A426" s="128"/>
      <c r="B426" s="128"/>
      <c r="C426" s="214" t="str">
        <f>$B$424&amp;"-"&amp;COUNTA(C$424:$C425)+1</f>
        <v>実績33-2</v>
      </c>
      <c r="D426" s="215" t="s">
        <v>1525</v>
      </c>
      <c r="E426" s="216"/>
      <c r="F426" s="232" t="s">
        <v>1526</v>
      </c>
      <c r="G426" s="710"/>
      <c r="H426" s="711"/>
      <c r="I426" s="711"/>
      <c r="J426" s="711"/>
      <c r="K426" s="711"/>
      <c r="L426" s="711"/>
      <c r="M426" s="711"/>
      <c r="N426" s="711"/>
      <c r="O426" s="711"/>
      <c r="P426" s="711"/>
      <c r="Q426" s="711"/>
      <c r="R426" s="711"/>
      <c r="S426" s="711"/>
      <c r="T426" s="711"/>
      <c r="U426" s="711"/>
      <c r="V426" s="711"/>
      <c r="W426" s="711"/>
      <c r="X426" s="711"/>
      <c r="Y426" s="711"/>
      <c r="Z426" s="711"/>
      <c r="AA426" s="711"/>
      <c r="AB426" s="712"/>
    </row>
    <row r="427" spans="1:28" x14ac:dyDescent="0.45">
      <c r="A427" s="128"/>
      <c r="B427" s="128"/>
      <c r="C427" s="214" t="str">
        <f>$B$424&amp;"-"&amp;COUNTA(C$424:$C426)+1</f>
        <v>実績33-3</v>
      </c>
      <c r="D427" s="215" t="s">
        <v>1527</v>
      </c>
      <c r="E427" s="216"/>
      <c r="F427" s="232"/>
      <c r="G427" s="710"/>
      <c r="H427" s="711"/>
      <c r="I427" s="711"/>
      <c r="J427" s="711"/>
      <c r="K427" s="711"/>
      <c r="L427" s="711"/>
      <c r="M427" s="711"/>
      <c r="N427" s="711"/>
      <c r="O427" s="711"/>
      <c r="P427" s="711"/>
      <c r="Q427" s="711"/>
      <c r="R427" s="711"/>
      <c r="S427" s="711"/>
      <c r="T427" s="711"/>
      <c r="U427" s="711"/>
      <c r="V427" s="711"/>
      <c r="W427" s="711"/>
      <c r="X427" s="711"/>
      <c r="Y427" s="711"/>
      <c r="Z427" s="711"/>
      <c r="AA427" s="711"/>
      <c r="AB427" s="712"/>
    </row>
    <row r="428" spans="1:28" x14ac:dyDescent="0.45">
      <c r="A428" s="128"/>
      <c r="B428" s="128"/>
      <c r="C428" s="214" t="str">
        <f>$B$424&amp;"-"&amp;COUNTA(C$424:$C427)+1</f>
        <v>実績33-4</v>
      </c>
      <c r="D428" s="700" t="s">
        <v>1528</v>
      </c>
      <c r="E428" s="730"/>
      <c r="F428" s="232"/>
      <c r="G428" s="731"/>
      <c r="H428" s="732"/>
      <c r="I428" s="732"/>
      <c r="J428" s="732"/>
      <c r="K428" s="732"/>
      <c r="L428" s="732"/>
      <c r="M428" s="732"/>
      <c r="N428" s="732"/>
      <c r="O428" s="732"/>
      <c r="P428" s="732"/>
      <c r="Q428" s="732"/>
      <c r="R428" s="732"/>
      <c r="S428" s="732"/>
      <c r="T428" s="732"/>
      <c r="U428" s="732"/>
      <c r="V428" s="732"/>
      <c r="W428" s="732"/>
      <c r="X428" s="732"/>
      <c r="Y428" s="732"/>
      <c r="Z428" s="732"/>
      <c r="AA428" s="732"/>
      <c r="AB428" s="733"/>
    </row>
    <row r="429" spans="1:28" x14ac:dyDescent="0.45">
      <c r="A429" s="128"/>
      <c r="B429" s="128"/>
      <c r="C429" s="214" t="str">
        <f>$B$424&amp;"-"&amp;COUNTA(C$424:$C428)+1</f>
        <v>実績33-5</v>
      </c>
      <c r="D429" s="215" t="s">
        <v>1529</v>
      </c>
      <c r="E429" s="216"/>
      <c r="F429" s="231"/>
      <c r="G429" s="722" t="s">
        <v>1530</v>
      </c>
      <c r="H429" s="722"/>
      <c r="I429" s="723"/>
      <c r="J429" s="723"/>
      <c r="K429" s="724" t="s">
        <v>1542</v>
      </c>
      <c r="L429" s="724"/>
      <c r="M429" s="725"/>
      <c r="N429" s="726"/>
      <c r="O429" s="721" t="s">
        <v>1532</v>
      </c>
      <c r="P429" s="721"/>
      <c r="Q429" s="721" t="s">
        <v>1533</v>
      </c>
      <c r="R429" s="721"/>
      <c r="S429" s="722" t="s">
        <v>1530</v>
      </c>
      <c r="T429" s="722"/>
      <c r="U429" s="723"/>
      <c r="V429" s="723"/>
      <c r="W429" s="724" t="s">
        <v>1542</v>
      </c>
      <c r="X429" s="724"/>
      <c r="Y429" s="725"/>
      <c r="Z429" s="726"/>
      <c r="AA429" s="721" t="s">
        <v>1532</v>
      </c>
      <c r="AB429" s="721"/>
    </row>
    <row r="430" spans="1:28" x14ac:dyDescent="0.45">
      <c r="A430" s="128"/>
      <c r="B430" s="128"/>
      <c r="C430" s="214" t="str">
        <f>$B$424&amp;"-"&amp;COUNTA(C$424:$C429)+1</f>
        <v>実績33-6</v>
      </c>
      <c r="D430" s="215" t="s">
        <v>1534</v>
      </c>
      <c r="E430" s="216"/>
      <c r="F430" s="231"/>
      <c r="G430" s="706"/>
      <c r="H430" s="707"/>
      <c r="I430" s="707"/>
      <c r="J430" s="707"/>
      <c r="K430" s="707"/>
      <c r="L430" s="707"/>
      <c r="M430" s="707"/>
      <c r="N430" s="707"/>
      <c r="O430" s="707"/>
      <c r="P430" s="707"/>
      <c r="Q430" s="707"/>
      <c r="R430" s="707"/>
      <c r="S430" s="707"/>
      <c r="T430" s="707"/>
      <c r="U430" s="707"/>
      <c r="V430" s="707"/>
      <c r="W430" s="707"/>
      <c r="X430" s="707"/>
      <c r="Y430" s="707"/>
      <c r="Z430" s="707"/>
      <c r="AA430" s="708" t="s">
        <v>1535</v>
      </c>
      <c r="AB430" s="709"/>
    </row>
    <row r="431" spans="1:28" x14ac:dyDescent="0.45">
      <c r="A431" s="128"/>
      <c r="B431" s="128"/>
      <c r="C431" s="214" t="str">
        <f>$B$424&amp;"-"&amp;COUNTA(C$424:$C430)+1</f>
        <v>実績33-7</v>
      </c>
      <c r="D431" s="217" t="s">
        <v>1536</v>
      </c>
      <c r="E431" s="216"/>
      <c r="F431" s="231"/>
      <c r="G431" s="710"/>
      <c r="H431" s="711"/>
      <c r="I431" s="711"/>
      <c r="J431" s="711"/>
      <c r="K431" s="711"/>
      <c r="L431" s="711"/>
      <c r="M431" s="711"/>
      <c r="N431" s="711"/>
      <c r="O431" s="711"/>
      <c r="P431" s="711"/>
      <c r="Q431" s="711"/>
      <c r="R431" s="711"/>
      <c r="S431" s="711"/>
      <c r="T431" s="711"/>
      <c r="U431" s="711"/>
      <c r="V431" s="711"/>
      <c r="W431" s="711"/>
      <c r="X431" s="711"/>
      <c r="Y431" s="711"/>
      <c r="Z431" s="711"/>
      <c r="AA431" s="711"/>
      <c r="AB431" s="712"/>
    </row>
    <row r="432" spans="1:28" x14ac:dyDescent="0.45">
      <c r="A432" s="128"/>
      <c r="B432" s="128"/>
      <c r="C432" s="214" t="str">
        <f>$B$424&amp;"-"&amp;COUNTA(C$424:$C431)+1</f>
        <v>実績33-8</v>
      </c>
      <c r="D432" s="130" t="s">
        <v>1537</v>
      </c>
      <c r="E432" s="218"/>
      <c r="F432" s="218"/>
      <c r="G432" s="713"/>
      <c r="H432" s="714"/>
      <c r="I432" s="714"/>
      <c r="J432" s="714"/>
      <c r="K432" s="714"/>
      <c r="L432" s="714"/>
      <c r="M432" s="714"/>
      <c r="N432" s="714"/>
      <c r="O432" s="714"/>
      <c r="P432" s="714"/>
      <c r="Q432" s="714"/>
      <c r="R432" s="714"/>
      <c r="S432" s="714"/>
      <c r="T432" s="714"/>
      <c r="U432" s="714"/>
      <c r="V432" s="714"/>
      <c r="W432" s="714"/>
      <c r="X432" s="714"/>
      <c r="Y432" s="714"/>
      <c r="Z432" s="714"/>
      <c r="AA432" s="714"/>
      <c r="AB432" s="715"/>
    </row>
    <row r="433" spans="1:28" x14ac:dyDescent="0.45">
      <c r="A433" s="128"/>
      <c r="B433" s="128"/>
      <c r="C433" s="219"/>
      <c r="D433" s="129"/>
      <c r="E433" s="220"/>
      <c r="F433" s="220"/>
      <c r="G433" s="716"/>
      <c r="H433" s="717"/>
      <c r="I433" s="717"/>
      <c r="J433" s="717"/>
      <c r="K433" s="717"/>
      <c r="L433" s="717"/>
      <c r="M433" s="717"/>
      <c r="N433" s="717"/>
      <c r="O433" s="717"/>
      <c r="P433" s="717"/>
      <c r="Q433" s="717"/>
      <c r="R433" s="717"/>
      <c r="S433" s="717"/>
      <c r="T433" s="717"/>
      <c r="U433" s="717"/>
      <c r="V433" s="717"/>
      <c r="W433" s="717"/>
      <c r="X433" s="717"/>
      <c r="Y433" s="717"/>
      <c r="Z433" s="717"/>
      <c r="AA433" s="717"/>
      <c r="AB433" s="718"/>
    </row>
    <row r="434" spans="1:28" x14ac:dyDescent="0.45">
      <c r="A434" s="128"/>
      <c r="B434" s="128"/>
      <c r="C434" s="214" t="str">
        <f>$B$424&amp;"-"&amp;COUNTA(C$424:$C433)+1</f>
        <v>実績33-9</v>
      </c>
      <c r="D434" s="130" t="s">
        <v>1538</v>
      </c>
      <c r="E434" s="218"/>
      <c r="F434" s="719" t="s">
        <v>1539</v>
      </c>
      <c r="G434" s="713"/>
      <c r="H434" s="714"/>
      <c r="I434" s="714"/>
      <c r="J434" s="714"/>
      <c r="K434" s="714"/>
      <c r="L434" s="714"/>
      <c r="M434" s="714"/>
      <c r="N434" s="714"/>
      <c r="O434" s="714"/>
      <c r="P434" s="714"/>
      <c r="Q434" s="714"/>
      <c r="R434" s="714"/>
      <c r="S434" s="714"/>
      <c r="T434" s="714"/>
      <c r="U434" s="714"/>
      <c r="V434" s="714"/>
      <c r="W434" s="714"/>
      <c r="X434" s="714"/>
      <c r="Y434" s="714"/>
      <c r="Z434" s="714"/>
      <c r="AA434" s="714"/>
      <c r="AB434" s="715"/>
    </row>
    <row r="435" spans="1:28" ht="133.4" customHeight="1" x14ac:dyDescent="0.45">
      <c r="A435" s="128"/>
      <c r="B435" s="128"/>
      <c r="C435" s="219"/>
      <c r="D435" s="129"/>
      <c r="E435" s="220"/>
      <c r="F435" s="720"/>
      <c r="G435" s="716"/>
      <c r="H435" s="717"/>
      <c r="I435" s="717"/>
      <c r="J435" s="717"/>
      <c r="K435" s="717"/>
      <c r="L435" s="717"/>
      <c r="M435" s="717"/>
      <c r="N435" s="717"/>
      <c r="O435" s="717"/>
      <c r="P435" s="717"/>
      <c r="Q435" s="717"/>
      <c r="R435" s="717"/>
      <c r="S435" s="717"/>
      <c r="T435" s="717"/>
      <c r="U435" s="717"/>
      <c r="V435" s="717"/>
      <c r="W435" s="717"/>
      <c r="X435" s="717"/>
      <c r="Y435" s="717"/>
      <c r="Z435" s="717"/>
      <c r="AA435" s="717"/>
      <c r="AB435" s="718"/>
    </row>
    <row r="436" spans="1:28" x14ac:dyDescent="0.45">
      <c r="A436" s="128"/>
      <c r="B436" s="128"/>
      <c r="C436" s="128"/>
      <c r="D436" s="222"/>
      <c r="E436" s="128"/>
      <c r="F436" s="128"/>
      <c r="G436" s="128"/>
      <c r="H436" s="128"/>
      <c r="I436" s="128"/>
      <c r="J436" s="128"/>
      <c r="K436" s="128"/>
      <c r="L436" s="128"/>
      <c r="M436" s="128"/>
      <c r="N436" s="128"/>
      <c r="O436" s="128"/>
      <c r="P436" s="128"/>
      <c r="Q436" s="128"/>
      <c r="R436" s="128"/>
      <c r="S436" s="128"/>
      <c r="T436" s="128"/>
      <c r="U436" s="128"/>
      <c r="V436" s="128"/>
      <c r="W436" s="128"/>
      <c r="X436" s="128"/>
      <c r="Y436" s="128"/>
      <c r="Z436" s="128"/>
      <c r="AA436" s="128"/>
      <c r="AB436" s="128"/>
    </row>
    <row r="437" spans="1:28" x14ac:dyDescent="0.45">
      <c r="A437" s="128"/>
      <c r="B437" s="128" t="s">
        <v>1574</v>
      </c>
      <c r="C437" s="223"/>
      <c r="D437" s="221"/>
      <c r="E437" s="213"/>
      <c r="F437" s="221"/>
      <c r="G437" s="221"/>
      <c r="H437" s="221"/>
      <c r="I437" s="128"/>
      <c r="J437" s="128"/>
      <c r="K437" s="128"/>
      <c r="L437" s="128"/>
      <c r="M437" s="128"/>
      <c r="N437" s="128"/>
      <c r="O437" s="128"/>
      <c r="P437" s="128"/>
      <c r="Q437" s="128"/>
      <c r="R437" s="128"/>
      <c r="S437" s="128"/>
      <c r="T437" s="128"/>
      <c r="U437" s="128"/>
      <c r="V437" s="128"/>
      <c r="W437" s="128"/>
      <c r="X437" s="128"/>
      <c r="Y437" s="128"/>
      <c r="Z437" s="128"/>
      <c r="AA437" s="128"/>
      <c r="AB437" s="128"/>
    </row>
    <row r="438" spans="1:28" x14ac:dyDescent="0.45">
      <c r="A438" s="128"/>
      <c r="B438" s="128"/>
      <c r="C438" s="214" t="str">
        <f>$B$437&amp;"-"&amp;COUNTA(C437:$C$437)+1</f>
        <v>実績34-1</v>
      </c>
      <c r="D438" s="215" t="s">
        <v>1523</v>
      </c>
      <c r="E438" s="216"/>
      <c r="F438" s="231" t="s">
        <v>1524</v>
      </c>
      <c r="G438" s="727"/>
      <c r="H438" s="728"/>
      <c r="I438" s="728"/>
      <c r="J438" s="728"/>
      <c r="K438" s="728"/>
      <c r="L438" s="728"/>
      <c r="M438" s="728"/>
      <c r="N438" s="728"/>
      <c r="O438" s="728"/>
      <c r="P438" s="728"/>
      <c r="Q438" s="728"/>
      <c r="R438" s="728"/>
      <c r="S438" s="728"/>
      <c r="T438" s="728"/>
      <c r="U438" s="728"/>
      <c r="V438" s="728"/>
      <c r="W438" s="728"/>
      <c r="X438" s="728"/>
      <c r="Y438" s="728"/>
      <c r="Z438" s="728"/>
      <c r="AA438" s="728"/>
      <c r="AB438" s="729"/>
    </row>
    <row r="439" spans="1:28" ht="33" x14ac:dyDescent="0.45">
      <c r="A439" s="128"/>
      <c r="B439" s="128"/>
      <c r="C439" s="214" t="str">
        <f>$B$437&amp;"-"&amp;COUNTA(C$437:$C438)+1</f>
        <v>実績34-2</v>
      </c>
      <c r="D439" s="215" t="s">
        <v>1525</v>
      </c>
      <c r="E439" s="216"/>
      <c r="F439" s="232" t="s">
        <v>1526</v>
      </c>
      <c r="G439" s="710"/>
      <c r="H439" s="711"/>
      <c r="I439" s="711"/>
      <c r="J439" s="711"/>
      <c r="K439" s="711"/>
      <c r="L439" s="711"/>
      <c r="M439" s="711"/>
      <c r="N439" s="711"/>
      <c r="O439" s="711"/>
      <c r="P439" s="711"/>
      <c r="Q439" s="711"/>
      <c r="R439" s="711"/>
      <c r="S439" s="711"/>
      <c r="T439" s="711"/>
      <c r="U439" s="711"/>
      <c r="V439" s="711"/>
      <c r="W439" s="711"/>
      <c r="X439" s="711"/>
      <c r="Y439" s="711"/>
      <c r="Z439" s="711"/>
      <c r="AA439" s="711"/>
      <c r="AB439" s="712"/>
    </row>
    <row r="440" spans="1:28" x14ac:dyDescent="0.45">
      <c r="A440" s="128"/>
      <c r="B440" s="128"/>
      <c r="C440" s="214" t="str">
        <f>$B$437&amp;"-"&amp;COUNTA(C$437:$C439)+1</f>
        <v>実績34-3</v>
      </c>
      <c r="D440" s="215" t="s">
        <v>1527</v>
      </c>
      <c r="E440" s="216"/>
      <c r="F440" s="232"/>
      <c r="G440" s="710"/>
      <c r="H440" s="711"/>
      <c r="I440" s="711"/>
      <c r="J440" s="711"/>
      <c r="K440" s="711"/>
      <c r="L440" s="711"/>
      <c r="M440" s="711"/>
      <c r="N440" s="711"/>
      <c r="O440" s="711"/>
      <c r="P440" s="711"/>
      <c r="Q440" s="711"/>
      <c r="R440" s="711"/>
      <c r="S440" s="711"/>
      <c r="T440" s="711"/>
      <c r="U440" s="711"/>
      <c r="V440" s="711"/>
      <c r="W440" s="711"/>
      <c r="X440" s="711"/>
      <c r="Y440" s="711"/>
      <c r="Z440" s="711"/>
      <c r="AA440" s="711"/>
      <c r="AB440" s="712"/>
    </row>
    <row r="441" spans="1:28" x14ac:dyDescent="0.45">
      <c r="A441" s="128"/>
      <c r="B441" s="128"/>
      <c r="C441" s="214" t="str">
        <f>$B$437&amp;"-"&amp;COUNTA(C$437:$C440)+1</f>
        <v>実績34-4</v>
      </c>
      <c r="D441" s="700" t="s">
        <v>1528</v>
      </c>
      <c r="E441" s="730"/>
      <c r="F441" s="232"/>
      <c r="G441" s="731"/>
      <c r="H441" s="732"/>
      <c r="I441" s="732"/>
      <c r="J441" s="732"/>
      <c r="K441" s="732"/>
      <c r="L441" s="732"/>
      <c r="M441" s="732"/>
      <c r="N441" s="732"/>
      <c r="O441" s="732"/>
      <c r="P441" s="732"/>
      <c r="Q441" s="732"/>
      <c r="R441" s="732"/>
      <c r="S441" s="732"/>
      <c r="T441" s="732"/>
      <c r="U441" s="732"/>
      <c r="V441" s="732"/>
      <c r="W441" s="732"/>
      <c r="X441" s="732"/>
      <c r="Y441" s="732"/>
      <c r="Z441" s="732"/>
      <c r="AA441" s="732"/>
      <c r="AB441" s="733"/>
    </row>
    <row r="442" spans="1:28" x14ac:dyDescent="0.45">
      <c r="A442" s="128"/>
      <c r="B442" s="128"/>
      <c r="C442" s="214" t="str">
        <f>$B$437&amp;"-"&amp;COUNTA(C$437:$C441)+1</f>
        <v>実績34-5</v>
      </c>
      <c r="D442" s="215" t="s">
        <v>1529</v>
      </c>
      <c r="E442" s="216"/>
      <c r="F442" s="231"/>
      <c r="G442" s="722" t="s">
        <v>1530</v>
      </c>
      <c r="H442" s="722"/>
      <c r="I442" s="723"/>
      <c r="J442" s="723"/>
      <c r="K442" s="724" t="s">
        <v>1542</v>
      </c>
      <c r="L442" s="724"/>
      <c r="M442" s="725"/>
      <c r="N442" s="726"/>
      <c r="O442" s="721" t="s">
        <v>1532</v>
      </c>
      <c r="P442" s="721"/>
      <c r="Q442" s="721" t="s">
        <v>1533</v>
      </c>
      <c r="R442" s="721"/>
      <c r="S442" s="722" t="s">
        <v>1530</v>
      </c>
      <c r="T442" s="722"/>
      <c r="U442" s="723"/>
      <c r="V442" s="723"/>
      <c r="W442" s="724" t="s">
        <v>1542</v>
      </c>
      <c r="X442" s="724"/>
      <c r="Y442" s="725"/>
      <c r="Z442" s="726"/>
      <c r="AA442" s="721" t="s">
        <v>1532</v>
      </c>
      <c r="AB442" s="721"/>
    </row>
    <row r="443" spans="1:28" x14ac:dyDescent="0.45">
      <c r="A443" s="128"/>
      <c r="B443" s="128"/>
      <c r="C443" s="214" t="str">
        <f>$B$437&amp;"-"&amp;COUNTA(C$437:$C442)+1</f>
        <v>実績34-6</v>
      </c>
      <c r="D443" s="215" t="s">
        <v>1534</v>
      </c>
      <c r="E443" s="216"/>
      <c r="F443" s="231"/>
      <c r="G443" s="706"/>
      <c r="H443" s="707"/>
      <c r="I443" s="707"/>
      <c r="J443" s="707"/>
      <c r="K443" s="707"/>
      <c r="L443" s="707"/>
      <c r="M443" s="707"/>
      <c r="N443" s="707"/>
      <c r="O443" s="707"/>
      <c r="P443" s="707"/>
      <c r="Q443" s="707"/>
      <c r="R443" s="707"/>
      <c r="S443" s="707"/>
      <c r="T443" s="707"/>
      <c r="U443" s="707"/>
      <c r="V443" s="707"/>
      <c r="W443" s="707"/>
      <c r="X443" s="707"/>
      <c r="Y443" s="707"/>
      <c r="Z443" s="707"/>
      <c r="AA443" s="708" t="s">
        <v>1535</v>
      </c>
      <c r="AB443" s="709"/>
    </row>
    <row r="444" spans="1:28" x14ac:dyDescent="0.45">
      <c r="A444" s="128"/>
      <c r="B444" s="128"/>
      <c r="C444" s="214" t="str">
        <f>$B$437&amp;"-"&amp;COUNTA(C$437:$C443)+1</f>
        <v>実績34-7</v>
      </c>
      <c r="D444" s="217" t="s">
        <v>1536</v>
      </c>
      <c r="E444" s="216"/>
      <c r="F444" s="231"/>
      <c r="G444" s="710"/>
      <c r="H444" s="711"/>
      <c r="I444" s="711"/>
      <c r="J444" s="711"/>
      <c r="K444" s="711"/>
      <c r="L444" s="711"/>
      <c r="M444" s="711"/>
      <c r="N444" s="711"/>
      <c r="O444" s="711"/>
      <c r="P444" s="711"/>
      <c r="Q444" s="711"/>
      <c r="R444" s="711"/>
      <c r="S444" s="711"/>
      <c r="T444" s="711"/>
      <c r="U444" s="711"/>
      <c r="V444" s="711"/>
      <c r="W444" s="711"/>
      <c r="X444" s="711"/>
      <c r="Y444" s="711"/>
      <c r="Z444" s="711"/>
      <c r="AA444" s="711"/>
      <c r="AB444" s="712"/>
    </row>
    <row r="445" spans="1:28" x14ac:dyDescent="0.45">
      <c r="A445" s="128"/>
      <c r="B445" s="128"/>
      <c r="C445" s="214" t="str">
        <f>$B$437&amp;"-"&amp;COUNTA(C$437:$C444)+1</f>
        <v>実績34-8</v>
      </c>
      <c r="D445" s="130" t="s">
        <v>1537</v>
      </c>
      <c r="E445" s="218"/>
      <c r="F445" s="218"/>
      <c r="G445" s="713"/>
      <c r="H445" s="714"/>
      <c r="I445" s="714"/>
      <c r="J445" s="714"/>
      <c r="K445" s="714"/>
      <c r="L445" s="714"/>
      <c r="M445" s="714"/>
      <c r="N445" s="714"/>
      <c r="O445" s="714"/>
      <c r="P445" s="714"/>
      <c r="Q445" s="714"/>
      <c r="R445" s="714"/>
      <c r="S445" s="714"/>
      <c r="T445" s="714"/>
      <c r="U445" s="714"/>
      <c r="V445" s="714"/>
      <c r="W445" s="714"/>
      <c r="X445" s="714"/>
      <c r="Y445" s="714"/>
      <c r="Z445" s="714"/>
      <c r="AA445" s="714"/>
      <c r="AB445" s="715"/>
    </row>
    <row r="446" spans="1:28" x14ac:dyDescent="0.45">
      <c r="A446" s="128"/>
      <c r="B446" s="128"/>
      <c r="C446" s="219"/>
      <c r="D446" s="129"/>
      <c r="E446" s="220"/>
      <c r="F446" s="220"/>
      <c r="G446" s="716"/>
      <c r="H446" s="717"/>
      <c r="I446" s="717"/>
      <c r="J446" s="717"/>
      <c r="K446" s="717"/>
      <c r="L446" s="717"/>
      <c r="M446" s="717"/>
      <c r="N446" s="717"/>
      <c r="O446" s="717"/>
      <c r="P446" s="717"/>
      <c r="Q446" s="717"/>
      <c r="R446" s="717"/>
      <c r="S446" s="717"/>
      <c r="T446" s="717"/>
      <c r="U446" s="717"/>
      <c r="V446" s="717"/>
      <c r="W446" s="717"/>
      <c r="X446" s="717"/>
      <c r="Y446" s="717"/>
      <c r="Z446" s="717"/>
      <c r="AA446" s="717"/>
      <c r="AB446" s="718"/>
    </row>
    <row r="447" spans="1:28" x14ac:dyDescent="0.45">
      <c r="A447" s="128"/>
      <c r="B447" s="128"/>
      <c r="C447" s="214" t="str">
        <f>$B$437&amp;"-"&amp;COUNTA(C$437:$C446)+1</f>
        <v>実績34-9</v>
      </c>
      <c r="D447" s="130" t="s">
        <v>1538</v>
      </c>
      <c r="E447" s="218"/>
      <c r="F447" s="719" t="s">
        <v>1539</v>
      </c>
      <c r="G447" s="713"/>
      <c r="H447" s="714"/>
      <c r="I447" s="714"/>
      <c r="J447" s="714"/>
      <c r="K447" s="714"/>
      <c r="L447" s="714"/>
      <c r="M447" s="714"/>
      <c r="N447" s="714"/>
      <c r="O447" s="714"/>
      <c r="P447" s="714"/>
      <c r="Q447" s="714"/>
      <c r="R447" s="714"/>
      <c r="S447" s="714"/>
      <c r="T447" s="714"/>
      <c r="U447" s="714"/>
      <c r="V447" s="714"/>
      <c r="W447" s="714"/>
      <c r="X447" s="714"/>
      <c r="Y447" s="714"/>
      <c r="Z447" s="714"/>
      <c r="AA447" s="714"/>
      <c r="AB447" s="715"/>
    </row>
    <row r="448" spans="1:28" ht="133.4" customHeight="1" x14ac:dyDescent="0.45">
      <c r="A448" s="128"/>
      <c r="B448" s="128"/>
      <c r="C448" s="219"/>
      <c r="D448" s="129"/>
      <c r="E448" s="220"/>
      <c r="F448" s="720"/>
      <c r="G448" s="716"/>
      <c r="H448" s="717"/>
      <c r="I448" s="717"/>
      <c r="J448" s="717"/>
      <c r="K448" s="717"/>
      <c r="L448" s="717"/>
      <c r="M448" s="717"/>
      <c r="N448" s="717"/>
      <c r="O448" s="717"/>
      <c r="P448" s="717"/>
      <c r="Q448" s="717"/>
      <c r="R448" s="717"/>
      <c r="S448" s="717"/>
      <c r="T448" s="717"/>
      <c r="U448" s="717"/>
      <c r="V448" s="717"/>
      <c r="W448" s="717"/>
      <c r="X448" s="717"/>
      <c r="Y448" s="717"/>
      <c r="Z448" s="717"/>
      <c r="AA448" s="717"/>
      <c r="AB448" s="718"/>
    </row>
    <row r="449" spans="1:28" x14ac:dyDescent="0.45">
      <c r="A449" s="128"/>
      <c r="B449" s="128"/>
      <c r="C449" s="128"/>
      <c r="D449" s="222"/>
      <c r="E449" s="128"/>
      <c r="F449" s="128"/>
      <c r="G449" s="128"/>
      <c r="H449" s="128"/>
      <c r="I449" s="128"/>
      <c r="J449" s="128"/>
      <c r="K449" s="128"/>
      <c r="L449" s="128"/>
      <c r="M449" s="128"/>
      <c r="N449" s="128"/>
      <c r="O449" s="128"/>
      <c r="P449" s="128"/>
      <c r="Q449" s="128"/>
      <c r="R449" s="128"/>
      <c r="S449" s="128"/>
      <c r="T449" s="128"/>
      <c r="U449" s="128"/>
      <c r="V449" s="128"/>
      <c r="W449" s="128"/>
      <c r="X449" s="128"/>
      <c r="Y449" s="128"/>
      <c r="Z449" s="128"/>
      <c r="AA449" s="128"/>
      <c r="AB449" s="128"/>
    </row>
    <row r="450" spans="1:28" x14ac:dyDescent="0.45">
      <c r="A450" s="128"/>
      <c r="B450" s="128" t="s">
        <v>1575</v>
      </c>
      <c r="C450" s="223"/>
      <c r="D450" s="221"/>
      <c r="E450" s="213"/>
      <c r="F450" s="221"/>
      <c r="G450" s="221"/>
      <c r="H450" s="221"/>
      <c r="I450" s="128"/>
      <c r="J450" s="128"/>
      <c r="K450" s="128"/>
      <c r="L450" s="128"/>
      <c r="M450" s="128"/>
      <c r="N450" s="128"/>
      <c r="O450" s="128"/>
      <c r="P450" s="128"/>
      <c r="Q450" s="128"/>
      <c r="R450" s="128"/>
      <c r="S450" s="128"/>
      <c r="T450" s="128"/>
      <c r="U450" s="128"/>
      <c r="V450" s="128"/>
      <c r="W450" s="128"/>
      <c r="X450" s="128"/>
      <c r="Y450" s="128"/>
      <c r="Z450" s="128"/>
      <c r="AA450" s="128"/>
      <c r="AB450" s="128"/>
    </row>
    <row r="451" spans="1:28" x14ac:dyDescent="0.45">
      <c r="A451" s="128"/>
      <c r="B451" s="128"/>
      <c r="C451" s="214" t="str">
        <f>$B$450&amp;"-"&amp;COUNTA(C450:$C$450)+1</f>
        <v>実績35-1</v>
      </c>
      <c r="D451" s="215" t="s">
        <v>1523</v>
      </c>
      <c r="E451" s="216"/>
      <c r="F451" s="231" t="s">
        <v>1524</v>
      </c>
      <c r="G451" s="727"/>
      <c r="H451" s="728"/>
      <c r="I451" s="728"/>
      <c r="J451" s="728"/>
      <c r="K451" s="728"/>
      <c r="L451" s="728"/>
      <c r="M451" s="728"/>
      <c r="N451" s="728"/>
      <c r="O451" s="728"/>
      <c r="P451" s="728"/>
      <c r="Q451" s="728"/>
      <c r="R451" s="728"/>
      <c r="S451" s="728"/>
      <c r="T451" s="728"/>
      <c r="U451" s="728"/>
      <c r="V451" s="728"/>
      <c r="W451" s="728"/>
      <c r="X451" s="728"/>
      <c r="Y451" s="728"/>
      <c r="Z451" s="728"/>
      <c r="AA451" s="728"/>
      <c r="AB451" s="729"/>
    </row>
    <row r="452" spans="1:28" ht="33" x14ac:dyDescent="0.45">
      <c r="A452" s="128"/>
      <c r="B452" s="128"/>
      <c r="C452" s="214" t="str">
        <f>$B$450&amp;"-"&amp;COUNTA(C$450:$C451)+1</f>
        <v>実績35-2</v>
      </c>
      <c r="D452" s="215" t="s">
        <v>1525</v>
      </c>
      <c r="E452" s="216"/>
      <c r="F452" s="232" t="s">
        <v>1526</v>
      </c>
      <c r="G452" s="710"/>
      <c r="H452" s="711"/>
      <c r="I452" s="711"/>
      <c r="J452" s="711"/>
      <c r="K452" s="711"/>
      <c r="L452" s="711"/>
      <c r="M452" s="711"/>
      <c r="N452" s="711"/>
      <c r="O452" s="711"/>
      <c r="P452" s="711"/>
      <c r="Q452" s="711"/>
      <c r="R452" s="711"/>
      <c r="S452" s="711"/>
      <c r="T452" s="711"/>
      <c r="U452" s="711"/>
      <c r="V452" s="711"/>
      <c r="W452" s="711"/>
      <c r="X452" s="711"/>
      <c r="Y452" s="711"/>
      <c r="Z452" s="711"/>
      <c r="AA452" s="711"/>
      <c r="AB452" s="712"/>
    </row>
    <row r="453" spans="1:28" x14ac:dyDescent="0.45">
      <c r="A453" s="128"/>
      <c r="B453" s="128"/>
      <c r="C453" s="214" t="str">
        <f>$B$450&amp;"-"&amp;COUNTA(C$450:$C452)+1</f>
        <v>実績35-3</v>
      </c>
      <c r="D453" s="215" t="s">
        <v>1527</v>
      </c>
      <c r="E453" s="216"/>
      <c r="F453" s="232"/>
      <c r="G453" s="710"/>
      <c r="H453" s="711"/>
      <c r="I453" s="711"/>
      <c r="J453" s="711"/>
      <c r="K453" s="711"/>
      <c r="L453" s="711"/>
      <c r="M453" s="711"/>
      <c r="N453" s="711"/>
      <c r="O453" s="711"/>
      <c r="P453" s="711"/>
      <c r="Q453" s="711"/>
      <c r="R453" s="711"/>
      <c r="S453" s="711"/>
      <c r="T453" s="711"/>
      <c r="U453" s="711"/>
      <c r="V453" s="711"/>
      <c r="W453" s="711"/>
      <c r="X453" s="711"/>
      <c r="Y453" s="711"/>
      <c r="Z453" s="711"/>
      <c r="AA453" s="711"/>
      <c r="AB453" s="712"/>
    </row>
    <row r="454" spans="1:28" x14ac:dyDescent="0.45">
      <c r="A454" s="128"/>
      <c r="B454" s="128"/>
      <c r="C454" s="214" t="str">
        <f>$B$450&amp;"-"&amp;COUNTA(C$450:$C453)+1</f>
        <v>実績35-4</v>
      </c>
      <c r="D454" s="700" t="s">
        <v>1528</v>
      </c>
      <c r="E454" s="730"/>
      <c r="F454" s="232"/>
      <c r="G454" s="731"/>
      <c r="H454" s="732"/>
      <c r="I454" s="732"/>
      <c r="J454" s="732"/>
      <c r="K454" s="732"/>
      <c r="L454" s="732"/>
      <c r="M454" s="732"/>
      <c r="N454" s="732"/>
      <c r="O454" s="732"/>
      <c r="P454" s="732"/>
      <c r="Q454" s="732"/>
      <c r="R454" s="732"/>
      <c r="S454" s="732"/>
      <c r="T454" s="732"/>
      <c r="U454" s="732"/>
      <c r="V454" s="732"/>
      <c r="W454" s="732"/>
      <c r="X454" s="732"/>
      <c r="Y454" s="732"/>
      <c r="Z454" s="732"/>
      <c r="AA454" s="732"/>
      <c r="AB454" s="733"/>
    </row>
    <row r="455" spans="1:28" x14ac:dyDescent="0.45">
      <c r="A455" s="128"/>
      <c r="B455" s="128"/>
      <c r="C455" s="214" t="str">
        <f>$B$450&amp;"-"&amp;COUNTA(C$450:$C454)+1</f>
        <v>実績35-5</v>
      </c>
      <c r="D455" s="215" t="s">
        <v>1529</v>
      </c>
      <c r="E455" s="216"/>
      <c r="F455" s="231"/>
      <c r="G455" s="722" t="s">
        <v>1530</v>
      </c>
      <c r="H455" s="722"/>
      <c r="I455" s="723"/>
      <c r="J455" s="723"/>
      <c r="K455" s="724" t="s">
        <v>1542</v>
      </c>
      <c r="L455" s="724"/>
      <c r="M455" s="725"/>
      <c r="N455" s="726"/>
      <c r="O455" s="721" t="s">
        <v>1532</v>
      </c>
      <c r="P455" s="721"/>
      <c r="Q455" s="721" t="s">
        <v>1533</v>
      </c>
      <c r="R455" s="721"/>
      <c r="S455" s="722" t="s">
        <v>1530</v>
      </c>
      <c r="T455" s="722"/>
      <c r="U455" s="723"/>
      <c r="V455" s="723"/>
      <c r="W455" s="724" t="s">
        <v>1542</v>
      </c>
      <c r="X455" s="724"/>
      <c r="Y455" s="725"/>
      <c r="Z455" s="726"/>
      <c r="AA455" s="721" t="s">
        <v>1532</v>
      </c>
      <c r="AB455" s="721"/>
    </row>
    <row r="456" spans="1:28" x14ac:dyDescent="0.45">
      <c r="A456" s="128"/>
      <c r="B456" s="128"/>
      <c r="C456" s="214" t="str">
        <f>$B$450&amp;"-"&amp;COUNTA(C$450:$C455)+1</f>
        <v>実績35-6</v>
      </c>
      <c r="D456" s="215" t="s">
        <v>1534</v>
      </c>
      <c r="E456" s="216"/>
      <c r="F456" s="231"/>
      <c r="G456" s="706"/>
      <c r="H456" s="707"/>
      <c r="I456" s="707"/>
      <c r="J456" s="707"/>
      <c r="K456" s="707"/>
      <c r="L456" s="707"/>
      <c r="M456" s="707"/>
      <c r="N456" s="707"/>
      <c r="O456" s="707"/>
      <c r="P456" s="707"/>
      <c r="Q456" s="707"/>
      <c r="R456" s="707"/>
      <c r="S456" s="707"/>
      <c r="T456" s="707"/>
      <c r="U456" s="707"/>
      <c r="V456" s="707"/>
      <c r="W456" s="707"/>
      <c r="X456" s="707"/>
      <c r="Y456" s="707"/>
      <c r="Z456" s="707"/>
      <c r="AA456" s="708" t="s">
        <v>1535</v>
      </c>
      <c r="AB456" s="709"/>
    </row>
    <row r="457" spans="1:28" x14ac:dyDescent="0.45">
      <c r="A457" s="128"/>
      <c r="B457" s="128"/>
      <c r="C457" s="214" t="str">
        <f>$B$450&amp;"-"&amp;COUNTA(C$450:$C456)+1</f>
        <v>実績35-7</v>
      </c>
      <c r="D457" s="217" t="s">
        <v>1536</v>
      </c>
      <c r="E457" s="216"/>
      <c r="F457" s="231"/>
      <c r="G457" s="710"/>
      <c r="H457" s="711"/>
      <c r="I457" s="711"/>
      <c r="J457" s="711"/>
      <c r="K457" s="711"/>
      <c r="L457" s="711"/>
      <c r="M457" s="711"/>
      <c r="N457" s="711"/>
      <c r="O457" s="711"/>
      <c r="P457" s="711"/>
      <c r="Q457" s="711"/>
      <c r="R457" s="711"/>
      <c r="S457" s="711"/>
      <c r="T457" s="711"/>
      <c r="U457" s="711"/>
      <c r="V457" s="711"/>
      <c r="W457" s="711"/>
      <c r="X457" s="711"/>
      <c r="Y457" s="711"/>
      <c r="Z457" s="711"/>
      <c r="AA457" s="711"/>
      <c r="AB457" s="712"/>
    </row>
    <row r="458" spans="1:28" x14ac:dyDescent="0.45">
      <c r="A458" s="128"/>
      <c r="B458" s="128"/>
      <c r="C458" s="214" t="str">
        <f>$B$450&amp;"-"&amp;COUNTA(C$450:$C457)+1</f>
        <v>実績35-8</v>
      </c>
      <c r="D458" s="130" t="s">
        <v>1537</v>
      </c>
      <c r="E458" s="218"/>
      <c r="F458" s="218"/>
      <c r="G458" s="713"/>
      <c r="H458" s="714"/>
      <c r="I458" s="714"/>
      <c r="J458" s="714"/>
      <c r="K458" s="714"/>
      <c r="L458" s="714"/>
      <c r="M458" s="714"/>
      <c r="N458" s="714"/>
      <c r="O458" s="714"/>
      <c r="P458" s="714"/>
      <c r="Q458" s="714"/>
      <c r="R458" s="714"/>
      <c r="S458" s="714"/>
      <c r="T458" s="714"/>
      <c r="U458" s="714"/>
      <c r="V458" s="714"/>
      <c r="W458" s="714"/>
      <c r="X458" s="714"/>
      <c r="Y458" s="714"/>
      <c r="Z458" s="714"/>
      <c r="AA458" s="714"/>
      <c r="AB458" s="715"/>
    </row>
    <row r="459" spans="1:28" x14ac:dyDescent="0.45">
      <c r="A459" s="128"/>
      <c r="B459" s="128"/>
      <c r="C459" s="219"/>
      <c r="D459" s="129"/>
      <c r="E459" s="220"/>
      <c r="F459" s="220"/>
      <c r="G459" s="716"/>
      <c r="H459" s="717"/>
      <c r="I459" s="717"/>
      <c r="J459" s="717"/>
      <c r="K459" s="717"/>
      <c r="L459" s="717"/>
      <c r="M459" s="717"/>
      <c r="N459" s="717"/>
      <c r="O459" s="717"/>
      <c r="P459" s="717"/>
      <c r="Q459" s="717"/>
      <c r="R459" s="717"/>
      <c r="S459" s="717"/>
      <c r="T459" s="717"/>
      <c r="U459" s="717"/>
      <c r="V459" s="717"/>
      <c r="W459" s="717"/>
      <c r="X459" s="717"/>
      <c r="Y459" s="717"/>
      <c r="Z459" s="717"/>
      <c r="AA459" s="717"/>
      <c r="AB459" s="718"/>
    </row>
    <row r="460" spans="1:28" x14ac:dyDescent="0.45">
      <c r="A460" s="128"/>
      <c r="B460" s="128"/>
      <c r="C460" s="214" t="str">
        <f>$B$450&amp;"-"&amp;COUNTA(C$450:$C459)+1</f>
        <v>実績35-9</v>
      </c>
      <c r="D460" s="130" t="s">
        <v>1538</v>
      </c>
      <c r="E460" s="218"/>
      <c r="F460" s="719" t="s">
        <v>1539</v>
      </c>
      <c r="G460" s="713"/>
      <c r="H460" s="714"/>
      <c r="I460" s="714"/>
      <c r="J460" s="714"/>
      <c r="K460" s="714"/>
      <c r="L460" s="714"/>
      <c r="M460" s="714"/>
      <c r="N460" s="714"/>
      <c r="O460" s="714"/>
      <c r="P460" s="714"/>
      <c r="Q460" s="714"/>
      <c r="R460" s="714"/>
      <c r="S460" s="714"/>
      <c r="T460" s="714"/>
      <c r="U460" s="714"/>
      <c r="V460" s="714"/>
      <c r="W460" s="714"/>
      <c r="X460" s="714"/>
      <c r="Y460" s="714"/>
      <c r="Z460" s="714"/>
      <c r="AA460" s="714"/>
      <c r="AB460" s="715"/>
    </row>
    <row r="461" spans="1:28" ht="133.4" customHeight="1" x14ac:dyDescent="0.45">
      <c r="A461" s="128"/>
      <c r="B461" s="128"/>
      <c r="C461" s="219"/>
      <c r="D461" s="129"/>
      <c r="E461" s="220"/>
      <c r="F461" s="720"/>
      <c r="G461" s="716"/>
      <c r="H461" s="717"/>
      <c r="I461" s="717"/>
      <c r="J461" s="717"/>
      <c r="K461" s="717"/>
      <c r="L461" s="717"/>
      <c r="M461" s="717"/>
      <c r="N461" s="717"/>
      <c r="O461" s="717"/>
      <c r="P461" s="717"/>
      <c r="Q461" s="717"/>
      <c r="R461" s="717"/>
      <c r="S461" s="717"/>
      <c r="T461" s="717"/>
      <c r="U461" s="717"/>
      <c r="V461" s="717"/>
      <c r="W461" s="717"/>
      <c r="X461" s="717"/>
      <c r="Y461" s="717"/>
      <c r="Z461" s="717"/>
      <c r="AA461" s="717"/>
      <c r="AB461" s="718"/>
    </row>
    <row r="462" spans="1:28" x14ac:dyDescent="0.45">
      <c r="A462" s="128"/>
      <c r="B462" s="128"/>
      <c r="C462" s="128"/>
      <c r="D462" s="222"/>
      <c r="E462" s="128"/>
      <c r="F462" s="128"/>
      <c r="G462" s="128"/>
      <c r="H462" s="128"/>
      <c r="I462" s="128"/>
      <c r="J462" s="128"/>
      <c r="K462" s="128"/>
      <c r="L462" s="128"/>
      <c r="M462" s="128"/>
      <c r="N462" s="128"/>
      <c r="O462" s="128"/>
      <c r="P462" s="128"/>
      <c r="Q462" s="128"/>
      <c r="R462" s="128"/>
      <c r="S462" s="128"/>
      <c r="T462" s="128"/>
      <c r="U462" s="128"/>
      <c r="V462" s="128"/>
      <c r="W462" s="128"/>
      <c r="X462" s="128"/>
      <c r="Y462" s="128"/>
      <c r="Z462" s="128"/>
      <c r="AA462" s="128"/>
      <c r="AB462" s="128"/>
    </row>
    <row r="463" spans="1:28" x14ac:dyDescent="0.45">
      <c r="A463" s="128"/>
      <c r="B463" s="128" t="s">
        <v>1576</v>
      </c>
      <c r="C463" s="223"/>
      <c r="D463" s="221"/>
      <c r="E463" s="213"/>
      <c r="F463" s="221"/>
      <c r="G463" s="221"/>
      <c r="H463" s="221"/>
      <c r="I463" s="128"/>
      <c r="J463" s="128"/>
      <c r="K463" s="128"/>
      <c r="L463" s="128"/>
      <c r="M463" s="128"/>
      <c r="N463" s="128"/>
      <c r="O463" s="128"/>
      <c r="P463" s="128"/>
      <c r="Q463" s="128"/>
      <c r="R463" s="128"/>
      <c r="S463" s="128"/>
      <c r="T463" s="128"/>
      <c r="U463" s="128"/>
      <c r="V463" s="128"/>
      <c r="W463" s="128"/>
      <c r="X463" s="128"/>
      <c r="Y463" s="128"/>
      <c r="Z463" s="128"/>
      <c r="AA463" s="128"/>
      <c r="AB463" s="128"/>
    </row>
    <row r="464" spans="1:28" x14ac:dyDescent="0.45">
      <c r="A464" s="128"/>
      <c r="B464" s="128"/>
      <c r="C464" s="214" t="str">
        <f>$B$463&amp;"-"&amp;COUNTA(C463:$C$463)+1</f>
        <v>実績36-1</v>
      </c>
      <c r="D464" s="215" t="s">
        <v>1523</v>
      </c>
      <c r="E464" s="216"/>
      <c r="F464" s="231" t="s">
        <v>1524</v>
      </c>
      <c r="G464" s="727"/>
      <c r="H464" s="728"/>
      <c r="I464" s="728"/>
      <c r="J464" s="728"/>
      <c r="K464" s="728"/>
      <c r="L464" s="728"/>
      <c r="M464" s="728"/>
      <c r="N464" s="728"/>
      <c r="O464" s="728"/>
      <c r="P464" s="728"/>
      <c r="Q464" s="728"/>
      <c r="R464" s="728"/>
      <c r="S464" s="728"/>
      <c r="T464" s="728"/>
      <c r="U464" s="728"/>
      <c r="V464" s="728"/>
      <c r="W464" s="728"/>
      <c r="X464" s="728"/>
      <c r="Y464" s="728"/>
      <c r="Z464" s="728"/>
      <c r="AA464" s="728"/>
      <c r="AB464" s="729"/>
    </row>
    <row r="465" spans="1:28" ht="33" x14ac:dyDescent="0.45">
      <c r="A465" s="128"/>
      <c r="B465" s="128"/>
      <c r="C465" s="214" t="str">
        <f>$B$463&amp;"-"&amp;COUNTA(C$463:$C464)+1</f>
        <v>実績36-2</v>
      </c>
      <c r="D465" s="215" t="s">
        <v>1525</v>
      </c>
      <c r="E465" s="216"/>
      <c r="F465" s="232" t="s">
        <v>1526</v>
      </c>
      <c r="G465" s="710"/>
      <c r="H465" s="711"/>
      <c r="I465" s="711"/>
      <c r="J465" s="711"/>
      <c r="K465" s="711"/>
      <c r="L465" s="711"/>
      <c r="M465" s="711"/>
      <c r="N465" s="711"/>
      <c r="O465" s="711"/>
      <c r="P465" s="711"/>
      <c r="Q465" s="711"/>
      <c r="R465" s="711"/>
      <c r="S465" s="711"/>
      <c r="T465" s="711"/>
      <c r="U465" s="711"/>
      <c r="V465" s="711"/>
      <c r="W465" s="711"/>
      <c r="X465" s="711"/>
      <c r="Y465" s="711"/>
      <c r="Z465" s="711"/>
      <c r="AA465" s="711"/>
      <c r="AB465" s="712"/>
    </row>
    <row r="466" spans="1:28" x14ac:dyDescent="0.45">
      <c r="A466" s="128"/>
      <c r="B466" s="128"/>
      <c r="C466" s="214" t="str">
        <f>$B$463&amp;"-"&amp;COUNTA(C$463:$C465)+1</f>
        <v>実績36-3</v>
      </c>
      <c r="D466" s="215" t="s">
        <v>1527</v>
      </c>
      <c r="E466" s="216"/>
      <c r="F466" s="232"/>
      <c r="G466" s="710"/>
      <c r="H466" s="711"/>
      <c r="I466" s="711"/>
      <c r="J466" s="711"/>
      <c r="K466" s="711"/>
      <c r="L466" s="711"/>
      <c r="M466" s="711"/>
      <c r="N466" s="711"/>
      <c r="O466" s="711"/>
      <c r="P466" s="711"/>
      <c r="Q466" s="711"/>
      <c r="R466" s="711"/>
      <c r="S466" s="711"/>
      <c r="T466" s="711"/>
      <c r="U466" s="711"/>
      <c r="V466" s="711"/>
      <c r="W466" s="711"/>
      <c r="X466" s="711"/>
      <c r="Y466" s="711"/>
      <c r="Z466" s="711"/>
      <c r="AA466" s="711"/>
      <c r="AB466" s="712"/>
    </row>
    <row r="467" spans="1:28" x14ac:dyDescent="0.45">
      <c r="A467" s="128"/>
      <c r="B467" s="128"/>
      <c r="C467" s="214" t="str">
        <f>$B$463&amp;"-"&amp;COUNTA(C$463:$C466)+1</f>
        <v>実績36-4</v>
      </c>
      <c r="D467" s="700" t="s">
        <v>1528</v>
      </c>
      <c r="E467" s="730"/>
      <c r="F467" s="232"/>
      <c r="G467" s="731"/>
      <c r="H467" s="732"/>
      <c r="I467" s="732"/>
      <c r="J467" s="732"/>
      <c r="K467" s="732"/>
      <c r="L467" s="732"/>
      <c r="M467" s="732"/>
      <c r="N467" s="732"/>
      <c r="O467" s="732"/>
      <c r="P467" s="732"/>
      <c r="Q467" s="732"/>
      <c r="R467" s="732"/>
      <c r="S467" s="732"/>
      <c r="T467" s="732"/>
      <c r="U467" s="732"/>
      <c r="V467" s="732"/>
      <c r="W467" s="732"/>
      <c r="X467" s="732"/>
      <c r="Y467" s="732"/>
      <c r="Z467" s="732"/>
      <c r="AA467" s="732"/>
      <c r="AB467" s="733"/>
    </row>
    <row r="468" spans="1:28" x14ac:dyDescent="0.45">
      <c r="A468" s="128"/>
      <c r="B468" s="128"/>
      <c r="C468" s="214" t="str">
        <f>$B$463&amp;"-"&amp;COUNTA(C$463:$C467)+1</f>
        <v>実績36-5</v>
      </c>
      <c r="D468" s="215" t="s">
        <v>1529</v>
      </c>
      <c r="E468" s="216"/>
      <c r="F468" s="231"/>
      <c r="G468" s="722" t="s">
        <v>1530</v>
      </c>
      <c r="H468" s="722"/>
      <c r="I468" s="723"/>
      <c r="J468" s="723"/>
      <c r="K468" s="724" t="s">
        <v>1542</v>
      </c>
      <c r="L468" s="724"/>
      <c r="M468" s="725"/>
      <c r="N468" s="726"/>
      <c r="O468" s="721" t="s">
        <v>1532</v>
      </c>
      <c r="P468" s="721"/>
      <c r="Q468" s="721" t="s">
        <v>1533</v>
      </c>
      <c r="R468" s="721"/>
      <c r="S468" s="722" t="s">
        <v>1530</v>
      </c>
      <c r="T468" s="722"/>
      <c r="U468" s="723"/>
      <c r="V468" s="723"/>
      <c r="W468" s="724" t="s">
        <v>1542</v>
      </c>
      <c r="X468" s="724"/>
      <c r="Y468" s="725"/>
      <c r="Z468" s="726"/>
      <c r="AA468" s="721" t="s">
        <v>1532</v>
      </c>
      <c r="AB468" s="721"/>
    </row>
    <row r="469" spans="1:28" x14ac:dyDescent="0.45">
      <c r="A469" s="128"/>
      <c r="B469" s="128"/>
      <c r="C469" s="214" t="str">
        <f>$B$463&amp;"-"&amp;COUNTA(C$463:$C468)+1</f>
        <v>実績36-6</v>
      </c>
      <c r="D469" s="215" t="s">
        <v>1534</v>
      </c>
      <c r="E469" s="216"/>
      <c r="F469" s="231"/>
      <c r="G469" s="706"/>
      <c r="H469" s="707"/>
      <c r="I469" s="707"/>
      <c r="J469" s="707"/>
      <c r="K469" s="707"/>
      <c r="L469" s="707"/>
      <c r="M469" s="707"/>
      <c r="N469" s="707"/>
      <c r="O469" s="707"/>
      <c r="P469" s="707"/>
      <c r="Q469" s="707"/>
      <c r="R469" s="707"/>
      <c r="S469" s="707"/>
      <c r="T469" s="707"/>
      <c r="U469" s="707"/>
      <c r="V469" s="707"/>
      <c r="W469" s="707"/>
      <c r="X469" s="707"/>
      <c r="Y469" s="707"/>
      <c r="Z469" s="707"/>
      <c r="AA469" s="708" t="s">
        <v>1535</v>
      </c>
      <c r="AB469" s="709"/>
    </row>
    <row r="470" spans="1:28" x14ac:dyDescent="0.45">
      <c r="A470" s="128"/>
      <c r="B470" s="128"/>
      <c r="C470" s="214" t="str">
        <f>$B$463&amp;"-"&amp;COUNTA(C$463:$C469)+1</f>
        <v>実績36-7</v>
      </c>
      <c r="D470" s="217" t="s">
        <v>1536</v>
      </c>
      <c r="E470" s="216"/>
      <c r="F470" s="231"/>
      <c r="G470" s="710"/>
      <c r="H470" s="711"/>
      <c r="I470" s="711"/>
      <c r="J470" s="711"/>
      <c r="K470" s="711"/>
      <c r="L470" s="711"/>
      <c r="M470" s="711"/>
      <c r="N470" s="711"/>
      <c r="O470" s="711"/>
      <c r="P470" s="711"/>
      <c r="Q470" s="711"/>
      <c r="R470" s="711"/>
      <c r="S470" s="711"/>
      <c r="T470" s="711"/>
      <c r="U470" s="711"/>
      <c r="V470" s="711"/>
      <c r="W470" s="711"/>
      <c r="X470" s="711"/>
      <c r="Y470" s="711"/>
      <c r="Z470" s="711"/>
      <c r="AA470" s="711"/>
      <c r="AB470" s="712"/>
    </row>
    <row r="471" spans="1:28" x14ac:dyDescent="0.45">
      <c r="A471" s="128"/>
      <c r="B471" s="128"/>
      <c r="C471" s="214" t="str">
        <f>$B$463&amp;"-"&amp;COUNTA(C$463:$C470)+1</f>
        <v>実績36-8</v>
      </c>
      <c r="D471" s="130" t="s">
        <v>1537</v>
      </c>
      <c r="E471" s="218"/>
      <c r="F471" s="218"/>
      <c r="G471" s="713"/>
      <c r="H471" s="714"/>
      <c r="I471" s="714"/>
      <c r="J471" s="714"/>
      <c r="K471" s="714"/>
      <c r="L471" s="714"/>
      <c r="M471" s="714"/>
      <c r="N471" s="714"/>
      <c r="O471" s="714"/>
      <c r="P471" s="714"/>
      <c r="Q471" s="714"/>
      <c r="R471" s="714"/>
      <c r="S471" s="714"/>
      <c r="T471" s="714"/>
      <c r="U471" s="714"/>
      <c r="V471" s="714"/>
      <c r="W471" s="714"/>
      <c r="X471" s="714"/>
      <c r="Y471" s="714"/>
      <c r="Z471" s="714"/>
      <c r="AA471" s="714"/>
      <c r="AB471" s="715"/>
    </row>
    <row r="472" spans="1:28" x14ac:dyDescent="0.45">
      <c r="A472" s="128"/>
      <c r="B472" s="128"/>
      <c r="C472" s="219"/>
      <c r="D472" s="129"/>
      <c r="E472" s="220"/>
      <c r="F472" s="220"/>
      <c r="G472" s="716"/>
      <c r="H472" s="717"/>
      <c r="I472" s="717"/>
      <c r="J472" s="717"/>
      <c r="K472" s="717"/>
      <c r="L472" s="717"/>
      <c r="M472" s="717"/>
      <c r="N472" s="717"/>
      <c r="O472" s="717"/>
      <c r="P472" s="717"/>
      <c r="Q472" s="717"/>
      <c r="R472" s="717"/>
      <c r="S472" s="717"/>
      <c r="T472" s="717"/>
      <c r="U472" s="717"/>
      <c r="V472" s="717"/>
      <c r="W472" s="717"/>
      <c r="X472" s="717"/>
      <c r="Y472" s="717"/>
      <c r="Z472" s="717"/>
      <c r="AA472" s="717"/>
      <c r="AB472" s="718"/>
    </row>
    <row r="473" spans="1:28" x14ac:dyDescent="0.45">
      <c r="A473" s="128"/>
      <c r="B473" s="128"/>
      <c r="C473" s="214" t="str">
        <f>$B$463&amp;"-"&amp;COUNTA(C$463:$C472)+1</f>
        <v>実績36-9</v>
      </c>
      <c r="D473" s="130" t="s">
        <v>1538</v>
      </c>
      <c r="E473" s="218"/>
      <c r="F473" s="719" t="s">
        <v>1539</v>
      </c>
      <c r="G473" s="713"/>
      <c r="H473" s="714"/>
      <c r="I473" s="714"/>
      <c r="J473" s="714"/>
      <c r="K473" s="714"/>
      <c r="L473" s="714"/>
      <c r="M473" s="714"/>
      <c r="N473" s="714"/>
      <c r="O473" s="714"/>
      <c r="P473" s="714"/>
      <c r="Q473" s="714"/>
      <c r="R473" s="714"/>
      <c r="S473" s="714"/>
      <c r="T473" s="714"/>
      <c r="U473" s="714"/>
      <c r="V473" s="714"/>
      <c r="W473" s="714"/>
      <c r="X473" s="714"/>
      <c r="Y473" s="714"/>
      <c r="Z473" s="714"/>
      <c r="AA473" s="714"/>
      <c r="AB473" s="715"/>
    </row>
    <row r="474" spans="1:28" ht="133.4" customHeight="1" x14ac:dyDescent="0.45">
      <c r="A474" s="128"/>
      <c r="B474" s="128"/>
      <c r="C474" s="219"/>
      <c r="D474" s="129"/>
      <c r="E474" s="220"/>
      <c r="F474" s="720"/>
      <c r="G474" s="716"/>
      <c r="H474" s="717"/>
      <c r="I474" s="717"/>
      <c r="J474" s="717"/>
      <c r="K474" s="717"/>
      <c r="L474" s="717"/>
      <c r="M474" s="717"/>
      <c r="N474" s="717"/>
      <c r="O474" s="717"/>
      <c r="P474" s="717"/>
      <c r="Q474" s="717"/>
      <c r="R474" s="717"/>
      <c r="S474" s="717"/>
      <c r="T474" s="717"/>
      <c r="U474" s="717"/>
      <c r="V474" s="717"/>
      <c r="W474" s="717"/>
      <c r="X474" s="717"/>
      <c r="Y474" s="717"/>
      <c r="Z474" s="717"/>
      <c r="AA474" s="717"/>
      <c r="AB474" s="718"/>
    </row>
    <row r="475" spans="1:28" x14ac:dyDescent="0.45">
      <c r="A475" s="128"/>
      <c r="B475" s="128"/>
      <c r="C475" s="128"/>
      <c r="D475" s="222"/>
      <c r="E475" s="128"/>
      <c r="F475" s="128"/>
      <c r="G475" s="128"/>
      <c r="H475" s="128"/>
      <c r="I475" s="128"/>
      <c r="J475" s="128"/>
      <c r="K475" s="128"/>
      <c r="L475" s="128"/>
      <c r="M475" s="128"/>
      <c r="N475" s="128"/>
      <c r="O475" s="128"/>
      <c r="P475" s="128"/>
      <c r="Q475" s="128"/>
      <c r="R475" s="128"/>
      <c r="S475" s="128"/>
      <c r="T475" s="128"/>
      <c r="U475" s="128"/>
      <c r="V475" s="128"/>
      <c r="W475" s="128"/>
      <c r="X475" s="128"/>
      <c r="Y475" s="128"/>
      <c r="Z475" s="128"/>
      <c r="AA475" s="128"/>
      <c r="AB475" s="128"/>
    </row>
    <row r="476" spans="1:28" x14ac:dyDescent="0.45">
      <c r="A476" s="128"/>
      <c r="B476" s="128" t="s">
        <v>1577</v>
      </c>
      <c r="C476" s="223"/>
      <c r="D476" s="221"/>
      <c r="E476" s="213"/>
      <c r="F476" s="221"/>
      <c r="G476" s="221"/>
      <c r="H476" s="221"/>
      <c r="I476" s="128"/>
      <c r="J476" s="128"/>
      <c r="K476" s="128"/>
      <c r="L476" s="128"/>
      <c r="M476" s="128"/>
      <c r="N476" s="128"/>
      <c r="O476" s="128"/>
      <c r="P476" s="128"/>
      <c r="Q476" s="128"/>
      <c r="R476" s="128"/>
      <c r="S476" s="128"/>
      <c r="T476" s="128"/>
      <c r="U476" s="128"/>
      <c r="V476" s="128"/>
      <c r="W476" s="128"/>
      <c r="X476" s="128"/>
      <c r="Y476" s="128"/>
      <c r="Z476" s="128"/>
      <c r="AA476" s="128"/>
      <c r="AB476" s="128"/>
    </row>
    <row r="477" spans="1:28" x14ac:dyDescent="0.45">
      <c r="A477" s="128"/>
      <c r="B477" s="128"/>
      <c r="C477" s="214" t="str">
        <f>$B$476&amp;"-"&amp;COUNTA(C476:$C$476)+1</f>
        <v>実績37-1</v>
      </c>
      <c r="D477" s="215" t="s">
        <v>1523</v>
      </c>
      <c r="E477" s="216"/>
      <c r="F477" s="231" t="s">
        <v>1524</v>
      </c>
      <c r="G477" s="727"/>
      <c r="H477" s="728"/>
      <c r="I477" s="728"/>
      <c r="J477" s="728"/>
      <c r="K477" s="728"/>
      <c r="L477" s="728"/>
      <c r="M477" s="728"/>
      <c r="N477" s="728"/>
      <c r="O477" s="728"/>
      <c r="P477" s="728"/>
      <c r="Q477" s="728"/>
      <c r="R477" s="728"/>
      <c r="S477" s="728"/>
      <c r="T477" s="728"/>
      <c r="U477" s="728"/>
      <c r="V477" s="728"/>
      <c r="W477" s="728"/>
      <c r="X477" s="728"/>
      <c r="Y477" s="728"/>
      <c r="Z477" s="728"/>
      <c r="AA477" s="728"/>
      <c r="AB477" s="729"/>
    </row>
    <row r="478" spans="1:28" ht="33" x14ac:dyDescent="0.45">
      <c r="A478" s="128"/>
      <c r="B478" s="128"/>
      <c r="C478" s="214" t="str">
        <f>$B$476&amp;"-"&amp;COUNTA(C$476:$C477)+1</f>
        <v>実績37-2</v>
      </c>
      <c r="D478" s="215" t="s">
        <v>1525</v>
      </c>
      <c r="E478" s="216"/>
      <c r="F478" s="232" t="s">
        <v>1526</v>
      </c>
      <c r="G478" s="710"/>
      <c r="H478" s="711"/>
      <c r="I478" s="711"/>
      <c r="J478" s="711"/>
      <c r="K478" s="711"/>
      <c r="L478" s="711"/>
      <c r="M478" s="711"/>
      <c r="N478" s="711"/>
      <c r="O478" s="711"/>
      <c r="P478" s="711"/>
      <c r="Q478" s="711"/>
      <c r="R478" s="711"/>
      <c r="S478" s="711"/>
      <c r="T478" s="711"/>
      <c r="U478" s="711"/>
      <c r="V478" s="711"/>
      <c r="W478" s="711"/>
      <c r="X478" s="711"/>
      <c r="Y478" s="711"/>
      <c r="Z478" s="711"/>
      <c r="AA478" s="711"/>
      <c r="AB478" s="712"/>
    </row>
    <row r="479" spans="1:28" x14ac:dyDescent="0.45">
      <c r="A479" s="128"/>
      <c r="B479" s="128"/>
      <c r="C479" s="214" t="str">
        <f>$B$476&amp;"-"&amp;COUNTA(C$476:$C478)+1</f>
        <v>実績37-3</v>
      </c>
      <c r="D479" s="215" t="s">
        <v>1527</v>
      </c>
      <c r="E479" s="216"/>
      <c r="F479" s="232"/>
      <c r="G479" s="710"/>
      <c r="H479" s="711"/>
      <c r="I479" s="711"/>
      <c r="J479" s="711"/>
      <c r="K479" s="711"/>
      <c r="L479" s="711"/>
      <c r="M479" s="711"/>
      <c r="N479" s="711"/>
      <c r="O479" s="711"/>
      <c r="P479" s="711"/>
      <c r="Q479" s="711"/>
      <c r="R479" s="711"/>
      <c r="S479" s="711"/>
      <c r="T479" s="711"/>
      <c r="U479" s="711"/>
      <c r="V479" s="711"/>
      <c r="W479" s="711"/>
      <c r="X479" s="711"/>
      <c r="Y479" s="711"/>
      <c r="Z479" s="711"/>
      <c r="AA479" s="711"/>
      <c r="AB479" s="712"/>
    </row>
    <row r="480" spans="1:28" x14ac:dyDescent="0.45">
      <c r="A480" s="128"/>
      <c r="B480" s="128"/>
      <c r="C480" s="214" t="str">
        <f>$B$476&amp;"-"&amp;COUNTA(C$476:$C479)+1</f>
        <v>実績37-4</v>
      </c>
      <c r="D480" s="700" t="s">
        <v>1528</v>
      </c>
      <c r="E480" s="730"/>
      <c r="F480" s="232"/>
      <c r="G480" s="731"/>
      <c r="H480" s="732"/>
      <c r="I480" s="732"/>
      <c r="J480" s="732"/>
      <c r="K480" s="732"/>
      <c r="L480" s="732"/>
      <c r="M480" s="732"/>
      <c r="N480" s="732"/>
      <c r="O480" s="732"/>
      <c r="P480" s="732"/>
      <c r="Q480" s="732"/>
      <c r="R480" s="732"/>
      <c r="S480" s="732"/>
      <c r="T480" s="732"/>
      <c r="U480" s="732"/>
      <c r="V480" s="732"/>
      <c r="W480" s="732"/>
      <c r="X480" s="732"/>
      <c r="Y480" s="732"/>
      <c r="Z480" s="732"/>
      <c r="AA480" s="732"/>
      <c r="AB480" s="733"/>
    </row>
    <row r="481" spans="1:28" x14ac:dyDescent="0.45">
      <c r="A481" s="128"/>
      <c r="B481" s="128"/>
      <c r="C481" s="214" t="str">
        <f>$B$476&amp;"-"&amp;COUNTA(C$476:$C480)+1</f>
        <v>実績37-5</v>
      </c>
      <c r="D481" s="215" t="s">
        <v>1529</v>
      </c>
      <c r="E481" s="216"/>
      <c r="F481" s="231"/>
      <c r="G481" s="722" t="s">
        <v>1530</v>
      </c>
      <c r="H481" s="722"/>
      <c r="I481" s="723"/>
      <c r="J481" s="723"/>
      <c r="K481" s="724" t="s">
        <v>1542</v>
      </c>
      <c r="L481" s="724"/>
      <c r="M481" s="725"/>
      <c r="N481" s="726"/>
      <c r="O481" s="721" t="s">
        <v>1532</v>
      </c>
      <c r="P481" s="721"/>
      <c r="Q481" s="721" t="s">
        <v>1533</v>
      </c>
      <c r="R481" s="721"/>
      <c r="S481" s="722" t="s">
        <v>1530</v>
      </c>
      <c r="T481" s="722"/>
      <c r="U481" s="723"/>
      <c r="V481" s="723"/>
      <c r="W481" s="724" t="s">
        <v>1542</v>
      </c>
      <c r="X481" s="724"/>
      <c r="Y481" s="725"/>
      <c r="Z481" s="726"/>
      <c r="AA481" s="721" t="s">
        <v>1532</v>
      </c>
      <c r="AB481" s="721"/>
    </row>
    <row r="482" spans="1:28" x14ac:dyDescent="0.45">
      <c r="A482" s="128"/>
      <c r="B482" s="128"/>
      <c r="C482" s="214" t="str">
        <f>$B$476&amp;"-"&amp;COUNTA(C$476:$C481)+1</f>
        <v>実績37-6</v>
      </c>
      <c r="D482" s="215" t="s">
        <v>1534</v>
      </c>
      <c r="E482" s="216"/>
      <c r="F482" s="231"/>
      <c r="G482" s="706"/>
      <c r="H482" s="707"/>
      <c r="I482" s="707"/>
      <c r="J482" s="707"/>
      <c r="K482" s="707"/>
      <c r="L482" s="707"/>
      <c r="M482" s="707"/>
      <c r="N482" s="707"/>
      <c r="O482" s="707"/>
      <c r="P482" s="707"/>
      <c r="Q482" s="707"/>
      <c r="R482" s="707"/>
      <c r="S482" s="707"/>
      <c r="T482" s="707"/>
      <c r="U482" s="707"/>
      <c r="V482" s="707"/>
      <c r="W482" s="707"/>
      <c r="X482" s="707"/>
      <c r="Y482" s="707"/>
      <c r="Z482" s="707"/>
      <c r="AA482" s="708" t="s">
        <v>1535</v>
      </c>
      <c r="AB482" s="709"/>
    </row>
    <row r="483" spans="1:28" x14ac:dyDescent="0.45">
      <c r="A483" s="128"/>
      <c r="B483" s="128"/>
      <c r="C483" s="214" t="str">
        <f>$B$476&amp;"-"&amp;COUNTA(C$476:$C482)+1</f>
        <v>実績37-7</v>
      </c>
      <c r="D483" s="217" t="s">
        <v>1536</v>
      </c>
      <c r="E483" s="216"/>
      <c r="F483" s="231"/>
      <c r="G483" s="710"/>
      <c r="H483" s="711"/>
      <c r="I483" s="711"/>
      <c r="J483" s="711"/>
      <c r="K483" s="711"/>
      <c r="L483" s="711"/>
      <c r="M483" s="711"/>
      <c r="N483" s="711"/>
      <c r="O483" s="711"/>
      <c r="P483" s="711"/>
      <c r="Q483" s="711"/>
      <c r="R483" s="711"/>
      <c r="S483" s="711"/>
      <c r="T483" s="711"/>
      <c r="U483" s="711"/>
      <c r="V483" s="711"/>
      <c r="W483" s="711"/>
      <c r="X483" s="711"/>
      <c r="Y483" s="711"/>
      <c r="Z483" s="711"/>
      <c r="AA483" s="711"/>
      <c r="AB483" s="712"/>
    </row>
    <row r="484" spans="1:28" x14ac:dyDescent="0.45">
      <c r="A484" s="128"/>
      <c r="B484" s="128"/>
      <c r="C484" s="214" t="str">
        <f>$B$476&amp;"-"&amp;COUNTA(C$476:$C483)+1</f>
        <v>実績37-8</v>
      </c>
      <c r="D484" s="130" t="s">
        <v>1537</v>
      </c>
      <c r="E484" s="218"/>
      <c r="F484" s="218"/>
      <c r="G484" s="713"/>
      <c r="H484" s="714"/>
      <c r="I484" s="714"/>
      <c r="J484" s="714"/>
      <c r="K484" s="714"/>
      <c r="L484" s="714"/>
      <c r="M484" s="714"/>
      <c r="N484" s="714"/>
      <c r="O484" s="714"/>
      <c r="P484" s="714"/>
      <c r="Q484" s="714"/>
      <c r="R484" s="714"/>
      <c r="S484" s="714"/>
      <c r="T484" s="714"/>
      <c r="U484" s="714"/>
      <c r="V484" s="714"/>
      <c r="W484" s="714"/>
      <c r="X484" s="714"/>
      <c r="Y484" s="714"/>
      <c r="Z484" s="714"/>
      <c r="AA484" s="714"/>
      <c r="AB484" s="715"/>
    </row>
    <row r="485" spans="1:28" x14ac:dyDescent="0.45">
      <c r="A485" s="128"/>
      <c r="B485" s="128"/>
      <c r="C485" s="219"/>
      <c r="D485" s="129"/>
      <c r="E485" s="220"/>
      <c r="F485" s="220"/>
      <c r="G485" s="716"/>
      <c r="H485" s="717"/>
      <c r="I485" s="717"/>
      <c r="J485" s="717"/>
      <c r="K485" s="717"/>
      <c r="L485" s="717"/>
      <c r="M485" s="717"/>
      <c r="N485" s="717"/>
      <c r="O485" s="717"/>
      <c r="P485" s="717"/>
      <c r="Q485" s="717"/>
      <c r="R485" s="717"/>
      <c r="S485" s="717"/>
      <c r="T485" s="717"/>
      <c r="U485" s="717"/>
      <c r="V485" s="717"/>
      <c r="W485" s="717"/>
      <c r="X485" s="717"/>
      <c r="Y485" s="717"/>
      <c r="Z485" s="717"/>
      <c r="AA485" s="717"/>
      <c r="AB485" s="718"/>
    </row>
    <row r="486" spans="1:28" x14ac:dyDescent="0.45">
      <c r="A486" s="128"/>
      <c r="B486" s="128"/>
      <c r="C486" s="214" t="str">
        <f>$B$476&amp;"-"&amp;COUNTA(C$476:$C485)+1</f>
        <v>実績37-9</v>
      </c>
      <c r="D486" s="130" t="s">
        <v>1538</v>
      </c>
      <c r="E486" s="218"/>
      <c r="F486" s="719" t="s">
        <v>1539</v>
      </c>
      <c r="G486" s="713"/>
      <c r="H486" s="714"/>
      <c r="I486" s="714"/>
      <c r="J486" s="714"/>
      <c r="K486" s="714"/>
      <c r="L486" s="714"/>
      <c r="M486" s="714"/>
      <c r="N486" s="714"/>
      <c r="O486" s="714"/>
      <c r="P486" s="714"/>
      <c r="Q486" s="714"/>
      <c r="R486" s="714"/>
      <c r="S486" s="714"/>
      <c r="T486" s="714"/>
      <c r="U486" s="714"/>
      <c r="V486" s="714"/>
      <c r="W486" s="714"/>
      <c r="X486" s="714"/>
      <c r="Y486" s="714"/>
      <c r="Z486" s="714"/>
      <c r="AA486" s="714"/>
      <c r="AB486" s="715"/>
    </row>
    <row r="487" spans="1:28" ht="133.4" customHeight="1" x14ac:dyDescent="0.45">
      <c r="A487" s="128"/>
      <c r="B487" s="128"/>
      <c r="C487" s="219"/>
      <c r="D487" s="129"/>
      <c r="E487" s="220"/>
      <c r="F487" s="720"/>
      <c r="G487" s="716"/>
      <c r="H487" s="717"/>
      <c r="I487" s="717"/>
      <c r="J487" s="717"/>
      <c r="K487" s="717"/>
      <c r="L487" s="717"/>
      <c r="M487" s="717"/>
      <c r="N487" s="717"/>
      <c r="O487" s="717"/>
      <c r="P487" s="717"/>
      <c r="Q487" s="717"/>
      <c r="R487" s="717"/>
      <c r="S487" s="717"/>
      <c r="T487" s="717"/>
      <c r="U487" s="717"/>
      <c r="V487" s="717"/>
      <c r="W487" s="717"/>
      <c r="X487" s="717"/>
      <c r="Y487" s="717"/>
      <c r="Z487" s="717"/>
      <c r="AA487" s="717"/>
      <c r="AB487" s="718"/>
    </row>
    <row r="488" spans="1:28" x14ac:dyDescent="0.45">
      <c r="A488" s="128"/>
      <c r="B488" s="128"/>
      <c r="C488" s="128"/>
      <c r="D488" s="222"/>
      <c r="E488" s="128"/>
      <c r="F488" s="128"/>
      <c r="G488" s="128"/>
      <c r="H488" s="128"/>
      <c r="I488" s="128"/>
      <c r="J488" s="128"/>
      <c r="K488" s="128"/>
      <c r="L488" s="128"/>
      <c r="M488" s="128"/>
      <c r="N488" s="128"/>
      <c r="O488" s="128"/>
      <c r="P488" s="128"/>
      <c r="Q488" s="128"/>
      <c r="R488" s="128"/>
      <c r="S488" s="128"/>
      <c r="T488" s="128"/>
      <c r="U488" s="128"/>
      <c r="V488" s="128"/>
      <c r="W488" s="128"/>
      <c r="X488" s="128"/>
      <c r="Y488" s="128"/>
      <c r="Z488" s="128"/>
      <c r="AA488" s="128"/>
      <c r="AB488" s="128"/>
    </row>
    <row r="489" spans="1:28" x14ac:dyDescent="0.45">
      <c r="A489" s="128"/>
      <c r="B489" s="128" t="s">
        <v>1578</v>
      </c>
      <c r="C489" s="223"/>
      <c r="D489" s="221"/>
      <c r="E489" s="213"/>
      <c r="F489" s="221"/>
      <c r="G489" s="221"/>
      <c r="H489" s="221"/>
      <c r="I489" s="128"/>
      <c r="J489" s="128"/>
      <c r="K489" s="128"/>
      <c r="L489" s="128"/>
      <c r="M489" s="128"/>
      <c r="N489" s="128"/>
      <c r="O489" s="128"/>
      <c r="P489" s="128"/>
      <c r="Q489" s="128"/>
      <c r="R489" s="128"/>
      <c r="S489" s="128"/>
      <c r="T489" s="128"/>
      <c r="U489" s="128"/>
      <c r="V489" s="128"/>
      <c r="W489" s="128"/>
      <c r="X489" s="128"/>
      <c r="Y489" s="128"/>
      <c r="Z489" s="128"/>
      <c r="AA489" s="128"/>
      <c r="AB489" s="128"/>
    </row>
    <row r="490" spans="1:28" x14ac:dyDescent="0.45">
      <c r="A490" s="128"/>
      <c r="B490" s="128"/>
      <c r="C490" s="214" t="str">
        <f>$B$489&amp;"-"&amp;COUNTA(C489:$C$489)+1</f>
        <v>実績38-1</v>
      </c>
      <c r="D490" s="215" t="s">
        <v>1523</v>
      </c>
      <c r="E490" s="216"/>
      <c r="F490" s="231" t="s">
        <v>1524</v>
      </c>
      <c r="G490" s="727"/>
      <c r="H490" s="728"/>
      <c r="I490" s="728"/>
      <c r="J490" s="728"/>
      <c r="K490" s="728"/>
      <c r="L490" s="728"/>
      <c r="M490" s="728"/>
      <c r="N490" s="728"/>
      <c r="O490" s="728"/>
      <c r="P490" s="728"/>
      <c r="Q490" s="728"/>
      <c r="R490" s="728"/>
      <c r="S490" s="728"/>
      <c r="T490" s="728"/>
      <c r="U490" s="728"/>
      <c r="V490" s="728"/>
      <c r="W490" s="728"/>
      <c r="X490" s="728"/>
      <c r="Y490" s="728"/>
      <c r="Z490" s="728"/>
      <c r="AA490" s="728"/>
      <c r="AB490" s="729"/>
    </row>
    <row r="491" spans="1:28" ht="33" x14ac:dyDescent="0.45">
      <c r="A491" s="128"/>
      <c r="B491" s="128"/>
      <c r="C491" s="214" t="str">
        <f>$B$489&amp;"-"&amp;COUNTA(C$489:$C490)+1</f>
        <v>実績38-2</v>
      </c>
      <c r="D491" s="215" t="s">
        <v>1525</v>
      </c>
      <c r="E491" s="216"/>
      <c r="F491" s="232" t="s">
        <v>1526</v>
      </c>
      <c r="G491" s="710"/>
      <c r="H491" s="711"/>
      <c r="I491" s="711"/>
      <c r="J491" s="711"/>
      <c r="K491" s="711"/>
      <c r="L491" s="711"/>
      <c r="M491" s="711"/>
      <c r="N491" s="711"/>
      <c r="O491" s="711"/>
      <c r="P491" s="711"/>
      <c r="Q491" s="711"/>
      <c r="R491" s="711"/>
      <c r="S491" s="711"/>
      <c r="T491" s="711"/>
      <c r="U491" s="711"/>
      <c r="V491" s="711"/>
      <c r="W491" s="711"/>
      <c r="X491" s="711"/>
      <c r="Y491" s="711"/>
      <c r="Z491" s="711"/>
      <c r="AA491" s="711"/>
      <c r="AB491" s="712"/>
    </row>
    <row r="492" spans="1:28" x14ac:dyDescent="0.45">
      <c r="A492" s="128"/>
      <c r="B492" s="128"/>
      <c r="C492" s="214" t="str">
        <f>$B$489&amp;"-"&amp;COUNTA(C$489:$C491)+1</f>
        <v>実績38-3</v>
      </c>
      <c r="D492" s="215" t="s">
        <v>1527</v>
      </c>
      <c r="E492" s="216"/>
      <c r="F492" s="232"/>
      <c r="G492" s="710"/>
      <c r="H492" s="711"/>
      <c r="I492" s="711"/>
      <c r="J492" s="711"/>
      <c r="K492" s="711"/>
      <c r="L492" s="711"/>
      <c r="M492" s="711"/>
      <c r="N492" s="711"/>
      <c r="O492" s="711"/>
      <c r="P492" s="711"/>
      <c r="Q492" s="711"/>
      <c r="R492" s="711"/>
      <c r="S492" s="711"/>
      <c r="T492" s="711"/>
      <c r="U492" s="711"/>
      <c r="V492" s="711"/>
      <c r="W492" s="711"/>
      <c r="X492" s="711"/>
      <c r="Y492" s="711"/>
      <c r="Z492" s="711"/>
      <c r="AA492" s="711"/>
      <c r="AB492" s="712"/>
    </row>
    <row r="493" spans="1:28" x14ac:dyDescent="0.45">
      <c r="A493" s="128"/>
      <c r="B493" s="128"/>
      <c r="C493" s="214" t="str">
        <f>$B$489&amp;"-"&amp;COUNTA(C$489:$C492)+1</f>
        <v>実績38-4</v>
      </c>
      <c r="D493" s="700" t="s">
        <v>1528</v>
      </c>
      <c r="E493" s="730"/>
      <c r="F493" s="232"/>
      <c r="G493" s="731"/>
      <c r="H493" s="732"/>
      <c r="I493" s="732"/>
      <c r="J493" s="732"/>
      <c r="K493" s="732"/>
      <c r="L493" s="732"/>
      <c r="M493" s="732"/>
      <c r="N493" s="732"/>
      <c r="O493" s="732"/>
      <c r="P493" s="732"/>
      <c r="Q493" s="732"/>
      <c r="R493" s="732"/>
      <c r="S493" s="732"/>
      <c r="T493" s="732"/>
      <c r="U493" s="732"/>
      <c r="V493" s="732"/>
      <c r="W493" s="732"/>
      <c r="X493" s="732"/>
      <c r="Y493" s="732"/>
      <c r="Z493" s="732"/>
      <c r="AA493" s="732"/>
      <c r="AB493" s="733"/>
    </row>
    <row r="494" spans="1:28" x14ac:dyDescent="0.45">
      <c r="A494" s="128"/>
      <c r="B494" s="128"/>
      <c r="C494" s="214" t="str">
        <f>$B$489&amp;"-"&amp;COUNTA(C$489:$C493)+1</f>
        <v>実績38-5</v>
      </c>
      <c r="D494" s="215" t="s">
        <v>1529</v>
      </c>
      <c r="E494" s="216"/>
      <c r="F494" s="231"/>
      <c r="G494" s="722" t="s">
        <v>1530</v>
      </c>
      <c r="H494" s="722"/>
      <c r="I494" s="723"/>
      <c r="J494" s="723"/>
      <c r="K494" s="724" t="s">
        <v>1542</v>
      </c>
      <c r="L494" s="724"/>
      <c r="M494" s="725"/>
      <c r="N494" s="726"/>
      <c r="O494" s="721" t="s">
        <v>1532</v>
      </c>
      <c r="P494" s="721"/>
      <c r="Q494" s="721" t="s">
        <v>1533</v>
      </c>
      <c r="R494" s="721"/>
      <c r="S494" s="722" t="s">
        <v>1530</v>
      </c>
      <c r="T494" s="722"/>
      <c r="U494" s="723"/>
      <c r="V494" s="723"/>
      <c r="W494" s="724" t="s">
        <v>1542</v>
      </c>
      <c r="X494" s="724"/>
      <c r="Y494" s="725"/>
      <c r="Z494" s="726"/>
      <c r="AA494" s="721" t="s">
        <v>1532</v>
      </c>
      <c r="AB494" s="721"/>
    </row>
    <row r="495" spans="1:28" x14ac:dyDescent="0.45">
      <c r="A495" s="128"/>
      <c r="B495" s="128"/>
      <c r="C495" s="214" t="str">
        <f>$B$489&amp;"-"&amp;COUNTA(C$489:$C494)+1</f>
        <v>実績38-6</v>
      </c>
      <c r="D495" s="215" t="s">
        <v>1534</v>
      </c>
      <c r="E495" s="216"/>
      <c r="F495" s="231"/>
      <c r="G495" s="706"/>
      <c r="H495" s="707"/>
      <c r="I495" s="707"/>
      <c r="J495" s="707"/>
      <c r="K495" s="707"/>
      <c r="L495" s="707"/>
      <c r="M495" s="707"/>
      <c r="N495" s="707"/>
      <c r="O495" s="707"/>
      <c r="P495" s="707"/>
      <c r="Q495" s="707"/>
      <c r="R495" s="707"/>
      <c r="S495" s="707"/>
      <c r="T495" s="707"/>
      <c r="U495" s="707"/>
      <c r="V495" s="707"/>
      <c r="W495" s="707"/>
      <c r="X495" s="707"/>
      <c r="Y495" s="707"/>
      <c r="Z495" s="707"/>
      <c r="AA495" s="708" t="s">
        <v>1535</v>
      </c>
      <c r="AB495" s="709"/>
    </row>
    <row r="496" spans="1:28" x14ac:dyDescent="0.45">
      <c r="A496" s="128"/>
      <c r="B496" s="128"/>
      <c r="C496" s="214" t="str">
        <f>$B$489&amp;"-"&amp;COUNTA(C$489:$C495)+1</f>
        <v>実績38-7</v>
      </c>
      <c r="D496" s="217" t="s">
        <v>1536</v>
      </c>
      <c r="E496" s="216"/>
      <c r="F496" s="231"/>
      <c r="G496" s="710"/>
      <c r="H496" s="711"/>
      <c r="I496" s="711"/>
      <c r="J496" s="711"/>
      <c r="K496" s="711"/>
      <c r="L496" s="711"/>
      <c r="M496" s="711"/>
      <c r="N496" s="711"/>
      <c r="O496" s="711"/>
      <c r="P496" s="711"/>
      <c r="Q496" s="711"/>
      <c r="R496" s="711"/>
      <c r="S496" s="711"/>
      <c r="T496" s="711"/>
      <c r="U496" s="711"/>
      <c r="V496" s="711"/>
      <c r="W496" s="711"/>
      <c r="X496" s="711"/>
      <c r="Y496" s="711"/>
      <c r="Z496" s="711"/>
      <c r="AA496" s="711"/>
      <c r="AB496" s="712"/>
    </row>
    <row r="497" spans="1:28" x14ac:dyDescent="0.45">
      <c r="A497" s="128"/>
      <c r="B497" s="128"/>
      <c r="C497" s="214" t="str">
        <f>$B$489&amp;"-"&amp;COUNTA(C$489:$C496)+1</f>
        <v>実績38-8</v>
      </c>
      <c r="D497" s="130" t="s">
        <v>1537</v>
      </c>
      <c r="E497" s="218"/>
      <c r="F497" s="218"/>
      <c r="G497" s="713"/>
      <c r="H497" s="714"/>
      <c r="I497" s="714"/>
      <c r="J497" s="714"/>
      <c r="K497" s="714"/>
      <c r="L497" s="714"/>
      <c r="M497" s="714"/>
      <c r="N497" s="714"/>
      <c r="O497" s="714"/>
      <c r="P497" s="714"/>
      <c r="Q497" s="714"/>
      <c r="R497" s="714"/>
      <c r="S497" s="714"/>
      <c r="T497" s="714"/>
      <c r="U497" s="714"/>
      <c r="V497" s="714"/>
      <c r="W497" s="714"/>
      <c r="X497" s="714"/>
      <c r="Y497" s="714"/>
      <c r="Z497" s="714"/>
      <c r="AA497" s="714"/>
      <c r="AB497" s="715"/>
    </row>
    <row r="498" spans="1:28" x14ac:dyDescent="0.45">
      <c r="A498" s="128"/>
      <c r="B498" s="128"/>
      <c r="C498" s="219"/>
      <c r="D498" s="129"/>
      <c r="E498" s="220"/>
      <c r="F498" s="220"/>
      <c r="G498" s="716"/>
      <c r="H498" s="717"/>
      <c r="I498" s="717"/>
      <c r="J498" s="717"/>
      <c r="K498" s="717"/>
      <c r="L498" s="717"/>
      <c r="M498" s="717"/>
      <c r="N498" s="717"/>
      <c r="O498" s="717"/>
      <c r="P498" s="717"/>
      <c r="Q498" s="717"/>
      <c r="R498" s="717"/>
      <c r="S498" s="717"/>
      <c r="T498" s="717"/>
      <c r="U498" s="717"/>
      <c r="V498" s="717"/>
      <c r="W498" s="717"/>
      <c r="X498" s="717"/>
      <c r="Y498" s="717"/>
      <c r="Z498" s="717"/>
      <c r="AA498" s="717"/>
      <c r="AB498" s="718"/>
    </row>
    <row r="499" spans="1:28" x14ac:dyDescent="0.45">
      <c r="A499" s="128"/>
      <c r="B499" s="128"/>
      <c r="C499" s="214" t="str">
        <f>$B$489&amp;"-"&amp;COUNTA(C$489:$C498)+1</f>
        <v>実績38-9</v>
      </c>
      <c r="D499" s="130" t="s">
        <v>1538</v>
      </c>
      <c r="E499" s="218"/>
      <c r="F499" s="719" t="s">
        <v>1539</v>
      </c>
      <c r="G499" s="713"/>
      <c r="H499" s="714"/>
      <c r="I499" s="714"/>
      <c r="J499" s="714"/>
      <c r="K499" s="714"/>
      <c r="L499" s="714"/>
      <c r="M499" s="714"/>
      <c r="N499" s="714"/>
      <c r="O499" s="714"/>
      <c r="P499" s="714"/>
      <c r="Q499" s="714"/>
      <c r="R499" s="714"/>
      <c r="S499" s="714"/>
      <c r="T499" s="714"/>
      <c r="U499" s="714"/>
      <c r="V499" s="714"/>
      <c r="W499" s="714"/>
      <c r="X499" s="714"/>
      <c r="Y499" s="714"/>
      <c r="Z499" s="714"/>
      <c r="AA499" s="714"/>
      <c r="AB499" s="715"/>
    </row>
    <row r="500" spans="1:28" ht="133.4" customHeight="1" x14ac:dyDescent="0.45">
      <c r="A500" s="128"/>
      <c r="B500" s="128"/>
      <c r="C500" s="219"/>
      <c r="D500" s="129"/>
      <c r="E500" s="220"/>
      <c r="F500" s="720"/>
      <c r="G500" s="716"/>
      <c r="H500" s="717"/>
      <c r="I500" s="717"/>
      <c r="J500" s="717"/>
      <c r="K500" s="717"/>
      <c r="L500" s="717"/>
      <c r="M500" s="717"/>
      <c r="N500" s="717"/>
      <c r="O500" s="717"/>
      <c r="P500" s="717"/>
      <c r="Q500" s="717"/>
      <c r="R500" s="717"/>
      <c r="S500" s="717"/>
      <c r="T500" s="717"/>
      <c r="U500" s="717"/>
      <c r="V500" s="717"/>
      <c r="W500" s="717"/>
      <c r="X500" s="717"/>
      <c r="Y500" s="717"/>
      <c r="Z500" s="717"/>
      <c r="AA500" s="717"/>
      <c r="AB500" s="718"/>
    </row>
    <row r="501" spans="1:28" x14ac:dyDescent="0.45">
      <c r="A501" s="128"/>
      <c r="B501" s="128"/>
      <c r="C501" s="128"/>
      <c r="D501" s="222"/>
      <c r="E501" s="128"/>
      <c r="F501" s="128"/>
      <c r="G501" s="128"/>
      <c r="H501" s="128"/>
      <c r="I501" s="128"/>
      <c r="J501" s="128"/>
      <c r="K501" s="128"/>
      <c r="L501" s="128"/>
      <c r="M501" s="128"/>
      <c r="N501" s="128"/>
      <c r="O501" s="128"/>
      <c r="P501" s="128"/>
      <c r="Q501" s="128"/>
      <c r="R501" s="128"/>
      <c r="S501" s="128"/>
      <c r="T501" s="128"/>
      <c r="U501" s="128"/>
      <c r="V501" s="128"/>
      <c r="W501" s="128"/>
      <c r="X501" s="128"/>
      <c r="Y501" s="128"/>
      <c r="Z501" s="128"/>
      <c r="AA501" s="128"/>
      <c r="AB501" s="128"/>
    </row>
    <row r="502" spans="1:28" x14ac:dyDescent="0.45">
      <c r="A502" s="128"/>
      <c r="B502" s="128" t="s">
        <v>1579</v>
      </c>
      <c r="C502" s="223"/>
      <c r="D502" s="221"/>
      <c r="E502" s="213"/>
      <c r="F502" s="221"/>
      <c r="G502" s="221"/>
      <c r="H502" s="221"/>
      <c r="I502" s="128"/>
      <c r="J502" s="128"/>
      <c r="K502" s="128"/>
      <c r="L502" s="128"/>
      <c r="M502" s="128"/>
      <c r="N502" s="128"/>
      <c r="O502" s="128"/>
      <c r="P502" s="128"/>
      <c r="Q502" s="128"/>
      <c r="R502" s="128"/>
      <c r="S502" s="128"/>
      <c r="T502" s="128"/>
      <c r="U502" s="128"/>
      <c r="V502" s="128"/>
      <c r="W502" s="128"/>
      <c r="X502" s="128"/>
      <c r="Y502" s="128"/>
      <c r="Z502" s="128"/>
      <c r="AA502" s="128"/>
      <c r="AB502" s="128"/>
    </row>
    <row r="503" spans="1:28" x14ac:dyDescent="0.45">
      <c r="A503" s="128"/>
      <c r="B503" s="128"/>
      <c r="C503" s="214" t="str">
        <f>$B$502&amp;"-"&amp;COUNTA(C502:$C$502)+1</f>
        <v>実績39-1</v>
      </c>
      <c r="D503" s="215" t="s">
        <v>1523</v>
      </c>
      <c r="E503" s="216"/>
      <c r="F503" s="231" t="s">
        <v>1524</v>
      </c>
      <c r="G503" s="727"/>
      <c r="H503" s="728"/>
      <c r="I503" s="728"/>
      <c r="J503" s="728"/>
      <c r="K503" s="728"/>
      <c r="L503" s="728"/>
      <c r="M503" s="728"/>
      <c r="N503" s="728"/>
      <c r="O503" s="728"/>
      <c r="P503" s="728"/>
      <c r="Q503" s="728"/>
      <c r="R503" s="728"/>
      <c r="S503" s="728"/>
      <c r="T503" s="728"/>
      <c r="U503" s="728"/>
      <c r="V503" s="728"/>
      <c r="W503" s="728"/>
      <c r="X503" s="728"/>
      <c r="Y503" s="728"/>
      <c r="Z503" s="728"/>
      <c r="AA503" s="728"/>
      <c r="AB503" s="729"/>
    </row>
    <row r="504" spans="1:28" ht="33" x14ac:dyDescent="0.45">
      <c r="A504" s="128"/>
      <c r="B504" s="128"/>
      <c r="C504" s="214" t="str">
        <f>$B$502&amp;"-"&amp;COUNTA(C$502:$C503)+1</f>
        <v>実績39-2</v>
      </c>
      <c r="D504" s="215" t="s">
        <v>1525</v>
      </c>
      <c r="E504" s="216"/>
      <c r="F504" s="232" t="s">
        <v>1526</v>
      </c>
      <c r="G504" s="710"/>
      <c r="H504" s="711"/>
      <c r="I504" s="711"/>
      <c r="J504" s="711"/>
      <c r="K504" s="711"/>
      <c r="L504" s="711"/>
      <c r="M504" s="711"/>
      <c r="N504" s="711"/>
      <c r="O504" s="711"/>
      <c r="P504" s="711"/>
      <c r="Q504" s="711"/>
      <c r="R504" s="711"/>
      <c r="S504" s="711"/>
      <c r="T504" s="711"/>
      <c r="U504" s="711"/>
      <c r="V504" s="711"/>
      <c r="W504" s="711"/>
      <c r="X504" s="711"/>
      <c r="Y504" s="711"/>
      <c r="Z504" s="711"/>
      <c r="AA504" s="711"/>
      <c r="AB504" s="712"/>
    </row>
    <row r="505" spans="1:28" x14ac:dyDescent="0.45">
      <c r="A505" s="128"/>
      <c r="B505" s="128"/>
      <c r="C505" s="214" t="str">
        <f>$B$502&amp;"-"&amp;COUNTA(C$502:$C504)+1</f>
        <v>実績39-3</v>
      </c>
      <c r="D505" s="215" t="s">
        <v>1527</v>
      </c>
      <c r="E505" s="216"/>
      <c r="F505" s="232"/>
      <c r="G505" s="710"/>
      <c r="H505" s="711"/>
      <c r="I505" s="711"/>
      <c r="J505" s="711"/>
      <c r="K505" s="711"/>
      <c r="L505" s="711"/>
      <c r="M505" s="711"/>
      <c r="N505" s="711"/>
      <c r="O505" s="711"/>
      <c r="P505" s="711"/>
      <c r="Q505" s="711"/>
      <c r="R505" s="711"/>
      <c r="S505" s="711"/>
      <c r="T505" s="711"/>
      <c r="U505" s="711"/>
      <c r="V505" s="711"/>
      <c r="W505" s="711"/>
      <c r="X505" s="711"/>
      <c r="Y505" s="711"/>
      <c r="Z505" s="711"/>
      <c r="AA505" s="711"/>
      <c r="AB505" s="712"/>
    </row>
    <row r="506" spans="1:28" x14ac:dyDescent="0.45">
      <c r="A506" s="128"/>
      <c r="B506" s="128"/>
      <c r="C506" s="214" t="str">
        <f>$B$502&amp;"-"&amp;COUNTA(C$502:$C505)+1</f>
        <v>実績39-4</v>
      </c>
      <c r="D506" s="700" t="s">
        <v>1528</v>
      </c>
      <c r="E506" s="730"/>
      <c r="F506" s="232"/>
      <c r="G506" s="731"/>
      <c r="H506" s="732"/>
      <c r="I506" s="732"/>
      <c r="J506" s="732"/>
      <c r="K506" s="732"/>
      <c r="L506" s="732"/>
      <c r="M506" s="732"/>
      <c r="N506" s="732"/>
      <c r="O506" s="732"/>
      <c r="P506" s="732"/>
      <c r="Q506" s="732"/>
      <c r="R506" s="732"/>
      <c r="S506" s="732"/>
      <c r="T506" s="732"/>
      <c r="U506" s="732"/>
      <c r="V506" s="732"/>
      <c r="W506" s="732"/>
      <c r="X506" s="732"/>
      <c r="Y506" s="732"/>
      <c r="Z506" s="732"/>
      <c r="AA506" s="732"/>
      <c r="AB506" s="733"/>
    </row>
    <row r="507" spans="1:28" x14ac:dyDescent="0.45">
      <c r="A507" s="128"/>
      <c r="B507" s="128"/>
      <c r="C507" s="214" t="str">
        <f>$B$502&amp;"-"&amp;COUNTA(C$502:$C506)+1</f>
        <v>実績39-5</v>
      </c>
      <c r="D507" s="215" t="s">
        <v>1529</v>
      </c>
      <c r="E507" s="216"/>
      <c r="F507" s="231"/>
      <c r="G507" s="722" t="s">
        <v>1530</v>
      </c>
      <c r="H507" s="722"/>
      <c r="I507" s="723"/>
      <c r="J507" s="723"/>
      <c r="K507" s="724" t="s">
        <v>1542</v>
      </c>
      <c r="L507" s="724"/>
      <c r="M507" s="725"/>
      <c r="N507" s="726"/>
      <c r="O507" s="721" t="s">
        <v>1532</v>
      </c>
      <c r="P507" s="721"/>
      <c r="Q507" s="721" t="s">
        <v>1533</v>
      </c>
      <c r="R507" s="721"/>
      <c r="S507" s="722" t="s">
        <v>1530</v>
      </c>
      <c r="T507" s="722"/>
      <c r="U507" s="723"/>
      <c r="V507" s="723"/>
      <c r="W507" s="724" t="s">
        <v>1542</v>
      </c>
      <c r="X507" s="724"/>
      <c r="Y507" s="725"/>
      <c r="Z507" s="726"/>
      <c r="AA507" s="721" t="s">
        <v>1532</v>
      </c>
      <c r="AB507" s="721"/>
    </row>
    <row r="508" spans="1:28" x14ac:dyDescent="0.45">
      <c r="A508" s="128"/>
      <c r="B508" s="128"/>
      <c r="C508" s="214" t="str">
        <f>$B$502&amp;"-"&amp;COUNTA(C$502:$C507)+1</f>
        <v>実績39-6</v>
      </c>
      <c r="D508" s="215" t="s">
        <v>1534</v>
      </c>
      <c r="E508" s="216"/>
      <c r="F508" s="231"/>
      <c r="G508" s="706"/>
      <c r="H508" s="707"/>
      <c r="I508" s="707"/>
      <c r="J508" s="707"/>
      <c r="K508" s="707"/>
      <c r="L508" s="707"/>
      <c r="M508" s="707"/>
      <c r="N508" s="707"/>
      <c r="O508" s="707"/>
      <c r="P508" s="707"/>
      <c r="Q508" s="707"/>
      <c r="R508" s="707"/>
      <c r="S508" s="707"/>
      <c r="T508" s="707"/>
      <c r="U508" s="707"/>
      <c r="V508" s="707"/>
      <c r="W508" s="707"/>
      <c r="X508" s="707"/>
      <c r="Y508" s="707"/>
      <c r="Z508" s="707"/>
      <c r="AA508" s="708" t="s">
        <v>1535</v>
      </c>
      <c r="AB508" s="709"/>
    </row>
    <row r="509" spans="1:28" x14ac:dyDescent="0.45">
      <c r="A509" s="128"/>
      <c r="B509" s="128"/>
      <c r="C509" s="214" t="str">
        <f>$B$502&amp;"-"&amp;COUNTA(C$502:$C508)+1</f>
        <v>実績39-7</v>
      </c>
      <c r="D509" s="217" t="s">
        <v>1536</v>
      </c>
      <c r="E509" s="216"/>
      <c r="F509" s="231"/>
      <c r="G509" s="710"/>
      <c r="H509" s="711"/>
      <c r="I509" s="711"/>
      <c r="J509" s="711"/>
      <c r="K509" s="711"/>
      <c r="L509" s="711"/>
      <c r="M509" s="711"/>
      <c r="N509" s="711"/>
      <c r="O509" s="711"/>
      <c r="P509" s="711"/>
      <c r="Q509" s="711"/>
      <c r="R509" s="711"/>
      <c r="S509" s="711"/>
      <c r="T509" s="711"/>
      <c r="U509" s="711"/>
      <c r="V509" s="711"/>
      <c r="W509" s="711"/>
      <c r="X509" s="711"/>
      <c r="Y509" s="711"/>
      <c r="Z509" s="711"/>
      <c r="AA509" s="711"/>
      <c r="AB509" s="712"/>
    </row>
    <row r="510" spans="1:28" x14ac:dyDescent="0.45">
      <c r="A510" s="128"/>
      <c r="B510" s="128"/>
      <c r="C510" s="214" t="str">
        <f>$B$502&amp;"-"&amp;COUNTA(C$502:$C509)+1</f>
        <v>実績39-8</v>
      </c>
      <c r="D510" s="130" t="s">
        <v>1537</v>
      </c>
      <c r="E510" s="218"/>
      <c r="F510" s="218"/>
      <c r="G510" s="713"/>
      <c r="H510" s="714"/>
      <c r="I510" s="714"/>
      <c r="J510" s="714"/>
      <c r="K510" s="714"/>
      <c r="L510" s="714"/>
      <c r="M510" s="714"/>
      <c r="N510" s="714"/>
      <c r="O510" s="714"/>
      <c r="P510" s="714"/>
      <c r="Q510" s="714"/>
      <c r="R510" s="714"/>
      <c r="S510" s="714"/>
      <c r="T510" s="714"/>
      <c r="U510" s="714"/>
      <c r="V510" s="714"/>
      <c r="W510" s="714"/>
      <c r="X510" s="714"/>
      <c r="Y510" s="714"/>
      <c r="Z510" s="714"/>
      <c r="AA510" s="714"/>
      <c r="AB510" s="715"/>
    </row>
    <row r="511" spans="1:28" x14ac:dyDescent="0.45">
      <c r="A511" s="128"/>
      <c r="B511" s="128"/>
      <c r="C511" s="219"/>
      <c r="D511" s="129"/>
      <c r="E511" s="220"/>
      <c r="F511" s="220"/>
      <c r="G511" s="716"/>
      <c r="H511" s="717"/>
      <c r="I511" s="717"/>
      <c r="J511" s="717"/>
      <c r="K511" s="717"/>
      <c r="L511" s="717"/>
      <c r="M511" s="717"/>
      <c r="N511" s="717"/>
      <c r="O511" s="717"/>
      <c r="P511" s="717"/>
      <c r="Q511" s="717"/>
      <c r="R511" s="717"/>
      <c r="S511" s="717"/>
      <c r="T511" s="717"/>
      <c r="U511" s="717"/>
      <c r="V511" s="717"/>
      <c r="W511" s="717"/>
      <c r="X511" s="717"/>
      <c r="Y511" s="717"/>
      <c r="Z511" s="717"/>
      <c r="AA511" s="717"/>
      <c r="AB511" s="718"/>
    </row>
    <row r="512" spans="1:28" x14ac:dyDescent="0.45">
      <c r="A512" s="128"/>
      <c r="B512" s="128"/>
      <c r="C512" s="214" t="str">
        <f>$B$502&amp;"-"&amp;COUNTA(C$502:$C511)+1</f>
        <v>実績39-9</v>
      </c>
      <c r="D512" s="130" t="s">
        <v>1538</v>
      </c>
      <c r="E512" s="218"/>
      <c r="F512" s="719" t="s">
        <v>1539</v>
      </c>
      <c r="G512" s="713"/>
      <c r="H512" s="714"/>
      <c r="I512" s="714"/>
      <c r="J512" s="714"/>
      <c r="K512" s="714"/>
      <c r="L512" s="714"/>
      <c r="M512" s="714"/>
      <c r="N512" s="714"/>
      <c r="O512" s="714"/>
      <c r="P512" s="714"/>
      <c r="Q512" s="714"/>
      <c r="R512" s="714"/>
      <c r="S512" s="714"/>
      <c r="T512" s="714"/>
      <c r="U512" s="714"/>
      <c r="V512" s="714"/>
      <c r="W512" s="714"/>
      <c r="X512" s="714"/>
      <c r="Y512" s="714"/>
      <c r="Z512" s="714"/>
      <c r="AA512" s="714"/>
      <c r="AB512" s="715"/>
    </row>
    <row r="513" spans="1:28" ht="133.4" customHeight="1" x14ac:dyDescent="0.45">
      <c r="A513" s="128"/>
      <c r="B513" s="128"/>
      <c r="C513" s="219"/>
      <c r="D513" s="129"/>
      <c r="E513" s="220"/>
      <c r="F513" s="720"/>
      <c r="G513" s="716"/>
      <c r="H513" s="717"/>
      <c r="I513" s="717"/>
      <c r="J513" s="717"/>
      <c r="K513" s="717"/>
      <c r="L513" s="717"/>
      <c r="M513" s="717"/>
      <c r="N513" s="717"/>
      <c r="O513" s="717"/>
      <c r="P513" s="717"/>
      <c r="Q513" s="717"/>
      <c r="R513" s="717"/>
      <c r="S513" s="717"/>
      <c r="T513" s="717"/>
      <c r="U513" s="717"/>
      <c r="V513" s="717"/>
      <c r="W513" s="717"/>
      <c r="X513" s="717"/>
      <c r="Y513" s="717"/>
      <c r="Z513" s="717"/>
      <c r="AA513" s="717"/>
      <c r="AB513" s="718"/>
    </row>
    <row r="514" spans="1:28" x14ac:dyDescent="0.45">
      <c r="A514" s="224"/>
      <c r="B514" s="224"/>
      <c r="C514" s="128"/>
      <c r="D514" s="222"/>
      <c r="E514" s="128"/>
      <c r="F514" s="128"/>
      <c r="G514" s="128"/>
      <c r="H514" s="128"/>
      <c r="I514" s="128"/>
      <c r="J514" s="128"/>
      <c r="K514" s="128"/>
      <c r="L514" s="128"/>
      <c r="M514" s="128"/>
      <c r="N514" s="128"/>
      <c r="O514" s="128"/>
      <c r="P514" s="128"/>
      <c r="Q514" s="128"/>
      <c r="R514" s="128"/>
      <c r="S514" s="128"/>
      <c r="T514" s="128"/>
      <c r="U514" s="128"/>
      <c r="V514" s="128"/>
      <c r="W514" s="128"/>
      <c r="X514" s="128"/>
      <c r="Y514" s="128"/>
      <c r="Z514" s="128"/>
      <c r="AA514" s="128"/>
      <c r="AB514" s="128"/>
    </row>
    <row r="515" spans="1:28" x14ac:dyDescent="0.45">
      <c r="A515" s="128"/>
      <c r="B515" s="128" t="s">
        <v>1580</v>
      </c>
      <c r="C515" s="223"/>
      <c r="D515" s="221"/>
      <c r="E515" s="213"/>
      <c r="F515" s="221"/>
      <c r="G515" s="221"/>
      <c r="H515" s="221"/>
      <c r="I515" s="128"/>
      <c r="J515" s="128"/>
      <c r="K515" s="128"/>
      <c r="L515" s="128"/>
      <c r="M515" s="128"/>
      <c r="N515" s="128"/>
      <c r="O515" s="128"/>
      <c r="P515" s="128"/>
      <c r="Q515" s="128"/>
      <c r="R515" s="128"/>
      <c r="S515" s="128"/>
      <c r="T515" s="128"/>
      <c r="U515" s="128"/>
      <c r="V515" s="128"/>
      <c r="W515" s="128"/>
      <c r="X515" s="128"/>
      <c r="Y515" s="128"/>
      <c r="Z515" s="128"/>
      <c r="AA515" s="128"/>
      <c r="AB515" s="128"/>
    </row>
    <row r="516" spans="1:28" x14ac:dyDescent="0.45">
      <c r="A516" s="128"/>
      <c r="B516" s="128"/>
      <c r="C516" s="214" t="str">
        <f>$B$515&amp;"-"&amp;COUNTA(C515:$C$515)+1</f>
        <v>実績40-1</v>
      </c>
      <c r="D516" s="215" t="s">
        <v>1523</v>
      </c>
      <c r="E516" s="216"/>
      <c r="F516" s="231" t="s">
        <v>1524</v>
      </c>
      <c r="G516" s="727"/>
      <c r="H516" s="728"/>
      <c r="I516" s="728"/>
      <c r="J516" s="728"/>
      <c r="K516" s="728"/>
      <c r="L516" s="728"/>
      <c r="M516" s="728"/>
      <c r="N516" s="728"/>
      <c r="O516" s="728"/>
      <c r="P516" s="728"/>
      <c r="Q516" s="728"/>
      <c r="R516" s="728"/>
      <c r="S516" s="728"/>
      <c r="T516" s="728"/>
      <c r="U516" s="728"/>
      <c r="V516" s="728"/>
      <c r="W516" s="728"/>
      <c r="X516" s="728"/>
      <c r="Y516" s="728"/>
      <c r="Z516" s="728"/>
      <c r="AA516" s="728"/>
      <c r="AB516" s="729"/>
    </row>
    <row r="517" spans="1:28" ht="33" x14ac:dyDescent="0.45">
      <c r="A517" s="128"/>
      <c r="B517" s="128"/>
      <c r="C517" s="214" t="str">
        <f>$B$515&amp;"-"&amp;COUNTA(C$515:$C516)+1</f>
        <v>実績40-2</v>
      </c>
      <c r="D517" s="215" t="s">
        <v>1525</v>
      </c>
      <c r="E517" s="216"/>
      <c r="F517" s="232" t="s">
        <v>1526</v>
      </c>
      <c r="G517" s="710"/>
      <c r="H517" s="711"/>
      <c r="I517" s="711"/>
      <c r="J517" s="711"/>
      <c r="K517" s="711"/>
      <c r="L517" s="711"/>
      <c r="M517" s="711"/>
      <c r="N517" s="711"/>
      <c r="O517" s="711"/>
      <c r="P517" s="711"/>
      <c r="Q517" s="711"/>
      <c r="R517" s="711"/>
      <c r="S517" s="711"/>
      <c r="T517" s="711"/>
      <c r="U517" s="711"/>
      <c r="V517" s="711"/>
      <c r="W517" s="711"/>
      <c r="X517" s="711"/>
      <c r="Y517" s="711"/>
      <c r="Z517" s="711"/>
      <c r="AA517" s="711"/>
      <c r="AB517" s="712"/>
    </row>
    <row r="518" spans="1:28" x14ac:dyDescent="0.45">
      <c r="A518" s="128"/>
      <c r="B518" s="128"/>
      <c r="C518" s="214" t="str">
        <f>$B$515&amp;"-"&amp;COUNTA(C$515:$C517)+1</f>
        <v>実績40-3</v>
      </c>
      <c r="D518" s="215" t="s">
        <v>1527</v>
      </c>
      <c r="E518" s="216"/>
      <c r="F518" s="232"/>
      <c r="G518" s="710"/>
      <c r="H518" s="711"/>
      <c r="I518" s="711"/>
      <c r="J518" s="711"/>
      <c r="K518" s="711"/>
      <c r="L518" s="711"/>
      <c r="M518" s="711"/>
      <c r="N518" s="711"/>
      <c r="O518" s="711"/>
      <c r="P518" s="711"/>
      <c r="Q518" s="711"/>
      <c r="R518" s="711"/>
      <c r="S518" s="711"/>
      <c r="T518" s="711"/>
      <c r="U518" s="711"/>
      <c r="V518" s="711"/>
      <c r="W518" s="711"/>
      <c r="X518" s="711"/>
      <c r="Y518" s="711"/>
      <c r="Z518" s="711"/>
      <c r="AA518" s="711"/>
      <c r="AB518" s="712"/>
    </row>
    <row r="519" spans="1:28" x14ac:dyDescent="0.45">
      <c r="A519" s="128"/>
      <c r="B519" s="128"/>
      <c r="C519" s="214" t="str">
        <f>$B$515&amp;"-"&amp;COUNTA(C$515:$C518)+1</f>
        <v>実績40-4</v>
      </c>
      <c r="D519" s="700" t="s">
        <v>1528</v>
      </c>
      <c r="E519" s="730"/>
      <c r="F519" s="232"/>
      <c r="G519" s="731"/>
      <c r="H519" s="732"/>
      <c r="I519" s="732"/>
      <c r="J519" s="732"/>
      <c r="K519" s="732"/>
      <c r="L519" s="732"/>
      <c r="M519" s="732"/>
      <c r="N519" s="732"/>
      <c r="O519" s="732"/>
      <c r="P519" s="732"/>
      <c r="Q519" s="732"/>
      <c r="R519" s="732"/>
      <c r="S519" s="732"/>
      <c r="T519" s="732"/>
      <c r="U519" s="732"/>
      <c r="V519" s="732"/>
      <c r="W519" s="732"/>
      <c r="X519" s="732"/>
      <c r="Y519" s="732"/>
      <c r="Z519" s="732"/>
      <c r="AA519" s="732"/>
      <c r="AB519" s="733"/>
    </row>
    <row r="520" spans="1:28" x14ac:dyDescent="0.45">
      <c r="A520" s="128"/>
      <c r="B520" s="128"/>
      <c r="C520" s="214" t="str">
        <f>$B$515&amp;"-"&amp;COUNTA(C$515:$C519)+1</f>
        <v>実績40-5</v>
      </c>
      <c r="D520" s="215" t="s">
        <v>1529</v>
      </c>
      <c r="E520" s="216"/>
      <c r="F520" s="231"/>
      <c r="G520" s="722" t="s">
        <v>1530</v>
      </c>
      <c r="H520" s="722"/>
      <c r="I520" s="723"/>
      <c r="J520" s="723"/>
      <c r="K520" s="724" t="s">
        <v>1542</v>
      </c>
      <c r="L520" s="724"/>
      <c r="M520" s="725"/>
      <c r="N520" s="726"/>
      <c r="O520" s="721" t="s">
        <v>1532</v>
      </c>
      <c r="P520" s="721"/>
      <c r="Q520" s="721" t="s">
        <v>1533</v>
      </c>
      <c r="R520" s="721"/>
      <c r="S520" s="722" t="s">
        <v>1530</v>
      </c>
      <c r="T520" s="722"/>
      <c r="U520" s="723"/>
      <c r="V520" s="723"/>
      <c r="W520" s="724" t="s">
        <v>1542</v>
      </c>
      <c r="X520" s="724"/>
      <c r="Y520" s="725"/>
      <c r="Z520" s="726"/>
      <c r="AA520" s="721" t="s">
        <v>1532</v>
      </c>
      <c r="AB520" s="721"/>
    </row>
    <row r="521" spans="1:28" x14ac:dyDescent="0.45">
      <c r="A521" s="128"/>
      <c r="B521" s="128"/>
      <c r="C521" s="214" t="str">
        <f>$B$515&amp;"-"&amp;COUNTA(C$515:$C520)+1</f>
        <v>実績40-6</v>
      </c>
      <c r="D521" s="215" t="s">
        <v>1534</v>
      </c>
      <c r="E521" s="216"/>
      <c r="F521" s="231"/>
      <c r="G521" s="706"/>
      <c r="H521" s="707"/>
      <c r="I521" s="707"/>
      <c r="J521" s="707"/>
      <c r="K521" s="707"/>
      <c r="L521" s="707"/>
      <c r="M521" s="707"/>
      <c r="N521" s="707"/>
      <c r="O521" s="707"/>
      <c r="P521" s="707"/>
      <c r="Q521" s="707"/>
      <c r="R521" s="707"/>
      <c r="S521" s="707"/>
      <c r="T521" s="707"/>
      <c r="U521" s="707"/>
      <c r="V521" s="707"/>
      <c r="W521" s="707"/>
      <c r="X521" s="707"/>
      <c r="Y521" s="707"/>
      <c r="Z521" s="707"/>
      <c r="AA521" s="708" t="s">
        <v>1535</v>
      </c>
      <c r="AB521" s="709"/>
    </row>
    <row r="522" spans="1:28" x14ac:dyDescent="0.45">
      <c r="A522" s="128"/>
      <c r="B522" s="128"/>
      <c r="C522" s="214" t="str">
        <f>$B$515&amp;"-"&amp;COUNTA(C$515:$C521)+1</f>
        <v>実績40-7</v>
      </c>
      <c r="D522" s="217" t="s">
        <v>1536</v>
      </c>
      <c r="E522" s="216"/>
      <c r="F522" s="231"/>
      <c r="G522" s="710"/>
      <c r="H522" s="711"/>
      <c r="I522" s="711"/>
      <c r="J522" s="711"/>
      <c r="K522" s="711"/>
      <c r="L522" s="711"/>
      <c r="M522" s="711"/>
      <c r="N522" s="711"/>
      <c r="O522" s="711"/>
      <c r="P522" s="711"/>
      <c r="Q522" s="711"/>
      <c r="R522" s="711"/>
      <c r="S522" s="711"/>
      <c r="T522" s="711"/>
      <c r="U522" s="711"/>
      <c r="V522" s="711"/>
      <c r="W522" s="711"/>
      <c r="X522" s="711"/>
      <c r="Y522" s="711"/>
      <c r="Z522" s="711"/>
      <c r="AA522" s="711"/>
      <c r="AB522" s="712"/>
    </row>
    <row r="523" spans="1:28" x14ac:dyDescent="0.45">
      <c r="A523" s="128"/>
      <c r="B523" s="128"/>
      <c r="C523" s="214" t="str">
        <f>$B$515&amp;"-"&amp;COUNTA(C$515:$C522)+1</f>
        <v>実績40-8</v>
      </c>
      <c r="D523" s="130" t="s">
        <v>1537</v>
      </c>
      <c r="E523" s="218"/>
      <c r="F523" s="218"/>
      <c r="G523" s="713"/>
      <c r="H523" s="714"/>
      <c r="I523" s="714"/>
      <c r="J523" s="714"/>
      <c r="K523" s="714"/>
      <c r="L523" s="714"/>
      <c r="M523" s="714"/>
      <c r="N523" s="714"/>
      <c r="O523" s="714"/>
      <c r="P523" s="714"/>
      <c r="Q523" s="714"/>
      <c r="R523" s="714"/>
      <c r="S523" s="714"/>
      <c r="T523" s="714"/>
      <c r="U523" s="714"/>
      <c r="V523" s="714"/>
      <c r="W523" s="714"/>
      <c r="X523" s="714"/>
      <c r="Y523" s="714"/>
      <c r="Z523" s="714"/>
      <c r="AA523" s="714"/>
      <c r="AB523" s="715"/>
    </row>
    <row r="524" spans="1:28" x14ac:dyDescent="0.45">
      <c r="A524" s="128"/>
      <c r="B524" s="128"/>
      <c r="C524" s="219"/>
      <c r="D524" s="129"/>
      <c r="E524" s="220"/>
      <c r="F524" s="220"/>
      <c r="G524" s="716"/>
      <c r="H524" s="717"/>
      <c r="I524" s="717"/>
      <c r="J524" s="717"/>
      <c r="K524" s="717"/>
      <c r="L524" s="717"/>
      <c r="M524" s="717"/>
      <c r="N524" s="717"/>
      <c r="O524" s="717"/>
      <c r="P524" s="717"/>
      <c r="Q524" s="717"/>
      <c r="R524" s="717"/>
      <c r="S524" s="717"/>
      <c r="T524" s="717"/>
      <c r="U524" s="717"/>
      <c r="V524" s="717"/>
      <c r="W524" s="717"/>
      <c r="X524" s="717"/>
      <c r="Y524" s="717"/>
      <c r="Z524" s="717"/>
      <c r="AA524" s="717"/>
      <c r="AB524" s="718"/>
    </row>
    <row r="525" spans="1:28" x14ac:dyDescent="0.45">
      <c r="A525" s="128"/>
      <c r="B525" s="128"/>
      <c r="C525" s="214" t="str">
        <f>$B$515&amp;"-"&amp;COUNTA(C$515:$C524)+1</f>
        <v>実績40-9</v>
      </c>
      <c r="D525" s="130" t="s">
        <v>1538</v>
      </c>
      <c r="E525" s="218"/>
      <c r="F525" s="719" t="s">
        <v>1539</v>
      </c>
      <c r="G525" s="713"/>
      <c r="H525" s="714"/>
      <c r="I525" s="714"/>
      <c r="J525" s="714"/>
      <c r="K525" s="714"/>
      <c r="L525" s="714"/>
      <c r="M525" s="714"/>
      <c r="N525" s="714"/>
      <c r="O525" s="714"/>
      <c r="P525" s="714"/>
      <c r="Q525" s="714"/>
      <c r="R525" s="714"/>
      <c r="S525" s="714"/>
      <c r="T525" s="714"/>
      <c r="U525" s="714"/>
      <c r="V525" s="714"/>
      <c r="W525" s="714"/>
      <c r="X525" s="714"/>
      <c r="Y525" s="714"/>
      <c r="Z525" s="714"/>
      <c r="AA525" s="714"/>
      <c r="AB525" s="715"/>
    </row>
    <row r="526" spans="1:28" ht="133.4" customHeight="1" x14ac:dyDescent="0.45">
      <c r="A526" s="128"/>
      <c r="B526" s="128"/>
      <c r="C526" s="219"/>
      <c r="D526" s="129"/>
      <c r="E526" s="220"/>
      <c r="F526" s="720"/>
      <c r="G526" s="716"/>
      <c r="H526" s="717"/>
      <c r="I526" s="717"/>
      <c r="J526" s="717"/>
      <c r="K526" s="717"/>
      <c r="L526" s="717"/>
      <c r="M526" s="717"/>
      <c r="N526" s="717"/>
      <c r="O526" s="717"/>
      <c r="P526" s="717"/>
      <c r="Q526" s="717"/>
      <c r="R526" s="717"/>
      <c r="S526" s="717"/>
      <c r="T526" s="717"/>
      <c r="U526" s="717"/>
      <c r="V526" s="717"/>
      <c r="W526" s="717"/>
      <c r="X526" s="717"/>
      <c r="Y526" s="717"/>
      <c r="Z526" s="717"/>
      <c r="AA526" s="717"/>
      <c r="AB526" s="718"/>
    </row>
    <row r="527" spans="1:28" x14ac:dyDescent="0.45">
      <c r="A527" s="128"/>
      <c r="B527" s="128"/>
      <c r="C527" s="128"/>
      <c r="D527" s="128"/>
      <c r="E527" s="128"/>
      <c r="F527" s="128"/>
      <c r="G527" s="128"/>
      <c r="H527" s="128"/>
      <c r="I527" s="128"/>
      <c r="J527" s="128"/>
      <c r="K527" s="128"/>
      <c r="L527" s="128"/>
      <c r="M527" s="128"/>
      <c r="N527" s="128"/>
      <c r="O527" s="128"/>
      <c r="P527" s="128"/>
      <c r="Q527" s="128"/>
      <c r="R527" s="128"/>
      <c r="S527" s="128"/>
      <c r="T527" s="128"/>
      <c r="U527" s="128"/>
      <c r="V527" s="128"/>
      <c r="W527" s="128"/>
      <c r="X527" s="128"/>
      <c r="Y527" s="128"/>
      <c r="Z527" s="128"/>
      <c r="AA527" s="128"/>
      <c r="AB527" s="128"/>
    </row>
    <row r="528" spans="1:28" x14ac:dyDescent="0.45">
      <c r="A528" s="128"/>
      <c r="B528" s="128" t="s">
        <v>1581</v>
      </c>
      <c r="C528" s="128"/>
      <c r="D528" s="128"/>
      <c r="E528" s="128"/>
      <c r="F528" s="128"/>
      <c r="G528" s="128"/>
      <c r="H528" s="128"/>
      <c r="I528" s="128"/>
      <c r="J528" s="128"/>
      <c r="K528" s="128"/>
      <c r="L528" s="128"/>
      <c r="M528" s="128"/>
      <c r="N528" s="128"/>
      <c r="O528" s="128"/>
      <c r="P528" s="128"/>
      <c r="Q528" s="128"/>
      <c r="R528" s="128"/>
      <c r="S528" s="128"/>
      <c r="T528" s="128"/>
      <c r="U528" s="128"/>
      <c r="V528" s="128"/>
      <c r="W528" s="128"/>
      <c r="X528" s="128"/>
      <c r="Y528" s="128"/>
      <c r="Z528" s="128"/>
      <c r="AA528" s="128"/>
      <c r="AB528" s="128"/>
    </row>
    <row r="529" spans="1:28" x14ac:dyDescent="0.45">
      <c r="A529" s="128"/>
      <c r="B529" s="128"/>
      <c r="C529" s="214" t="str">
        <f>$B$528&amp;"-"&amp;COUNTA(C$528:$C528)+1</f>
        <v>実績41-1</v>
      </c>
      <c r="D529" s="215" t="s">
        <v>1523</v>
      </c>
      <c r="E529" s="216"/>
      <c r="F529" s="231" t="s">
        <v>1524</v>
      </c>
      <c r="G529" s="727"/>
      <c r="H529" s="728"/>
      <c r="I529" s="728"/>
      <c r="J529" s="728"/>
      <c r="K529" s="728"/>
      <c r="L529" s="728"/>
      <c r="M529" s="728"/>
      <c r="N529" s="728"/>
      <c r="O529" s="728"/>
      <c r="P529" s="728"/>
      <c r="Q529" s="728"/>
      <c r="R529" s="728"/>
      <c r="S529" s="728"/>
      <c r="T529" s="728"/>
      <c r="U529" s="728"/>
      <c r="V529" s="728"/>
      <c r="W529" s="728"/>
      <c r="X529" s="728"/>
      <c r="Y529" s="728"/>
      <c r="Z529" s="728"/>
      <c r="AA529" s="728"/>
      <c r="AB529" s="729"/>
    </row>
    <row r="530" spans="1:28" ht="33" x14ac:dyDescent="0.45">
      <c r="A530" s="128"/>
      <c r="B530" s="128"/>
      <c r="C530" s="225" t="str">
        <f>$B$528&amp;"-"&amp;COUNTA(C$528:$C529)+1</f>
        <v>実績41-2</v>
      </c>
      <c r="D530" s="215" t="s">
        <v>1525</v>
      </c>
      <c r="E530" s="216"/>
      <c r="F530" s="232" t="s">
        <v>1526</v>
      </c>
      <c r="G530" s="710"/>
      <c r="H530" s="711"/>
      <c r="I530" s="711"/>
      <c r="J530" s="711"/>
      <c r="K530" s="711"/>
      <c r="L530" s="711"/>
      <c r="M530" s="711"/>
      <c r="N530" s="711"/>
      <c r="O530" s="711"/>
      <c r="P530" s="711"/>
      <c r="Q530" s="711"/>
      <c r="R530" s="711"/>
      <c r="S530" s="711"/>
      <c r="T530" s="711"/>
      <c r="U530" s="711"/>
      <c r="V530" s="711"/>
      <c r="W530" s="711"/>
      <c r="X530" s="711"/>
      <c r="Y530" s="711"/>
      <c r="Z530" s="711"/>
      <c r="AA530" s="711"/>
      <c r="AB530" s="712"/>
    </row>
    <row r="531" spans="1:28" x14ac:dyDescent="0.45">
      <c r="A531" s="128"/>
      <c r="B531" s="128"/>
      <c r="C531" s="225" t="str">
        <f>$B$528&amp;"-"&amp;COUNTA(C$528:$C530)+1</f>
        <v>実績41-3</v>
      </c>
      <c r="D531" s="215" t="s">
        <v>1527</v>
      </c>
      <c r="E531" s="216"/>
      <c r="F531" s="232"/>
      <c r="G531" s="710"/>
      <c r="H531" s="711"/>
      <c r="I531" s="711"/>
      <c r="J531" s="711"/>
      <c r="K531" s="711"/>
      <c r="L531" s="711"/>
      <c r="M531" s="711"/>
      <c r="N531" s="711"/>
      <c r="O531" s="711"/>
      <c r="P531" s="711"/>
      <c r="Q531" s="711"/>
      <c r="R531" s="711"/>
      <c r="S531" s="711"/>
      <c r="T531" s="711"/>
      <c r="U531" s="711"/>
      <c r="V531" s="711"/>
      <c r="W531" s="711"/>
      <c r="X531" s="711"/>
      <c r="Y531" s="711"/>
      <c r="Z531" s="711"/>
      <c r="AA531" s="711"/>
      <c r="AB531" s="712"/>
    </row>
    <row r="532" spans="1:28" x14ac:dyDescent="0.45">
      <c r="A532" s="128"/>
      <c r="B532" s="128"/>
      <c r="C532" s="226" t="str">
        <f>$B$528&amp;"-"&amp;COUNTA(C$528:$C531)+1</f>
        <v>実績41-4</v>
      </c>
      <c r="D532" s="700" t="s">
        <v>1528</v>
      </c>
      <c r="E532" s="730"/>
      <c r="F532" s="232"/>
      <c r="G532" s="731"/>
      <c r="H532" s="732"/>
      <c r="I532" s="732"/>
      <c r="J532" s="732"/>
      <c r="K532" s="732"/>
      <c r="L532" s="732"/>
      <c r="M532" s="732"/>
      <c r="N532" s="732"/>
      <c r="O532" s="732"/>
      <c r="P532" s="732"/>
      <c r="Q532" s="732"/>
      <c r="R532" s="732"/>
      <c r="S532" s="732"/>
      <c r="T532" s="732"/>
      <c r="U532" s="732"/>
      <c r="V532" s="732"/>
      <c r="W532" s="732"/>
      <c r="X532" s="732"/>
      <c r="Y532" s="732"/>
      <c r="Z532" s="732"/>
      <c r="AA532" s="732"/>
      <c r="AB532" s="733"/>
    </row>
    <row r="533" spans="1:28" x14ac:dyDescent="0.45">
      <c r="A533" s="128"/>
      <c r="B533" s="128"/>
      <c r="C533" s="226" t="str">
        <f>$B$528&amp;"-"&amp;COUNTA(C$528:$C532)+1</f>
        <v>実績41-5</v>
      </c>
      <c r="D533" s="215" t="s">
        <v>1529</v>
      </c>
      <c r="E533" s="216"/>
      <c r="F533" s="231"/>
      <c r="G533" s="722" t="s">
        <v>1530</v>
      </c>
      <c r="H533" s="722"/>
      <c r="I533" s="723"/>
      <c r="J533" s="723"/>
      <c r="K533" s="724" t="s">
        <v>1542</v>
      </c>
      <c r="L533" s="724"/>
      <c r="M533" s="725"/>
      <c r="N533" s="726"/>
      <c r="O533" s="721" t="s">
        <v>1532</v>
      </c>
      <c r="P533" s="721"/>
      <c r="Q533" s="721" t="s">
        <v>1533</v>
      </c>
      <c r="R533" s="721"/>
      <c r="S533" s="722" t="s">
        <v>1530</v>
      </c>
      <c r="T533" s="722"/>
      <c r="U533" s="723"/>
      <c r="V533" s="723"/>
      <c r="W533" s="724" t="s">
        <v>1542</v>
      </c>
      <c r="X533" s="724"/>
      <c r="Y533" s="725"/>
      <c r="Z533" s="726"/>
      <c r="AA533" s="721" t="s">
        <v>1532</v>
      </c>
      <c r="AB533" s="721"/>
    </row>
    <row r="534" spans="1:28" x14ac:dyDescent="0.45">
      <c r="A534" s="128"/>
      <c r="B534" s="128"/>
      <c r="C534" s="225" t="str">
        <f>$B$528&amp;"-"&amp;COUNTA(C$528:$C533)+1</f>
        <v>実績41-6</v>
      </c>
      <c r="D534" s="215" t="s">
        <v>1534</v>
      </c>
      <c r="E534" s="216"/>
      <c r="F534" s="231"/>
      <c r="G534" s="706"/>
      <c r="H534" s="707"/>
      <c r="I534" s="707"/>
      <c r="J534" s="707"/>
      <c r="K534" s="707"/>
      <c r="L534" s="707"/>
      <c r="M534" s="707"/>
      <c r="N534" s="707"/>
      <c r="O534" s="707"/>
      <c r="P534" s="707"/>
      <c r="Q534" s="707"/>
      <c r="R534" s="707"/>
      <c r="S534" s="707"/>
      <c r="T534" s="707"/>
      <c r="U534" s="707"/>
      <c r="V534" s="707"/>
      <c r="W534" s="707"/>
      <c r="X534" s="707"/>
      <c r="Y534" s="707"/>
      <c r="Z534" s="707"/>
      <c r="AA534" s="708" t="s">
        <v>1535</v>
      </c>
      <c r="AB534" s="709"/>
    </row>
    <row r="535" spans="1:28" x14ac:dyDescent="0.45">
      <c r="A535" s="128"/>
      <c r="B535" s="128"/>
      <c r="C535" s="227" t="str">
        <f>$B$528&amp;"-"&amp;COUNTA(C$528:$C534)+1</f>
        <v>実績41-7</v>
      </c>
      <c r="D535" s="217" t="s">
        <v>1536</v>
      </c>
      <c r="E535" s="216"/>
      <c r="F535" s="231"/>
      <c r="G535" s="710"/>
      <c r="H535" s="711"/>
      <c r="I535" s="711"/>
      <c r="J535" s="711"/>
      <c r="K535" s="711"/>
      <c r="L535" s="711"/>
      <c r="M535" s="711"/>
      <c r="N535" s="711"/>
      <c r="O535" s="711"/>
      <c r="P535" s="711"/>
      <c r="Q535" s="711"/>
      <c r="R535" s="711"/>
      <c r="S535" s="711"/>
      <c r="T535" s="711"/>
      <c r="U535" s="711"/>
      <c r="V535" s="711"/>
      <c r="W535" s="711"/>
      <c r="X535" s="711"/>
      <c r="Y535" s="711"/>
      <c r="Z535" s="711"/>
      <c r="AA535" s="711"/>
      <c r="AB535" s="712"/>
    </row>
    <row r="536" spans="1:28" x14ac:dyDescent="0.45">
      <c r="A536" s="128"/>
      <c r="B536" s="128"/>
      <c r="C536" s="226" t="str">
        <f>$B$528&amp;"-"&amp;COUNTA(C$528:$C535)+1</f>
        <v>実績41-8</v>
      </c>
      <c r="D536" s="130" t="s">
        <v>1537</v>
      </c>
      <c r="E536" s="218"/>
      <c r="F536" s="218"/>
      <c r="G536" s="713"/>
      <c r="H536" s="714"/>
      <c r="I536" s="714"/>
      <c r="J536" s="714"/>
      <c r="K536" s="714"/>
      <c r="L536" s="714"/>
      <c r="M536" s="714"/>
      <c r="N536" s="714"/>
      <c r="O536" s="714"/>
      <c r="P536" s="714"/>
      <c r="Q536" s="714"/>
      <c r="R536" s="714"/>
      <c r="S536" s="714"/>
      <c r="T536" s="714"/>
      <c r="U536" s="714"/>
      <c r="V536" s="714"/>
      <c r="W536" s="714"/>
      <c r="X536" s="714"/>
      <c r="Y536" s="714"/>
      <c r="Z536" s="714"/>
      <c r="AA536" s="714"/>
      <c r="AB536" s="715"/>
    </row>
    <row r="537" spans="1:28" x14ac:dyDescent="0.45">
      <c r="A537" s="128"/>
      <c r="B537" s="128"/>
      <c r="C537" s="219"/>
      <c r="D537" s="129"/>
      <c r="E537" s="220"/>
      <c r="F537" s="220"/>
      <c r="G537" s="716"/>
      <c r="H537" s="717"/>
      <c r="I537" s="717"/>
      <c r="J537" s="717"/>
      <c r="K537" s="717"/>
      <c r="L537" s="717"/>
      <c r="M537" s="717"/>
      <c r="N537" s="717"/>
      <c r="O537" s="717"/>
      <c r="P537" s="717"/>
      <c r="Q537" s="717"/>
      <c r="R537" s="717"/>
      <c r="S537" s="717"/>
      <c r="T537" s="717"/>
      <c r="U537" s="717"/>
      <c r="V537" s="717"/>
      <c r="W537" s="717"/>
      <c r="X537" s="717"/>
      <c r="Y537" s="717"/>
      <c r="Z537" s="717"/>
      <c r="AA537" s="717"/>
      <c r="AB537" s="718"/>
    </row>
    <row r="538" spans="1:28" x14ac:dyDescent="0.45">
      <c r="A538" s="128"/>
      <c r="B538" s="128"/>
      <c r="C538" s="226" t="str">
        <f>$B$528&amp;"-"&amp;COUNTA(C$528:$C537)+1</f>
        <v>実績41-9</v>
      </c>
      <c r="D538" s="130" t="s">
        <v>1538</v>
      </c>
      <c r="E538" s="218"/>
      <c r="F538" s="719" t="s">
        <v>1539</v>
      </c>
      <c r="G538" s="713"/>
      <c r="H538" s="714"/>
      <c r="I538" s="714"/>
      <c r="J538" s="714"/>
      <c r="K538" s="714"/>
      <c r="L538" s="714"/>
      <c r="M538" s="714"/>
      <c r="N538" s="714"/>
      <c r="O538" s="714"/>
      <c r="P538" s="714"/>
      <c r="Q538" s="714"/>
      <c r="R538" s="714"/>
      <c r="S538" s="714"/>
      <c r="T538" s="714"/>
      <c r="U538" s="714"/>
      <c r="V538" s="714"/>
      <c r="W538" s="714"/>
      <c r="X538" s="714"/>
      <c r="Y538" s="714"/>
      <c r="Z538" s="714"/>
      <c r="AA538" s="714"/>
      <c r="AB538" s="715"/>
    </row>
    <row r="539" spans="1:28" ht="133.4" customHeight="1" x14ac:dyDescent="0.45">
      <c r="A539" s="128"/>
      <c r="B539" s="128"/>
      <c r="C539" s="219"/>
      <c r="D539" s="129"/>
      <c r="E539" s="220"/>
      <c r="F539" s="720"/>
      <c r="G539" s="716"/>
      <c r="H539" s="717"/>
      <c r="I539" s="717"/>
      <c r="J539" s="717"/>
      <c r="K539" s="717"/>
      <c r="L539" s="717"/>
      <c r="M539" s="717"/>
      <c r="N539" s="717"/>
      <c r="O539" s="717"/>
      <c r="P539" s="717"/>
      <c r="Q539" s="717"/>
      <c r="R539" s="717"/>
      <c r="S539" s="717"/>
      <c r="T539" s="717"/>
      <c r="U539" s="717"/>
      <c r="V539" s="717"/>
      <c r="W539" s="717"/>
      <c r="X539" s="717"/>
      <c r="Y539" s="717"/>
      <c r="Z539" s="717"/>
      <c r="AA539" s="717"/>
      <c r="AB539" s="718"/>
    </row>
    <row r="540" spans="1:28" x14ac:dyDescent="0.45">
      <c r="A540" s="128"/>
      <c r="B540" s="128"/>
      <c r="C540" s="128"/>
      <c r="D540" s="128"/>
      <c r="E540" s="128"/>
      <c r="F540" s="128"/>
      <c r="G540" s="128"/>
      <c r="H540" s="128"/>
      <c r="I540" s="128"/>
      <c r="J540" s="128"/>
      <c r="K540" s="128"/>
      <c r="L540" s="128"/>
      <c r="M540" s="128"/>
      <c r="N540" s="128"/>
      <c r="O540" s="128"/>
      <c r="P540" s="128"/>
      <c r="Q540" s="128"/>
      <c r="R540" s="128"/>
      <c r="S540" s="128"/>
      <c r="T540" s="128"/>
      <c r="U540" s="128"/>
      <c r="V540" s="128"/>
      <c r="W540" s="128"/>
      <c r="X540" s="128"/>
      <c r="Y540" s="128"/>
      <c r="Z540" s="128"/>
      <c r="AA540" s="128"/>
      <c r="AB540" s="128"/>
    </row>
    <row r="541" spans="1:28" x14ac:dyDescent="0.45">
      <c r="A541" s="128"/>
      <c r="B541" s="128" t="s">
        <v>1582</v>
      </c>
      <c r="C541" s="128"/>
      <c r="D541" s="213"/>
      <c r="E541" s="221"/>
      <c r="F541" s="221"/>
      <c r="G541" s="221"/>
      <c r="H541" s="128"/>
      <c r="I541" s="128"/>
      <c r="J541" s="128"/>
      <c r="K541" s="128"/>
      <c r="L541" s="128"/>
      <c r="M541" s="128"/>
      <c r="N541" s="128"/>
      <c r="O541" s="128"/>
      <c r="P541" s="128"/>
      <c r="Q541" s="128"/>
      <c r="R541" s="128"/>
      <c r="S541" s="128"/>
      <c r="T541" s="128"/>
      <c r="U541" s="128"/>
      <c r="V541" s="128"/>
      <c r="W541" s="128"/>
      <c r="X541" s="128"/>
      <c r="Y541" s="128"/>
      <c r="Z541" s="128"/>
      <c r="AA541" s="128"/>
      <c r="AB541" s="128"/>
    </row>
    <row r="542" spans="1:28" x14ac:dyDescent="0.45">
      <c r="A542" s="128"/>
      <c r="B542" s="128"/>
      <c r="C542" s="214" t="str">
        <f>$B$541&amp;"-"&amp;COUNTA(C$541:$C541)+1</f>
        <v>実績42-1</v>
      </c>
      <c r="D542" s="215" t="s">
        <v>1523</v>
      </c>
      <c r="E542" s="216"/>
      <c r="F542" s="231" t="s">
        <v>1524</v>
      </c>
      <c r="G542" s="727"/>
      <c r="H542" s="728"/>
      <c r="I542" s="728"/>
      <c r="J542" s="728"/>
      <c r="K542" s="728"/>
      <c r="L542" s="728"/>
      <c r="M542" s="728"/>
      <c r="N542" s="728"/>
      <c r="O542" s="728"/>
      <c r="P542" s="728"/>
      <c r="Q542" s="728"/>
      <c r="R542" s="728"/>
      <c r="S542" s="728"/>
      <c r="T542" s="728"/>
      <c r="U542" s="728"/>
      <c r="V542" s="728"/>
      <c r="W542" s="728"/>
      <c r="X542" s="728"/>
      <c r="Y542" s="728"/>
      <c r="Z542" s="728"/>
      <c r="AA542" s="728"/>
      <c r="AB542" s="729"/>
    </row>
    <row r="543" spans="1:28" ht="33" x14ac:dyDescent="0.45">
      <c r="A543" s="128"/>
      <c r="B543" s="128"/>
      <c r="C543" s="225" t="str">
        <f>$B$541&amp;"-"&amp;COUNTA(C$541:$C542)+1</f>
        <v>実績42-2</v>
      </c>
      <c r="D543" s="215" t="s">
        <v>1525</v>
      </c>
      <c r="E543" s="216"/>
      <c r="F543" s="232" t="s">
        <v>1526</v>
      </c>
      <c r="G543" s="710"/>
      <c r="H543" s="711"/>
      <c r="I543" s="711"/>
      <c r="J543" s="711"/>
      <c r="K543" s="711"/>
      <c r="L543" s="711"/>
      <c r="M543" s="711"/>
      <c r="N543" s="711"/>
      <c r="O543" s="711"/>
      <c r="P543" s="711"/>
      <c r="Q543" s="711"/>
      <c r="R543" s="711"/>
      <c r="S543" s="711"/>
      <c r="T543" s="711"/>
      <c r="U543" s="711"/>
      <c r="V543" s="711"/>
      <c r="W543" s="711"/>
      <c r="X543" s="711"/>
      <c r="Y543" s="711"/>
      <c r="Z543" s="711"/>
      <c r="AA543" s="711"/>
      <c r="AB543" s="712"/>
    </row>
    <row r="544" spans="1:28" x14ac:dyDescent="0.45">
      <c r="A544" s="128"/>
      <c r="B544" s="128"/>
      <c r="C544" s="225" t="str">
        <f>$B$541&amp;"-"&amp;COUNTA(C$541:$C543)+1</f>
        <v>実績42-3</v>
      </c>
      <c r="D544" s="215" t="s">
        <v>1527</v>
      </c>
      <c r="E544" s="216"/>
      <c r="F544" s="232"/>
      <c r="G544" s="710"/>
      <c r="H544" s="711"/>
      <c r="I544" s="711"/>
      <c r="J544" s="711"/>
      <c r="K544" s="711"/>
      <c r="L544" s="711"/>
      <c r="M544" s="711"/>
      <c r="N544" s="711"/>
      <c r="O544" s="711"/>
      <c r="P544" s="711"/>
      <c r="Q544" s="711"/>
      <c r="R544" s="711"/>
      <c r="S544" s="711"/>
      <c r="T544" s="711"/>
      <c r="U544" s="711"/>
      <c r="V544" s="711"/>
      <c r="W544" s="711"/>
      <c r="X544" s="711"/>
      <c r="Y544" s="711"/>
      <c r="Z544" s="711"/>
      <c r="AA544" s="711"/>
      <c r="AB544" s="712"/>
    </row>
    <row r="545" spans="1:28" x14ac:dyDescent="0.45">
      <c r="A545" s="128"/>
      <c r="B545" s="128"/>
      <c r="C545" s="226" t="str">
        <f>$B$541&amp;"-"&amp;COUNTA(C$541:$C544)+1</f>
        <v>実績42-4</v>
      </c>
      <c r="D545" s="700" t="s">
        <v>1528</v>
      </c>
      <c r="E545" s="730"/>
      <c r="F545" s="232"/>
      <c r="G545" s="731"/>
      <c r="H545" s="732"/>
      <c r="I545" s="732"/>
      <c r="J545" s="732"/>
      <c r="K545" s="732"/>
      <c r="L545" s="732"/>
      <c r="M545" s="732"/>
      <c r="N545" s="732"/>
      <c r="O545" s="732"/>
      <c r="P545" s="732"/>
      <c r="Q545" s="732"/>
      <c r="R545" s="732"/>
      <c r="S545" s="732"/>
      <c r="T545" s="732"/>
      <c r="U545" s="732"/>
      <c r="V545" s="732"/>
      <c r="W545" s="732"/>
      <c r="X545" s="732"/>
      <c r="Y545" s="732"/>
      <c r="Z545" s="732"/>
      <c r="AA545" s="732"/>
      <c r="AB545" s="733"/>
    </row>
    <row r="546" spans="1:28" x14ac:dyDescent="0.45">
      <c r="A546" s="128"/>
      <c r="B546" s="128"/>
      <c r="C546" s="226" t="str">
        <f>$B$541&amp;"-"&amp;COUNTA(C$541:$C545)+1</f>
        <v>実績42-5</v>
      </c>
      <c r="D546" s="215" t="s">
        <v>1529</v>
      </c>
      <c r="E546" s="216"/>
      <c r="F546" s="231"/>
      <c r="G546" s="722" t="s">
        <v>1530</v>
      </c>
      <c r="H546" s="722"/>
      <c r="I546" s="723"/>
      <c r="J546" s="723"/>
      <c r="K546" s="724" t="s">
        <v>1542</v>
      </c>
      <c r="L546" s="724"/>
      <c r="M546" s="725"/>
      <c r="N546" s="726"/>
      <c r="O546" s="721" t="s">
        <v>1532</v>
      </c>
      <c r="P546" s="721"/>
      <c r="Q546" s="721" t="s">
        <v>1533</v>
      </c>
      <c r="R546" s="721"/>
      <c r="S546" s="722" t="s">
        <v>1530</v>
      </c>
      <c r="T546" s="722"/>
      <c r="U546" s="723"/>
      <c r="V546" s="723"/>
      <c r="W546" s="724" t="s">
        <v>1542</v>
      </c>
      <c r="X546" s="724"/>
      <c r="Y546" s="725"/>
      <c r="Z546" s="726"/>
      <c r="AA546" s="721" t="s">
        <v>1532</v>
      </c>
      <c r="AB546" s="721"/>
    </row>
    <row r="547" spans="1:28" x14ac:dyDescent="0.45">
      <c r="A547" s="128"/>
      <c r="B547" s="128"/>
      <c r="C547" s="225" t="str">
        <f>$B$541&amp;"-"&amp;COUNTA(C$541:$C546)+1</f>
        <v>実績42-6</v>
      </c>
      <c r="D547" s="215" t="s">
        <v>1534</v>
      </c>
      <c r="E547" s="216"/>
      <c r="F547" s="231"/>
      <c r="G547" s="706"/>
      <c r="H547" s="707"/>
      <c r="I547" s="707"/>
      <c r="J547" s="707"/>
      <c r="K547" s="707"/>
      <c r="L547" s="707"/>
      <c r="M547" s="707"/>
      <c r="N547" s="707"/>
      <c r="O547" s="707"/>
      <c r="P547" s="707"/>
      <c r="Q547" s="707"/>
      <c r="R547" s="707"/>
      <c r="S547" s="707"/>
      <c r="T547" s="707"/>
      <c r="U547" s="707"/>
      <c r="V547" s="707"/>
      <c r="W547" s="707"/>
      <c r="X547" s="707"/>
      <c r="Y547" s="707"/>
      <c r="Z547" s="707"/>
      <c r="AA547" s="708" t="s">
        <v>1535</v>
      </c>
      <c r="AB547" s="709"/>
    </row>
    <row r="548" spans="1:28" x14ac:dyDescent="0.45">
      <c r="A548" s="128"/>
      <c r="B548" s="128"/>
      <c r="C548" s="227" t="str">
        <f>$B$541&amp;"-"&amp;COUNTA(C$541:$C547)+1</f>
        <v>実績42-7</v>
      </c>
      <c r="D548" s="217" t="s">
        <v>1536</v>
      </c>
      <c r="E548" s="216"/>
      <c r="F548" s="231"/>
      <c r="G548" s="710"/>
      <c r="H548" s="711"/>
      <c r="I548" s="711"/>
      <c r="J548" s="711"/>
      <c r="K548" s="711"/>
      <c r="L548" s="711"/>
      <c r="M548" s="711"/>
      <c r="N548" s="711"/>
      <c r="O548" s="711"/>
      <c r="P548" s="711"/>
      <c r="Q548" s="711"/>
      <c r="R548" s="711"/>
      <c r="S548" s="711"/>
      <c r="T548" s="711"/>
      <c r="U548" s="711"/>
      <c r="V548" s="711"/>
      <c r="W548" s="711"/>
      <c r="X548" s="711"/>
      <c r="Y548" s="711"/>
      <c r="Z548" s="711"/>
      <c r="AA548" s="711"/>
      <c r="AB548" s="712"/>
    </row>
    <row r="549" spans="1:28" x14ac:dyDescent="0.45">
      <c r="A549" s="128"/>
      <c r="B549" s="128"/>
      <c r="C549" s="226" t="str">
        <f>$B$541&amp;"-"&amp;COUNTA(C$541:$C548)+1</f>
        <v>実績42-8</v>
      </c>
      <c r="D549" s="130" t="s">
        <v>1537</v>
      </c>
      <c r="E549" s="218"/>
      <c r="F549" s="218"/>
      <c r="G549" s="713"/>
      <c r="H549" s="714"/>
      <c r="I549" s="714"/>
      <c r="J549" s="714"/>
      <c r="K549" s="714"/>
      <c r="L549" s="714"/>
      <c r="M549" s="714"/>
      <c r="N549" s="714"/>
      <c r="O549" s="714"/>
      <c r="P549" s="714"/>
      <c r="Q549" s="714"/>
      <c r="R549" s="714"/>
      <c r="S549" s="714"/>
      <c r="T549" s="714"/>
      <c r="U549" s="714"/>
      <c r="V549" s="714"/>
      <c r="W549" s="714"/>
      <c r="X549" s="714"/>
      <c r="Y549" s="714"/>
      <c r="Z549" s="714"/>
      <c r="AA549" s="714"/>
      <c r="AB549" s="715"/>
    </row>
    <row r="550" spans="1:28" x14ac:dyDescent="0.45">
      <c r="A550" s="128"/>
      <c r="B550" s="128"/>
      <c r="C550" s="219"/>
      <c r="D550" s="129"/>
      <c r="E550" s="220"/>
      <c r="F550" s="220"/>
      <c r="G550" s="716"/>
      <c r="H550" s="717"/>
      <c r="I550" s="717"/>
      <c r="J550" s="717"/>
      <c r="K550" s="717"/>
      <c r="L550" s="717"/>
      <c r="M550" s="717"/>
      <c r="N550" s="717"/>
      <c r="O550" s="717"/>
      <c r="P550" s="717"/>
      <c r="Q550" s="717"/>
      <c r="R550" s="717"/>
      <c r="S550" s="717"/>
      <c r="T550" s="717"/>
      <c r="U550" s="717"/>
      <c r="V550" s="717"/>
      <c r="W550" s="717"/>
      <c r="X550" s="717"/>
      <c r="Y550" s="717"/>
      <c r="Z550" s="717"/>
      <c r="AA550" s="717"/>
      <c r="AB550" s="718"/>
    </row>
    <row r="551" spans="1:28" x14ac:dyDescent="0.45">
      <c r="A551" s="128"/>
      <c r="B551" s="128"/>
      <c r="C551" s="226" t="str">
        <f>$B$541&amp;"-"&amp;COUNTA(C$541:$C550)+1</f>
        <v>実績42-9</v>
      </c>
      <c r="D551" s="130" t="s">
        <v>1538</v>
      </c>
      <c r="E551" s="218"/>
      <c r="F551" s="719" t="s">
        <v>1539</v>
      </c>
      <c r="G551" s="713"/>
      <c r="H551" s="714"/>
      <c r="I551" s="714"/>
      <c r="J551" s="714"/>
      <c r="K551" s="714"/>
      <c r="L551" s="714"/>
      <c r="M551" s="714"/>
      <c r="N551" s="714"/>
      <c r="O551" s="714"/>
      <c r="P551" s="714"/>
      <c r="Q551" s="714"/>
      <c r="R551" s="714"/>
      <c r="S551" s="714"/>
      <c r="T551" s="714"/>
      <c r="U551" s="714"/>
      <c r="V551" s="714"/>
      <c r="W551" s="714"/>
      <c r="X551" s="714"/>
      <c r="Y551" s="714"/>
      <c r="Z551" s="714"/>
      <c r="AA551" s="714"/>
      <c r="AB551" s="715"/>
    </row>
    <row r="552" spans="1:28" ht="133.4" customHeight="1" x14ac:dyDescent="0.45">
      <c r="A552" s="128"/>
      <c r="B552" s="128"/>
      <c r="C552" s="219"/>
      <c r="D552" s="129"/>
      <c r="E552" s="220"/>
      <c r="F552" s="720"/>
      <c r="G552" s="716"/>
      <c r="H552" s="717"/>
      <c r="I552" s="717"/>
      <c r="J552" s="717"/>
      <c r="K552" s="717"/>
      <c r="L552" s="717"/>
      <c r="M552" s="717"/>
      <c r="N552" s="717"/>
      <c r="O552" s="717"/>
      <c r="P552" s="717"/>
      <c r="Q552" s="717"/>
      <c r="R552" s="717"/>
      <c r="S552" s="717"/>
      <c r="T552" s="717"/>
      <c r="U552" s="717"/>
      <c r="V552" s="717"/>
      <c r="W552" s="717"/>
      <c r="X552" s="717"/>
      <c r="Y552" s="717"/>
      <c r="Z552" s="717"/>
      <c r="AA552" s="717"/>
      <c r="AB552" s="718"/>
    </row>
    <row r="553" spans="1:28" x14ac:dyDescent="0.45">
      <c r="A553" s="128"/>
      <c r="B553" s="128"/>
      <c r="C553" s="128"/>
      <c r="D553" s="222"/>
      <c r="E553" s="128"/>
      <c r="F553" s="128"/>
      <c r="G553" s="128"/>
      <c r="H553" s="128"/>
      <c r="I553" s="128"/>
      <c r="J553" s="128"/>
      <c r="K553" s="128"/>
      <c r="L553" s="128"/>
      <c r="M553" s="128"/>
      <c r="N553" s="128"/>
      <c r="O553" s="128"/>
      <c r="P553" s="128"/>
      <c r="Q553" s="128"/>
      <c r="R553" s="128"/>
      <c r="S553" s="128"/>
      <c r="T553" s="128"/>
      <c r="U553" s="128"/>
      <c r="V553" s="128"/>
      <c r="W553" s="128"/>
      <c r="X553" s="128"/>
      <c r="Y553" s="128"/>
      <c r="Z553" s="128"/>
      <c r="AA553" s="128"/>
      <c r="AB553" s="128"/>
    </row>
    <row r="554" spans="1:28" x14ac:dyDescent="0.45">
      <c r="A554" s="128"/>
      <c r="B554" s="128" t="s">
        <v>1583</v>
      </c>
      <c r="C554" s="223"/>
      <c r="D554" s="221"/>
      <c r="E554" s="213"/>
      <c r="F554" s="221"/>
      <c r="G554" s="221"/>
      <c r="H554" s="221"/>
      <c r="I554" s="128"/>
      <c r="J554" s="128"/>
      <c r="K554" s="128"/>
      <c r="L554" s="128"/>
      <c r="M554" s="128"/>
      <c r="N554" s="128"/>
      <c r="O554" s="128"/>
      <c r="P554" s="128"/>
      <c r="Q554" s="128"/>
      <c r="R554" s="128"/>
      <c r="S554" s="128"/>
      <c r="T554" s="128"/>
      <c r="U554" s="128"/>
      <c r="V554" s="128"/>
      <c r="W554" s="128"/>
      <c r="X554" s="128"/>
      <c r="Y554" s="128"/>
      <c r="Z554" s="128"/>
      <c r="AA554" s="128"/>
      <c r="AB554" s="128"/>
    </row>
    <row r="555" spans="1:28" x14ac:dyDescent="0.45">
      <c r="A555" s="128"/>
      <c r="B555" s="128"/>
      <c r="C555" s="214" t="str">
        <f>$B$554&amp;"-"&amp;COUNTA(C$554:$C554)+1</f>
        <v>実績43-1</v>
      </c>
      <c r="D555" s="215" t="s">
        <v>1523</v>
      </c>
      <c r="E555" s="216"/>
      <c r="F555" s="231" t="s">
        <v>1524</v>
      </c>
      <c r="G555" s="727"/>
      <c r="H555" s="728"/>
      <c r="I555" s="728"/>
      <c r="J555" s="728"/>
      <c r="K555" s="728"/>
      <c r="L555" s="728"/>
      <c r="M555" s="728"/>
      <c r="N555" s="728"/>
      <c r="O555" s="728"/>
      <c r="P555" s="728"/>
      <c r="Q555" s="728"/>
      <c r="R555" s="728"/>
      <c r="S555" s="728"/>
      <c r="T555" s="728"/>
      <c r="U555" s="728"/>
      <c r="V555" s="728"/>
      <c r="W555" s="728"/>
      <c r="X555" s="728"/>
      <c r="Y555" s="728"/>
      <c r="Z555" s="728"/>
      <c r="AA555" s="728"/>
      <c r="AB555" s="729"/>
    </row>
    <row r="556" spans="1:28" ht="33" x14ac:dyDescent="0.45">
      <c r="A556" s="128"/>
      <c r="B556" s="128"/>
      <c r="C556" s="225" t="str">
        <f>$B$554&amp;"-"&amp;COUNTA(C$554:$C555)+1</f>
        <v>実績43-2</v>
      </c>
      <c r="D556" s="215" t="s">
        <v>1525</v>
      </c>
      <c r="E556" s="216"/>
      <c r="F556" s="232" t="s">
        <v>1526</v>
      </c>
      <c r="G556" s="710"/>
      <c r="H556" s="711"/>
      <c r="I556" s="711"/>
      <c r="J556" s="711"/>
      <c r="K556" s="711"/>
      <c r="L556" s="711"/>
      <c r="M556" s="711"/>
      <c r="N556" s="711"/>
      <c r="O556" s="711"/>
      <c r="P556" s="711"/>
      <c r="Q556" s="711"/>
      <c r="R556" s="711"/>
      <c r="S556" s="711"/>
      <c r="T556" s="711"/>
      <c r="U556" s="711"/>
      <c r="V556" s="711"/>
      <c r="W556" s="711"/>
      <c r="X556" s="711"/>
      <c r="Y556" s="711"/>
      <c r="Z556" s="711"/>
      <c r="AA556" s="711"/>
      <c r="AB556" s="712"/>
    </row>
    <row r="557" spans="1:28" x14ac:dyDescent="0.45">
      <c r="A557" s="128"/>
      <c r="B557" s="128"/>
      <c r="C557" s="225" t="str">
        <f>$B$554&amp;"-"&amp;COUNTA(C$554:$C556)+1</f>
        <v>実績43-3</v>
      </c>
      <c r="D557" s="215" t="s">
        <v>1527</v>
      </c>
      <c r="E557" s="216"/>
      <c r="F557" s="232"/>
      <c r="G557" s="710"/>
      <c r="H557" s="711"/>
      <c r="I557" s="711"/>
      <c r="J557" s="711"/>
      <c r="K557" s="711"/>
      <c r="L557" s="711"/>
      <c r="M557" s="711"/>
      <c r="N557" s="711"/>
      <c r="O557" s="711"/>
      <c r="P557" s="711"/>
      <c r="Q557" s="711"/>
      <c r="R557" s="711"/>
      <c r="S557" s="711"/>
      <c r="T557" s="711"/>
      <c r="U557" s="711"/>
      <c r="V557" s="711"/>
      <c r="W557" s="711"/>
      <c r="X557" s="711"/>
      <c r="Y557" s="711"/>
      <c r="Z557" s="711"/>
      <c r="AA557" s="711"/>
      <c r="AB557" s="712"/>
    </row>
    <row r="558" spans="1:28" x14ac:dyDescent="0.45">
      <c r="A558" s="128"/>
      <c r="B558" s="128"/>
      <c r="C558" s="226" t="str">
        <f>$B$554&amp;"-"&amp;COUNTA(C$554:$C557)+1</f>
        <v>実績43-4</v>
      </c>
      <c r="D558" s="700" t="s">
        <v>1528</v>
      </c>
      <c r="E558" s="730"/>
      <c r="F558" s="232"/>
      <c r="G558" s="731"/>
      <c r="H558" s="732"/>
      <c r="I558" s="732"/>
      <c r="J558" s="732"/>
      <c r="K558" s="732"/>
      <c r="L558" s="732"/>
      <c r="M558" s="732"/>
      <c r="N558" s="732"/>
      <c r="O558" s="732"/>
      <c r="P558" s="732"/>
      <c r="Q558" s="732"/>
      <c r="R558" s="732"/>
      <c r="S558" s="732"/>
      <c r="T558" s="732"/>
      <c r="U558" s="732"/>
      <c r="V558" s="732"/>
      <c r="W558" s="732"/>
      <c r="X558" s="732"/>
      <c r="Y558" s="732"/>
      <c r="Z558" s="732"/>
      <c r="AA558" s="732"/>
      <c r="AB558" s="733"/>
    </row>
    <row r="559" spans="1:28" x14ac:dyDescent="0.45">
      <c r="A559" s="128"/>
      <c r="B559" s="128"/>
      <c r="C559" s="226" t="str">
        <f>$B$554&amp;"-"&amp;COUNTA(C$554:$C558)+1</f>
        <v>実績43-5</v>
      </c>
      <c r="D559" s="215" t="s">
        <v>1529</v>
      </c>
      <c r="E559" s="216"/>
      <c r="F559" s="231"/>
      <c r="G559" s="722" t="s">
        <v>1530</v>
      </c>
      <c r="H559" s="722"/>
      <c r="I559" s="723"/>
      <c r="J559" s="723"/>
      <c r="K559" s="724" t="s">
        <v>1542</v>
      </c>
      <c r="L559" s="724"/>
      <c r="M559" s="725"/>
      <c r="N559" s="726"/>
      <c r="O559" s="721" t="s">
        <v>1532</v>
      </c>
      <c r="P559" s="721"/>
      <c r="Q559" s="721" t="s">
        <v>1533</v>
      </c>
      <c r="R559" s="721"/>
      <c r="S559" s="722" t="s">
        <v>1530</v>
      </c>
      <c r="T559" s="722"/>
      <c r="U559" s="723"/>
      <c r="V559" s="723"/>
      <c r="W559" s="724" t="s">
        <v>1542</v>
      </c>
      <c r="X559" s="724"/>
      <c r="Y559" s="725"/>
      <c r="Z559" s="726"/>
      <c r="AA559" s="721" t="s">
        <v>1532</v>
      </c>
      <c r="AB559" s="721"/>
    </row>
    <row r="560" spans="1:28" x14ac:dyDescent="0.45">
      <c r="A560" s="128"/>
      <c r="B560" s="128"/>
      <c r="C560" s="225" t="str">
        <f>$B$554&amp;"-"&amp;COUNTA(C$554:$C559)+1</f>
        <v>実績43-6</v>
      </c>
      <c r="D560" s="215" t="s">
        <v>1534</v>
      </c>
      <c r="E560" s="216"/>
      <c r="F560" s="231"/>
      <c r="G560" s="706"/>
      <c r="H560" s="707"/>
      <c r="I560" s="707"/>
      <c r="J560" s="707"/>
      <c r="K560" s="707"/>
      <c r="L560" s="707"/>
      <c r="M560" s="707"/>
      <c r="N560" s="707"/>
      <c r="O560" s="707"/>
      <c r="P560" s="707"/>
      <c r="Q560" s="707"/>
      <c r="R560" s="707"/>
      <c r="S560" s="707"/>
      <c r="T560" s="707"/>
      <c r="U560" s="707"/>
      <c r="V560" s="707"/>
      <c r="W560" s="707"/>
      <c r="X560" s="707"/>
      <c r="Y560" s="707"/>
      <c r="Z560" s="707"/>
      <c r="AA560" s="708" t="s">
        <v>1535</v>
      </c>
      <c r="AB560" s="709"/>
    </row>
    <row r="561" spans="1:28" x14ac:dyDescent="0.45">
      <c r="A561" s="128"/>
      <c r="B561" s="128"/>
      <c r="C561" s="227" t="str">
        <f>$B$554&amp;"-"&amp;COUNTA(C$554:$C560)+1</f>
        <v>実績43-7</v>
      </c>
      <c r="D561" s="217" t="s">
        <v>1536</v>
      </c>
      <c r="E561" s="216"/>
      <c r="F561" s="231"/>
      <c r="G561" s="710"/>
      <c r="H561" s="711"/>
      <c r="I561" s="711"/>
      <c r="J561" s="711"/>
      <c r="K561" s="711"/>
      <c r="L561" s="711"/>
      <c r="M561" s="711"/>
      <c r="N561" s="711"/>
      <c r="O561" s="711"/>
      <c r="P561" s="711"/>
      <c r="Q561" s="711"/>
      <c r="R561" s="711"/>
      <c r="S561" s="711"/>
      <c r="T561" s="711"/>
      <c r="U561" s="711"/>
      <c r="V561" s="711"/>
      <c r="W561" s="711"/>
      <c r="X561" s="711"/>
      <c r="Y561" s="711"/>
      <c r="Z561" s="711"/>
      <c r="AA561" s="711"/>
      <c r="AB561" s="712"/>
    </row>
    <row r="562" spans="1:28" x14ac:dyDescent="0.45">
      <c r="A562" s="128"/>
      <c r="B562" s="128"/>
      <c r="C562" s="226" t="str">
        <f>$B$554&amp;"-"&amp;COUNTA(C$554:$C561)+1</f>
        <v>実績43-8</v>
      </c>
      <c r="D562" s="130" t="s">
        <v>1537</v>
      </c>
      <c r="E562" s="218"/>
      <c r="F562" s="218"/>
      <c r="G562" s="713"/>
      <c r="H562" s="714"/>
      <c r="I562" s="714"/>
      <c r="J562" s="714"/>
      <c r="K562" s="714"/>
      <c r="L562" s="714"/>
      <c r="M562" s="714"/>
      <c r="N562" s="714"/>
      <c r="O562" s="714"/>
      <c r="P562" s="714"/>
      <c r="Q562" s="714"/>
      <c r="R562" s="714"/>
      <c r="S562" s="714"/>
      <c r="T562" s="714"/>
      <c r="U562" s="714"/>
      <c r="V562" s="714"/>
      <c r="W562" s="714"/>
      <c r="X562" s="714"/>
      <c r="Y562" s="714"/>
      <c r="Z562" s="714"/>
      <c r="AA562" s="714"/>
      <c r="AB562" s="715"/>
    </row>
    <row r="563" spans="1:28" x14ac:dyDescent="0.45">
      <c r="A563" s="128"/>
      <c r="B563" s="128"/>
      <c r="C563" s="219"/>
      <c r="D563" s="129"/>
      <c r="E563" s="220"/>
      <c r="F563" s="220"/>
      <c r="G563" s="716"/>
      <c r="H563" s="717"/>
      <c r="I563" s="717"/>
      <c r="J563" s="717"/>
      <c r="K563" s="717"/>
      <c r="L563" s="717"/>
      <c r="M563" s="717"/>
      <c r="N563" s="717"/>
      <c r="O563" s="717"/>
      <c r="P563" s="717"/>
      <c r="Q563" s="717"/>
      <c r="R563" s="717"/>
      <c r="S563" s="717"/>
      <c r="T563" s="717"/>
      <c r="U563" s="717"/>
      <c r="V563" s="717"/>
      <c r="W563" s="717"/>
      <c r="X563" s="717"/>
      <c r="Y563" s="717"/>
      <c r="Z563" s="717"/>
      <c r="AA563" s="717"/>
      <c r="AB563" s="718"/>
    </row>
    <row r="564" spans="1:28" x14ac:dyDescent="0.45">
      <c r="A564" s="128"/>
      <c r="B564" s="128"/>
      <c r="C564" s="226" t="str">
        <f>$B$554&amp;"-"&amp;COUNTA(C$554:$C563)+1</f>
        <v>実績43-9</v>
      </c>
      <c r="D564" s="130" t="s">
        <v>1538</v>
      </c>
      <c r="E564" s="218"/>
      <c r="F564" s="719" t="s">
        <v>1539</v>
      </c>
      <c r="G564" s="713"/>
      <c r="H564" s="714"/>
      <c r="I564" s="714"/>
      <c r="J564" s="714"/>
      <c r="K564" s="714"/>
      <c r="L564" s="714"/>
      <c r="M564" s="714"/>
      <c r="N564" s="714"/>
      <c r="O564" s="714"/>
      <c r="P564" s="714"/>
      <c r="Q564" s="714"/>
      <c r="R564" s="714"/>
      <c r="S564" s="714"/>
      <c r="T564" s="714"/>
      <c r="U564" s="714"/>
      <c r="V564" s="714"/>
      <c r="W564" s="714"/>
      <c r="X564" s="714"/>
      <c r="Y564" s="714"/>
      <c r="Z564" s="714"/>
      <c r="AA564" s="714"/>
      <c r="AB564" s="715"/>
    </row>
    <row r="565" spans="1:28" ht="133.4" customHeight="1" x14ac:dyDescent="0.45">
      <c r="A565" s="128"/>
      <c r="B565" s="128"/>
      <c r="C565" s="219"/>
      <c r="D565" s="129"/>
      <c r="E565" s="220"/>
      <c r="F565" s="720"/>
      <c r="G565" s="716"/>
      <c r="H565" s="717"/>
      <c r="I565" s="717"/>
      <c r="J565" s="717"/>
      <c r="K565" s="717"/>
      <c r="L565" s="717"/>
      <c r="M565" s="717"/>
      <c r="N565" s="717"/>
      <c r="O565" s="717"/>
      <c r="P565" s="717"/>
      <c r="Q565" s="717"/>
      <c r="R565" s="717"/>
      <c r="S565" s="717"/>
      <c r="T565" s="717"/>
      <c r="U565" s="717"/>
      <c r="V565" s="717"/>
      <c r="W565" s="717"/>
      <c r="X565" s="717"/>
      <c r="Y565" s="717"/>
      <c r="Z565" s="717"/>
      <c r="AA565" s="717"/>
      <c r="AB565" s="718"/>
    </row>
    <row r="566" spans="1:28" x14ac:dyDescent="0.45">
      <c r="A566" s="128"/>
      <c r="B566" s="128"/>
      <c r="C566" s="128"/>
      <c r="D566" s="222"/>
      <c r="E566" s="128"/>
      <c r="F566" s="128"/>
      <c r="G566" s="128"/>
      <c r="H566" s="128"/>
      <c r="I566" s="128"/>
      <c r="J566" s="128"/>
      <c r="K566" s="128"/>
      <c r="L566" s="128"/>
      <c r="M566" s="128"/>
      <c r="N566" s="128"/>
      <c r="O566" s="128"/>
      <c r="P566" s="128"/>
      <c r="Q566" s="128"/>
      <c r="R566" s="128"/>
      <c r="S566" s="128"/>
      <c r="T566" s="128"/>
      <c r="U566" s="128"/>
      <c r="V566" s="128"/>
      <c r="W566" s="128"/>
      <c r="X566" s="128"/>
      <c r="Y566" s="128"/>
      <c r="Z566" s="128"/>
      <c r="AA566" s="128"/>
      <c r="AB566" s="128"/>
    </row>
    <row r="567" spans="1:28" x14ac:dyDescent="0.45">
      <c r="A567" s="128"/>
      <c r="B567" s="128" t="s">
        <v>1584</v>
      </c>
      <c r="C567" s="223"/>
      <c r="D567" s="221"/>
      <c r="E567" s="213"/>
      <c r="F567" s="221"/>
      <c r="G567" s="221"/>
      <c r="H567" s="221"/>
      <c r="I567" s="128"/>
      <c r="J567" s="128"/>
      <c r="K567" s="128"/>
      <c r="L567" s="128"/>
      <c r="M567" s="128"/>
      <c r="N567" s="128"/>
      <c r="O567" s="128"/>
      <c r="P567" s="128"/>
      <c r="Q567" s="128"/>
      <c r="R567" s="128"/>
      <c r="S567" s="128"/>
      <c r="T567" s="128"/>
      <c r="U567" s="128"/>
      <c r="V567" s="128"/>
      <c r="W567" s="128"/>
      <c r="X567" s="128"/>
      <c r="Y567" s="128"/>
      <c r="Z567" s="128"/>
      <c r="AA567" s="128"/>
      <c r="AB567" s="128"/>
    </row>
    <row r="568" spans="1:28" x14ac:dyDescent="0.45">
      <c r="A568" s="128"/>
      <c r="B568" s="128"/>
      <c r="C568" s="214" t="str">
        <f>$B$567&amp;"-"&amp;COUNTA(C$567:$C567)+1</f>
        <v>実績44-1</v>
      </c>
      <c r="D568" s="215" t="s">
        <v>1523</v>
      </c>
      <c r="E568" s="216"/>
      <c r="F568" s="231" t="s">
        <v>1524</v>
      </c>
      <c r="G568" s="727"/>
      <c r="H568" s="728"/>
      <c r="I568" s="728"/>
      <c r="J568" s="728"/>
      <c r="K568" s="728"/>
      <c r="L568" s="728"/>
      <c r="M568" s="728"/>
      <c r="N568" s="728"/>
      <c r="O568" s="728"/>
      <c r="P568" s="728"/>
      <c r="Q568" s="728"/>
      <c r="R568" s="728"/>
      <c r="S568" s="728"/>
      <c r="T568" s="728"/>
      <c r="U568" s="728"/>
      <c r="V568" s="728"/>
      <c r="W568" s="728"/>
      <c r="X568" s="728"/>
      <c r="Y568" s="728"/>
      <c r="Z568" s="728"/>
      <c r="AA568" s="728"/>
      <c r="AB568" s="729"/>
    </row>
    <row r="569" spans="1:28" ht="33" x14ac:dyDescent="0.45">
      <c r="A569" s="128"/>
      <c r="B569" s="128"/>
      <c r="C569" s="225" t="str">
        <f>$B$567&amp;"-"&amp;COUNTA(C$567:$C568)+1</f>
        <v>実績44-2</v>
      </c>
      <c r="D569" s="215" t="s">
        <v>1525</v>
      </c>
      <c r="E569" s="216"/>
      <c r="F569" s="232" t="s">
        <v>1526</v>
      </c>
      <c r="G569" s="710"/>
      <c r="H569" s="711"/>
      <c r="I569" s="711"/>
      <c r="J569" s="711"/>
      <c r="K569" s="711"/>
      <c r="L569" s="711"/>
      <c r="M569" s="711"/>
      <c r="N569" s="711"/>
      <c r="O569" s="711"/>
      <c r="P569" s="711"/>
      <c r="Q569" s="711"/>
      <c r="R569" s="711"/>
      <c r="S569" s="711"/>
      <c r="T569" s="711"/>
      <c r="U569" s="711"/>
      <c r="V569" s="711"/>
      <c r="W569" s="711"/>
      <c r="X569" s="711"/>
      <c r="Y569" s="711"/>
      <c r="Z569" s="711"/>
      <c r="AA569" s="711"/>
      <c r="AB569" s="712"/>
    </row>
    <row r="570" spans="1:28" x14ac:dyDescent="0.45">
      <c r="A570" s="128"/>
      <c r="B570" s="128"/>
      <c r="C570" s="225" t="str">
        <f>$B$567&amp;"-"&amp;COUNTA(C$567:$C569)+1</f>
        <v>実績44-3</v>
      </c>
      <c r="D570" s="215" t="s">
        <v>1527</v>
      </c>
      <c r="E570" s="216"/>
      <c r="F570" s="232"/>
      <c r="G570" s="710"/>
      <c r="H570" s="711"/>
      <c r="I570" s="711"/>
      <c r="J570" s="711"/>
      <c r="K570" s="711"/>
      <c r="L570" s="711"/>
      <c r="M570" s="711"/>
      <c r="N570" s="711"/>
      <c r="O570" s="711"/>
      <c r="P570" s="711"/>
      <c r="Q570" s="711"/>
      <c r="R570" s="711"/>
      <c r="S570" s="711"/>
      <c r="T570" s="711"/>
      <c r="U570" s="711"/>
      <c r="V570" s="711"/>
      <c r="W570" s="711"/>
      <c r="X570" s="711"/>
      <c r="Y570" s="711"/>
      <c r="Z570" s="711"/>
      <c r="AA570" s="711"/>
      <c r="AB570" s="712"/>
    </row>
    <row r="571" spans="1:28" x14ac:dyDescent="0.45">
      <c r="A571" s="128"/>
      <c r="B571" s="128"/>
      <c r="C571" s="226" t="str">
        <f>$B$567&amp;"-"&amp;COUNTA(C$567:$C570)+1</f>
        <v>実績44-4</v>
      </c>
      <c r="D571" s="700" t="s">
        <v>1528</v>
      </c>
      <c r="E571" s="730"/>
      <c r="F571" s="232"/>
      <c r="G571" s="731"/>
      <c r="H571" s="732"/>
      <c r="I571" s="732"/>
      <c r="J571" s="732"/>
      <c r="K571" s="732"/>
      <c r="L571" s="732"/>
      <c r="M571" s="732"/>
      <c r="N571" s="732"/>
      <c r="O571" s="732"/>
      <c r="P571" s="732"/>
      <c r="Q571" s="732"/>
      <c r="R571" s="732"/>
      <c r="S571" s="732"/>
      <c r="T571" s="732"/>
      <c r="U571" s="732"/>
      <c r="V571" s="732"/>
      <c r="W571" s="732"/>
      <c r="X571" s="732"/>
      <c r="Y571" s="732"/>
      <c r="Z571" s="732"/>
      <c r="AA571" s="732"/>
      <c r="AB571" s="733"/>
    </row>
    <row r="572" spans="1:28" x14ac:dyDescent="0.45">
      <c r="A572" s="128"/>
      <c r="B572" s="128"/>
      <c r="C572" s="226" t="str">
        <f>$B$567&amp;"-"&amp;COUNTA(C$567:$C571)+1</f>
        <v>実績44-5</v>
      </c>
      <c r="D572" s="215" t="s">
        <v>1529</v>
      </c>
      <c r="E572" s="216"/>
      <c r="F572" s="231"/>
      <c r="G572" s="722" t="s">
        <v>1530</v>
      </c>
      <c r="H572" s="722"/>
      <c r="I572" s="723"/>
      <c r="J572" s="723"/>
      <c r="K572" s="724" t="s">
        <v>1542</v>
      </c>
      <c r="L572" s="724"/>
      <c r="M572" s="725"/>
      <c r="N572" s="726"/>
      <c r="O572" s="721" t="s">
        <v>1532</v>
      </c>
      <c r="P572" s="721"/>
      <c r="Q572" s="721" t="s">
        <v>1533</v>
      </c>
      <c r="R572" s="721"/>
      <c r="S572" s="722" t="s">
        <v>1530</v>
      </c>
      <c r="T572" s="722"/>
      <c r="U572" s="723"/>
      <c r="V572" s="723"/>
      <c r="W572" s="724" t="s">
        <v>1542</v>
      </c>
      <c r="X572" s="724"/>
      <c r="Y572" s="725"/>
      <c r="Z572" s="726"/>
      <c r="AA572" s="721" t="s">
        <v>1532</v>
      </c>
      <c r="AB572" s="721"/>
    </row>
    <row r="573" spans="1:28" x14ac:dyDescent="0.45">
      <c r="A573" s="128"/>
      <c r="B573" s="128"/>
      <c r="C573" s="225" t="str">
        <f>$B$567&amp;"-"&amp;COUNTA(C$567:$C572)+1</f>
        <v>実績44-6</v>
      </c>
      <c r="D573" s="215" t="s">
        <v>1534</v>
      </c>
      <c r="E573" s="216"/>
      <c r="F573" s="231"/>
      <c r="G573" s="706"/>
      <c r="H573" s="707"/>
      <c r="I573" s="707"/>
      <c r="J573" s="707"/>
      <c r="K573" s="707"/>
      <c r="L573" s="707"/>
      <c r="M573" s="707"/>
      <c r="N573" s="707"/>
      <c r="O573" s="707"/>
      <c r="P573" s="707"/>
      <c r="Q573" s="707"/>
      <c r="R573" s="707"/>
      <c r="S573" s="707"/>
      <c r="T573" s="707"/>
      <c r="U573" s="707"/>
      <c r="V573" s="707"/>
      <c r="W573" s="707"/>
      <c r="X573" s="707"/>
      <c r="Y573" s="707"/>
      <c r="Z573" s="707"/>
      <c r="AA573" s="708" t="s">
        <v>1535</v>
      </c>
      <c r="AB573" s="709"/>
    </row>
    <row r="574" spans="1:28" x14ac:dyDescent="0.45">
      <c r="A574" s="128"/>
      <c r="B574" s="128"/>
      <c r="C574" s="227" t="str">
        <f>$B$567&amp;"-"&amp;COUNTA(C$567:$C573)+1</f>
        <v>実績44-7</v>
      </c>
      <c r="D574" s="217" t="s">
        <v>1536</v>
      </c>
      <c r="E574" s="216"/>
      <c r="F574" s="231"/>
      <c r="G574" s="710"/>
      <c r="H574" s="711"/>
      <c r="I574" s="711"/>
      <c r="J574" s="711"/>
      <c r="K574" s="711"/>
      <c r="L574" s="711"/>
      <c r="M574" s="711"/>
      <c r="N574" s="711"/>
      <c r="O574" s="711"/>
      <c r="P574" s="711"/>
      <c r="Q574" s="711"/>
      <c r="R574" s="711"/>
      <c r="S574" s="711"/>
      <c r="T574" s="711"/>
      <c r="U574" s="711"/>
      <c r="V574" s="711"/>
      <c r="W574" s="711"/>
      <c r="X574" s="711"/>
      <c r="Y574" s="711"/>
      <c r="Z574" s="711"/>
      <c r="AA574" s="711"/>
      <c r="AB574" s="712"/>
    </row>
    <row r="575" spans="1:28" x14ac:dyDescent="0.45">
      <c r="A575" s="128"/>
      <c r="B575" s="128"/>
      <c r="C575" s="226" t="str">
        <f>$B$567&amp;"-"&amp;COUNTA(C$567:$C574)+1</f>
        <v>実績44-8</v>
      </c>
      <c r="D575" s="130" t="s">
        <v>1537</v>
      </c>
      <c r="E575" s="218"/>
      <c r="F575" s="218"/>
      <c r="G575" s="713"/>
      <c r="H575" s="714"/>
      <c r="I575" s="714"/>
      <c r="J575" s="714"/>
      <c r="K575" s="714"/>
      <c r="L575" s="714"/>
      <c r="M575" s="714"/>
      <c r="N575" s="714"/>
      <c r="O575" s="714"/>
      <c r="P575" s="714"/>
      <c r="Q575" s="714"/>
      <c r="R575" s="714"/>
      <c r="S575" s="714"/>
      <c r="T575" s="714"/>
      <c r="U575" s="714"/>
      <c r="V575" s="714"/>
      <c r="W575" s="714"/>
      <c r="X575" s="714"/>
      <c r="Y575" s="714"/>
      <c r="Z575" s="714"/>
      <c r="AA575" s="714"/>
      <c r="AB575" s="715"/>
    </row>
    <row r="576" spans="1:28" x14ac:dyDescent="0.45">
      <c r="A576" s="128"/>
      <c r="B576" s="128"/>
      <c r="C576" s="219"/>
      <c r="D576" s="129"/>
      <c r="E576" s="220"/>
      <c r="F576" s="220"/>
      <c r="G576" s="716"/>
      <c r="H576" s="717"/>
      <c r="I576" s="717"/>
      <c r="J576" s="717"/>
      <c r="K576" s="717"/>
      <c r="L576" s="717"/>
      <c r="M576" s="717"/>
      <c r="N576" s="717"/>
      <c r="O576" s="717"/>
      <c r="P576" s="717"/>
      <c r="Q576" s="717"/>
      <c r="R576" s="717"/>
      <c r="S576" s="717"/>
      <c r="T576" s="717"/>
      <c r="U576" s="717"/>
      <c r="V576" s="717"/>
      <c r="W576" s="717"/>
      <c r="X576" s="717"/>
      <c r="Y576" s="717"/>
      <c r="Z576" s="717"/>
      <c r="AA576" s="717"/>
      <c r="AB576" s="718"/>
    </row>
    <row r="577" spans="1:28" x14ac:dyDescent="0.45">
      <c r="A577" s="128"/>
      <c r="B577" s="128"/>
      <c r="C577" s="226" t="str">
        <f>$B$567&amp;"-"&amp;COUNTA(C$567:$C576)+1</f>
        <v>実績44-9</v>
      </c>
      <c r="D577" s="130" t="s">
        <v>1538</v>
      </c>
      <c r="E577" s="218"/>
      <c r="F577" s="719" t="s">
        <v>1539</v>
      </c>
      <c r="G577" s="713"/>
      <c r="H577" s="714"/>
      <c r="I577" s="714"/>
      <c r="J577" s="714"/>
      <c r="K577" s="714"/>
      <c r="L577" s="714"/>
      <c r="M577" s="714"/>
      <c r="N577" s="714"/>
      <c r="O577" s="714"/>
      <c r="P577" s="714"/>
      <c r="Q577" s="714"/>
      <c r="R577" s="714"/>
      <c r="S577" s="714"/>
      <c r="T577" s="714"/>
      <c r="U577" s="714"/>
      <c r="V577" s="714"/>
      <c r="W577" s="714"/>
      <c r="X577" s="714"/>
      <c r="Y577" s="714"/>
      <c r="Z577" s="714"/>
      <c r="AA577" s="714"/>
      <c r="AB577" s="715"/>
    </row>
    <row r="578" spans="1:28" ht="133.4" customHeight="1" x14ac:dyDescent="0.45">
      <c r="A578" s="128"/>
      <c r="B578" s="128"/>
      <c r="C578" s="219"/>
      <c r="D578" s="129"/>
      <c r="E578" s="220"/>
      <c r="F578" s="720"/>
      <c r="G578" s="716"/>
      <c r="H578" s="717"/>
      <c r="I578" s="717"/>
      <c r="J578" s="717"/>
      <c r="K578" s="717"/>
      <c r="L578" s="717"/>
      <c r="M578" s="717"/>
      <c r="N578" s="717"/>
      <c r="O578" s="717"/>
      <c r="P578" s="717"/>
      <c r="Q578" s="717"/>
      <c r="R578" s="717"/>
      <c r="S578" s="717"/>
      <c r="T578" s="717"/>
      <c r="U578" s="717"/>
      <c r="V578" s="717"/>
      <c r="W578" s="717"/>
      <c r="X578" s="717"/>
      <c r="Y578" s="717"/>
      <c r="Z578" s="717"/>
      <c r="AA578" s="717"/>
      <c r="AB578" s="718"/>
    </row>
    <row r="579" spans="1:28" x14ac:dyDescent="0.45">
      <c r="A579" s="128"/>
      <c r="B579" s="128"/>
      <c r="C579" s="128"/>
      <c r="D579" s="222"/>
      <c r="E579" s="128"/>
      <c r="F579" s="128"/>
      <c r="G579" s="128"/>
      <c r="H579" s="128"/>
      <c r="I579" s="128"/>
      <c r="J579" s="128"/>
      <c r="K579" s="128"/>
      <c r="L579" s="128"/>
      <c r="M579" s="128"/>
      <c r="N579" s="128"/>
      <c r="O579" s="128"/>
      <c r="P579" s="128"/>
      <c r="Q579" s="128"/>
      <c r="R579" s="128"/>
      <c r="S579" s="128"/>
      <c r="T579" s="128"/>
      <c r="U579" s="128"/>
      <c r="V579" s="128"/>
      <c r="W579" s="128"/>
      <c r="X579" s="128"/>
      <c r="Y579" s="128"/>
      <c r="Z579" s="128"/>
      <c r="AA579" s="128"/>
      <c r="AB579" s="128"/>
    </row>
    <row r="580" spans="1:28" x14ac:dyDescent="0.45">
      <c r="A580" s="128"/>
      <c r="B580" s="128" t="s">
        <v>1585</v>
      </c>
      <c r="C580" s="223"/>
      <c r="D580" s="221"/>
      <c r="E580" s="213"/>
      <c r="F580" s="221"/>
      <c r="G580" s="221"/>
      <c r="H580" s="221"/>
      <c r="I580" s="128"/>
      <c r="J580" s="128"/>
      <c r="K580" s="128"/>
      <c r="L580" s="128"/>
      <c r="M580" s="128"/>
      <c r="N580" s="128"/>
      <c r="O580" s="128"/>
      <c r="P580" s="128"/>
      <c r="Q580" s="128"/>
      <c r="R580" s="128"/>
      <c r="S580" s="128"/>
      <c r="T580" s="128"/>
      <c r="U580" s="128"/>
      <c r="V580" s="128"/>
      <c r="W580" s="128"/>
      <c r="X580" s="128"/>
      <c r="Y580" s="128"/>
      <c r="Z580" s="128"/>
      <c r="AA580" s="128"/>
      <c r="AB580" s="128"/>
    </row>
    <row r="581" spans="1:28" x14ac:dyDescent="0.45">
      <c r="A581" s="128"/>
      <c r="B581" s="128"/>
      <c r="C581" s="214" t="str">
        <f>$B$580&amp;"-"&amp;COUNTA(C$580:$C580)+1</f>
        <v>実績45-1</v>
      </c>
      <c r="D581" s="215" t="s">
        <v>1523</v>
      </c>
      <c r="E581" s="216"/>
      <c r="F581" s="231" t="s">
        <v>1524</v>
      </c>
      <c r="G581" s="727"/>
      <c r="H581" s="728"/>
      <c r="I581" s="728"/>
      <c r="J581" s="728"/>
      <c r="K581" s="728"/>
      <c r="L581" s="728"/>
      <c r="M581" s="728"/>
      <c r="N581" s="728"/>
      <c r="O581" s="728"/>
      <c r="P581" s="728"/>
      <c r="Q581" s="728"/>
      <c r="R581" s="728"/>
      <c r="S581" s="728"/>
      <c r="T581" s="728"/>
      <c r="U581" s="728"/>
      <c r="V581" s="728"/>
      <c r="W581" s="728"/>
      <c r="X581" s="728"/>
      <c r="Y581" s="728"/>
      <c r="Z581" s="728"/>
      <c r="AA581" s="728"/>
      <c r="AB581" s="729"/>
    </row>
    <row r="582" spans="1:28" ht="33" x14ac:dyDescent="0.45">
      <c r="A582" s="128"/>
      <c r="B582" s="128"/>
      <c r="C582" s="225" t="str">
        <f>$B$580&amp;"-"&amp;COUNTA(C$580:$C581)+1</f>
        <v>実績45-2</v>
      </c>
      <c r="D582" s="215" t="s">
        <v>1525</v>
      </c>
      <c r="E582" s="216"/>
      <c r="F582" s="232" t="s">
        <v>1526</v>
      </c>
      <c r="G582" s="710"/>
      <c r="H582" s="711"/>
      <c r="I582" s="711"/>
      <c r="J582" s="711"/>
      <c r="K582" s="711"/>
      <c r="L582" s="711"/>
      <c r="M582" s="711"/>
      <c r="N582" s="711"/>
      <c r="O582" s="711"/>
      <c r="P582" s="711"/>
      <c r="Q582" s="711"/>
      <c r="R582" s="711"/>
      <c r="S582" s="711"/>
      <c r="T582" s="711"/>
      <c r="U582" s="711"/>
      <c r="V582" s="711"/>
      <c r="W582" s="711"/>
      <c r="X582" s="711"/>
      <c r="Y582" s="711"/>
      <c r="Z582" s="711"/>
      <c r="AA582" s="711"/>
      <c r="AB582" s="712"/>
    </row>
    <row r="583" spans="1:28" x14ac:dyDescent="0.45">
      <c r="A583" s="128"/>
      <c r="B583" s="128"/>
      <c r="C583" s="225" t="str">
        <f>$B$580&amp;"-"&amp;COUNTA(C$580:$C582)+1</f>
        <v>実績45-3</v>
      </c>
      <c r="D583" s="215" t="s">
        <v>1527</v>
      </c>
      <c r="E583" s="216"/>
      <c r="F583" s="232"/>
      <c r="G583" s="710"/>
      <c r="H583" s="711"/>
      <c r="I583" s="711"/>
      <c r="J583" s="711"/>
      <c r="K583" s="711"/>
      <c r="L583" s="711"/>
      <c r="M583" s="711"/>
      <c r="N583" s="711"/>
      <c r="O583" s="711"/>
      <c r="P583" s="711"/>
      <c r="Q583" s="711"/>
      <c r="R583" s="711"/>
      <c r="S583" s="711"/>
      <c r="T583" s="711"/>
      <c r="U583" s="711"/>
      <c r="V583" s="711"/>
      <c r="W583" s="711"/>
      <c r="X583" s="711"/>
      <c r="Y583" s="711"/>
      <c r="Z583" s="711"/>
      <c r="AA583" s="711"/>
      <c r="AB583" s="712"/>
    </row>
    <row r="584" spans="1:28" x14ac:dyDescent="0.45">
      <c r="A584" s="128"/>
      <c r="B584" s="128"/>
      <c r="C584" s="226" t="str">
        <f>$B$580&amp;"-"&amp;COUNTA(C$580:$C583)+1</f>
        <v>実績45-4</v>
      </c>
      <c r="D584" s="700" t="s">
        <v>1528</v>
      </c>
      <c r="E584" s="730"/>
      <c r="F584" s="232"/>
      <c r="G584" s="731"/>
      <c r="H584" s="732"/>
      <c r="I584" s="732"/>
      <c r="J584" s="732"/>
      <c r="K584" s="732"/>
      <c r="L584" s="732"/>
      <c r="M584" s="732"/>
      <c r="N584" s="732"/>
      <c r="O584" s="732"/>
      <c r="P584" s="732"/>
      <c r="Q584" s="732"/>
      <c r="R584" s="732"/>
      <c r="S584" s="732"/>
      <c r="T584" s="732"/>
      <c r="U584" s="732"/>
      <c r="V584" s="732"/>
      <c r="W584" s="732"/>
      <c r="X584" s="732"/>
      <c r="Y584" s="732"/>
      <c r="Z584" s="732"/>
      <c r="AA584" s="732"/>
      <c r="AB584" s="733"/>
    </row>
    <row r="585" spans="1:28" x14ac:dyDescent="0.45">
      <c r="A585" s="128"/>
      <c r="B585" s="128"/>
      <c r="C585" s="226" t="str">
        <f>$B$580&amp;"-"&amp;COUNTA(C$580:$C584)+1</f>
        <v>実績45-5</v>
      </c>
      <c r="D585" s="215" t="s">
        <v>1529</v>
      </c>
      <c r="E585" s="216"/>
      <c r="F585" s="231"/>
      <c r="G585" s="722" t="s">
        <v>1530</v>
      </c>
      <c r="H585" s="722"/>
      <c r="I585" s="723"/>
      <c r="J585" s="723"/>
      <c r="K585" s="724" t="s">
        <v>1542</v>
      </c>
      <c r="L585" s="724"/>
      <c r="M585" s="725"/>
      <c r="N585" s="726"/>
      <c r="O585" s="721" t="s">
        <v>1532</v>
      </c>
      <c r="P585" s="721"/>
      <c r="Q585" s="721" t="s">
        <v>1533</v>
      </c>
      <c r="R585" s="721"/>
      <c r="S585" s="722" t="s">
        <v>1530</v>
      </c>
      <c r="T585" s="722"/>
      <c r="U585" s="723"/>
      <c r="V585" s="723"/>
      <c r="W585" s="724" t="s">
        <v>1542</v>
      </c>
      <c r="X585" s="724"/>
      <c r="Y585" s="725"/>
      <c r="Z585" s="726"/>
      <c r="AA585" s="721" t="s">
        <v>1532</v>
      </c>
      <c r="AB585" s="721"/>
    </row>
    <row r="586" spans="1:28" x14ac:dyDescent="0.45">
      <c r="A586" s="128"/>
      <c r="B586" s="128"/>
      <c r="C586" s="225" t="str">
        <f>$B$580&amp;"-"&amp;COUNTA(C$580:$C585)+1</f>
        <v>実績45-6</v>
      </c>
      <c r="D586" s="215" t="s">
        <v>1534</v>
      </c>
      <c r="E586" s="216"/>
      <c r="F586" s="231"/>
      <c r="G586" s="706"/>
      <c r="H586" s="707"/>
      <c r="I586" s="707"/>
      <c r="J586" s="707"/>
      <c r="K586" s="707"/>
      <c r="L586" s="707"/>
      <c r="M586" s="707"/>
      <c r="N586" s="707"/>
      <c r="O586" s="707"/>
      <c r="P586" s="707"/>
      <c r="Q586" s="707"/>
      <c r="R586" s="707"/>
      <c r="S586" s="707"/>
      <c r="T586" s="707"/>
      <c r="U586" s="707"/>
      <c r="V586" s="707"/>
      <c r="W586" s="707"/>
      <c r="X586" s="707"/>
      <c r="Y586" s="707"/>
      <c r="Z586" s="707"/>
      <c r="AA586" s="708" t="s">
        <v>1535</v>
      </c>
      <c r="AB586" s="709"/>
    </row>
    <row r="587" spans="1:28" x14ac:dyDescent="0.45">
      <c r="A587" s="128"/>
      <c r="B587" s="128"/>
      <c r="C587" s="227" t="str">
        <f>$B$580&amp;"-"&amp;COUNTA(C$580:$C586)+1</f>
        <v>実績45-7</v>
      </c>
      <c r="D587" s="217" t="s">
        <v>1536</v>
      </c>
      <c r="E587" s="216"/>
      <c r="F587" s="231"/>
      <c r="G587" s="710"/>
      <c r="H587" s="711"/>
      <c r="I587" s="711"/>
      <c r="J587" s="711"/>
      <c r="K587" s="711"/>
      <c r="L587" s="711"/>
      <c r="M587" s="711"/>
      <c r="N587" s="711"/>
      <c r="O587" s="711"/>
      <c r="P587" s="711"/>
      <c r="Q587" s="711"/>
      <c r="R587" s="711"/>
      <c r="S587" s="711"/>
      <c r="T587" s="711"/>
      <c r="U587" s="711"/>
      <c r="V587" s="711"/>
      <c r="W587" s="711"/>
      <c r="X587" s="711"/>
      <c r="Y587" s="711"/>
      <c r="Z587" s="711"/>
      <c r="AA587" s="711"/>
      <c r="AB587" s="712"/>
    </row>
    <row r="588" spans="1:28" x14ac:dyDescent="0.45">
      <c r="A588" s="128"/>
      <c r="B588" s="128"/>
      <c r="C588" s="226" t="str">
        <f>$B$580&amp;"-"&amp;COUNTA(C$580:$C587)+1</f>
        <v>実績45-8</v>
      </c>
      <c r="D588" s="130" t="s">
        <v>1537</v>
      </c>
      <c r="E588" s="218"/>
      <c r="F588" s="218"/>
      <c r="G588" s="713"/>
      <c r="H588" s="714"/>
      <c r="I588" s="714"/>
      <c r="J588" s="714"/>
      <c r="K588" s="714"/>
      <c r="L588" s="714"/>
      <c r="M588" s="714"/>
      <c r="N588" s="714"/>
      <c r="O588" s="714"/>
      <c r="P588" s="714"/>
      <c r="Q588" s="714"/>
      <c r="R588" s="714"/>
      <c r="S588" s="714"/>
      <c r="T588" s="714"/>
      <c r="U588" s="714"/>
      <c r="V588" s="714"/>
      <c r="W588" s="714"/>
      <c r="X588" s="714"/>
      <c r="Y588" s="714"/>
      <c r="Z588" s="714"/>
      <c r="AA588" s="714"/>
      <c r="AB588" s="715"/>
    </row>
    <row r="589" spans="1:28" x14ac:dyDescent="0.45">
      <c r="A589" s="128"/>
      <c r="B589" s="128"/>
      <c r="C589" s="219"/>
      <c r="D589" s="129"/>
      <c r="E589" s="220"/>
      <c r="F589" s="220"/>
      <c r="G589" s="716"/>
      <c r="H589" s="717"/>
      <c r="I589" s="717"/>
      <c r="J589" s="717"/>
      <c r="K589" s="717"/>
      <c r="L589" s="717"/>
      <c r="M589" s="717"/>
      <c r="N589" s="717"/>
      <c r="O589" s="717"/>
      <c r="P589" s="717"/>
      <c r="Q589" s="717"/>
      <c r="R589" s="717"/>
      <c r="S589" s="717"/>
      <c r="T589" s="717"/>
      <c r="U589" s="717"/>
      <c r="V589" s="717"/>
      <c r="W589" s="717"/>
      <c r="X589" s="717"/>
      <c r="Y589" s="717"/>
      <c r="Z589" s="717"/>
      <c r="AA589" s="717"/>
      <c r="AB589" s="718"/>
    </row>
    <row r="590" spans="1:28" x14ac:dyDescent="0.45">
      <c r="A590" s="128"/>
      <c r="B590" s="128"/>
      <c r="C590" s="226" t="str">
        <f>$B$580&amp;"-"&amp;COUNTA(C$580:$C589)+1</f>
        <v>実績45-9</v>
      </c>
      <c r="D590" s="130" t="s">
        <v>1538</v>
      </c>
      <c r="E590" s="218"/>
      <c r="F590" s="719" t="s">
        <v>1539</v>
      </c>
      <c r="G590" s="713"/>
      <c r="H590" s="714"/>
      <c r="I590" s="714"/>
      <c r="J590" s="714"/>
      <c r="K590" s="714"/>
      <c r="L590" s="714"/>
      <c r="M590" s="714"/>
      <c r="N590" s="714"/>
      <c r="O590" s="714"/>
      <c r="P590" s="714"/>
      <c r="Q590" s="714"/>
      <c r="R590" s="714"/>
      <c r="S590" s="714"/>
      <c r="T590" s="714"/>
      <c r="U590" s="714"/>
      <c r="V590" s="714"/>
      <c r="W590" s="714"/>
      <c r="X590" s="714"/>
      <c r="Y590" s="714"/>
      <c r="Z590" s="714"/>
      <c r="AA590" s="714"/>
      <c r="AB590" s="715"/>
    </row>
    <row r="591" spans="1:28" ht="133.4" customHeight="1" x14ac:dyDescent="0.45">
      <c r="A591" s="128"/>
      <c r="B591" s="128"/>
      <c r="C591" s="219"/>
      <c r="D591" s="129"/>
      <c r="E591" s="220"/>
      <c r="F591" s="720"/>
      <c r="G591" s="716"/>
      <c r="H591" s="717"/>
      <c r="I591" s="717"/>
      <c r="J591" s="717"/>
      <c r="K591" s="717"/>
      <c r="L591" s="717"/>
      <c r="M591" s="717"/>
      <c r="N591" s="717"/>
      <c r="O591" s="717"/>
      <c r="P591" s="717"/>
      <c r="Q591" s="717"/>
      <c r="R591" s="717"/>
      <c r="S591" s="717"/>
      <c r="T591" s="717"/>
      <c r="U591" s="717"/>
      <c r="V591" s="717"/>
      <c r="W591" s="717"/>
      <c r="X591" s="717"/>
      <c r="Y591" s="717"/>
      <c r="Z591" s="717"/>
      <c r="AA591" s="717"/>
      <c r="AB591" s="718"/>
    </row>
    <row r="592" spans="1:28" x14ac:dyDescent="0.45">
      <c r="A592" s="128"/>
      <c r="B592" s="128"/>
      <c r="C592" s="128"/>
      <c r="D592" s="222"/>
      <c r="E592" s="128"/>
      <c r="F592" s="128"/>
      <c r="G592" s="128"/>
      <c r="H592" s="128"/>
      <c r="I592" s="128"/>
      <c r="J592" s="128"/>
      <c r="K592" s="128"/>
      <c r="L592" s="128"/>
      <c r="M592" s="128"/>
      <c r="N592" s="128"/>
      <c r="O592" s="128"/>
      <c r="P592" s="128"/>
      <c r="Q592" s="128"/>
      <c r="R592" s="128"/>
      <c r="S592" s="128"/>
      <c r="T592" s="128"/>
      <c r="U592" s="128"/>
      <c r="V592" s="128"/>
      <c r="W592" s="128"/>
      <c r="X592" s="128"/>
      <c r="Y592" s="128"/>
      <c r="Z592" s="128"/>
      <c r="AA592" s="128"/>
      <c r="AB592" s="128"/>
    </row>
    <row r="593" spans="1:28" x14ac:dyDescent="0.45">
      <c r="A593" s="128"/>
      <c r="B593" s="128" t="s">
        <v>1586</v>
      </c>
      <c r="C593" s="223"/>
      <c r="D593" s="221"/>
      <c r="E593" s="213"/>
      <c r="F593" s="221"/>
      <c r="G593" s="221"/>
      <c r="H593" s="221"/>
      <c r="I593" s="128"/>
      <c r="J593" s="128"/>
      <c r="K593" s="128"/>
      <c r="L593" s="128"/>
      <c r="M593" s="128"/>
      <c r="N593" s="128"/>
      <c r="O593" s="128"/>
      <c r="P593" s="128"/>
      <c r="Q593" s="128"/>
      <c r="R593" s="128"/>
      <c r="S593" s="128"/>
      <c r="T593" s="128"/>
      <c r="U593" s="128"/>
      <c r="V593" s="128"/>
      <c r="W593" s="128"/>
      <c r="X593" s="128"/>
      <c r="Y593" s="128"/>
      <c r="Z593" s="128"/>
      <c r="AA593" s="128"/>
      <c r="AB593" s="128"/>
    </row>
    <row r="594" spans="1:28" x14ac:dyDescent="0.45">
      <c r="A594" s="128"/>
      <c r="B594" s="128"/>
      <c r="C594" s="214" t="str">
        <f>$B$593&amp;"-"&amp;COUNTA(C$593:$C593)+1</f>
        <v>実績46-1</v>
      </c>
      <c r="D594" s="215" t="s">
        <v>1523</v>
      </c>
      <c r="E594" s="216"/>
      <c r="F594" s="231" t="s">
        <v>1524</v>
      </c>
      <c r="G594" s="727"/>
      <c r="H594" s="728"/>
      <c r="I594" s="728"/>
      <c r="J594" s="728"/>
      <c r="K594" s="728"/>
      <c r="L594" s="728"/>
      <c r="M594" s="728"/>
      <c r="N594" s="728"/>
      <c r="O594" s="728"/>
      <c r="P594" s="728"/>
      <c r="Q594" s="728"/>
      <c r="R594" s="728"/>
      <c r="S594" s="728"/>
      <c r="T594" s="728"/>
      <c r="U594" s="728"/>
      <c r="V594" s="728"/>
      <c r="W594" s="728"/>
      <c r="X594" s="728"/>
      <c r="Y594" s="728"/>
      <c r="Z594" s="728"/>
      <c r="AA594" s="728"/>
      <c r="AB594" s="729"/>
    </row>
    <row r="595" spans="1:28" ht="33" x14ac:dyDescent="0.45">
      <c r="A595" s="128"/>
      <c r="B595" s="128"/>
      <c r="C595" s="225" t="str">
        <f>$B$593&amp;"-"&amp;COUNTA(C$593:$C594)+1</f>
        <v>実績46-2</v>
      </c>
      <c r="D595" s="215" t="s">
        <v>1525</v>
      </c>
      <c r="E595" s="216"/>
      <c r="F595" s="232" t="s">
        <v>1526</v>
      </c>
      <c r="G595" s="710"/>
      <c r="H595" s="711"/>
      <c r="I595" s="711"/>
      <c r="J595" s="711"/>
      <c r="K595" s="711"/>
      <c r="L595" s="711"/>
      <c r="M595" s="711"/>
      <c r="N595" s="711"/>
      <c r="O595" s="711"/>
      <c r="P595" s="711"/>
      <c r="Q595" s="711"/>
      <c r="R595" s="711"/>
      <c r="S595" s="711"/>
      <c r="T595" s="711"/>
      <c r="U595" s="711"/>
      <c r="V595" s="711"/>
      <c r="W595" s="711"/>
      <c r="X595" s="711"/>
      <c r="Y595" s="711"/>
      <c r="Z595" s="711"/>
      <c r="AA595" s="711"/>
      <c r="AB595" s="712"/>
    </row>
    <row r="596" spans="1:28" x14ac:dyDescent="0.45">
      <c r="A596" s="128"/>
      <c r="B596" s="128"/>
      <c r="C596" s="225" t="str">
        <f>$B$593&amp;"-"&amp;COUNTA(C$593:$C595)+1</f>
        <v>実績46-3</v>
      </c>
      <c r="D596" s="215" t="s">
        <v>1527</v>
      </c>
      <c r="E596" s="216"/>
      <c r="F596" s="232"/>
      <c r="G596" s="710"/>
      <c r="H596" s="711"/>
      <c r="I596" s="711"/>
      <c r="J596" s="711"/>
      <c r="K596" s="711"/>
      <c r="L596" s="711"/>
      <c r="M596" s="711"/>
      <c r="N596" s="711"/>
      <c r="O596" s="711"/>
      <c r="P596" s="711"/>
      <c r="Q596" s="711"/>
      <c r="R596" s="711"/>
      <c r="S596" s="711"/>
      <c r="T596" s="711"/>
      <c r="U596" s="711"/>
      <c r="V596" s="711"/>
      <c r="W596" s="711"/>
      <c r="X596" s="711"/>
      <c r="Y596" s="711"/>
      <c r="Z596" s="711"/>
      <c r="AA596" s="711"/>
      <c r="AB596" s="712"/>
    </row>
    <row r="597" spans="1:28" x14ac:dyDescent="0.45">
      <c r="A597" s="128"/>
      <c r="B597" s="128"/>
      <c r="C597" s="226" t="str">
        <f>$B$593&amp;"-"&amp;COUNTA(C$593:$C596)+1</f>
        <v>実績46-4</v>
      </c>
      <c r="D597" s="700" t="s">
        <v>1528</v>
      </c>
      <c r="E597" s="730"/>
      <c r="F597" s="232"/>
      <c r="G597" s="731"/>
      <c r="H597" s="732"/>
      <c r="I597" s="732"/>
      <c r="J597" s="732"/>
      <c r="K597" s="732"/>
      <c r="L597" s="732"/>
      <c r="M597" s="732"/>
      <c r="N597" s="732"/>
      <c r="O597" s="732"/>
      <c r="P597" s="732"/>
      <c r="Q597" s="732"/>
      <c r="R597" s="732"/>
      <c r="S597" s="732"/>
      <c r="T597" s="732"/>
      <c r="U597" s="732"/>
      <c r="V597" s="732"/>
      <c r="W597" s="732"/>
      <c r="X597" s="732"/>
      <c r="Y597" s="732"/>
      <c r="Z597" s="732"/>
      <c r="AA597" s="732"/>
      <c r="AB597" s="733"/>
    </row>
    <row r="598" spans="1:28" x14ac:dyDescent="0.45">
      <c r="A598" s="128"/>
      <c r="B598" s="128"/>
      <c r="C598" s="226" t="str">
        <f>$B$593&amp;"-"&amp;COUNTA(C$593:$C597)+1</f>
        <v>実績46-5</v>
      </c>
      <c r="D598" s="215" t="s">
        <v>1529</v>
      </c>
      <c r="E598" s="216"/>
      <c r="F598" s="231"/>
      <c r="G598" s="722" t="s">
        <v>1530</v>
      </c>
      <c r="H598" s="722"/>
      <c r="I598" s="723"/>
      <c r="J598" s="723"/>
      <c r="K598" s="724" t="s">
        <v>1542</v>
      </c>
      <c r="L598" s="724"/>
      <c r="M598" s="725"/>
      <c r="N598" s="726"/>
      <c r="O598" s="721" t="s">
        <v>1532</v>
      </c>
      <c r="P598" s="721"/>
      <c r="Q598" s="721" t="s">
        <v>1533</v>
      </c>
      <c r="R598" s="721"/>
      <c r="S598" s="722" t="s">
        <v>1530</v>
      </c>
      <c r="T598" s="722"/>
      <c r="U598" s="723"/>
      <c r="V598" s="723"/>
      <c r="W598" s="724" t="s">
        <v>1542</v>
      </c>
      <c r="X598" s="724"/>
      <c r="Y598" s="725"/>
      <c r="Z598" s="726"/>
      <c r="AA598" s="721" t="s">
        <v>1532</v>
      </c>
      <c r="AB598" s="721"/>
    </row>
    <row r="599" spans="1:28" x14ac:dyDescent="0.45">
      <c r="A599" s="128"/>
      <c r="B599" s="128"/>
      <c r="C599" s="225" t="str">
        <f>$B$593&amp;"-"&amp;COUNTA(C$593:$C598)+1</f>
        <v>実績46-6</v>
      </c>
      <c r="D599" s="215" t="s">
        <v>1534</v>
      </c>
      <c r="E599" s="216"/>
      <c r="F599" s="231"/>
      <c r="G599" s="706"/>
      <c r="H599" s="707"/>
      <c r="I599" s="707"/>
      <c r="J599" s="707"/>
      <c r="K599" s="707"/>
      <c r="L599" s="707"/>
      <c r="M599" s="707"/>
      <c r="N599" s="707"/>
      <c r="O599" s="707"/>
      <c r="P599" s="707"/>
      <c r="Q599" s="707"/>
      <c r="R599" s="707"/>
      <c r="S599" s="707"/>
      <c r="T599" s="707"/>
      <c r="U599" s="707"/>
      <c r="V599" s="707"/>
      <c r="W599" s="707"/>
      <c r="X599" s="707"/>
      <c r="Y599" s="707"/>
      <c r="Z599" s="707"/>
      <c r="AA599" s="708" t="s">
        <v>1535</v>
      </c>
      <c r="AB599" s="709"/>
    </row>
    <row r="600" spans="1:28" x14ac:dyDescent="0.45">
      <c r="A600" s="128"/>
      <c r="B600" s="128"/>
      <c r="C600" s="227" t="str">
        <f>$B$593&amp;"-"&amp;COUNTA(C$593:$C599)+1</f>
        <v>実績46-7</v>
      </c>
      <c r="D600" s="217" t="s">
        <v>1536</v>
      </c>
      <c r="E600" s="216"/>
      <c r="F600" s="231"/>
      <c r="G600" s="710"/>
      <c r="H600" s="711"/>
      <c r="I600" s="711"/>
      <c r="J600" s="711"/>
      <c r="K600" s="711"/>
      <c r="L600" s="711"/>
      <c r="M600" s="711"/>
      <c r="N600" s="711"/>
      <c r="O600" s="711"/>
      <c r="P600" s="711"/>
      <c r="Q600" s="711"/>
      <c r="R600" s="711"/>
      <c r="S600" s="711"/>
      <c r="T600" s="711"/>
      <c r="U600" s="711"/>
      <c r="V600" s="711"/>
      <c r="W600" s="711"/>
      <c r="X600" s="711"/>
      <c r="Y600" s="711"/>
      <c r="Z600" s="711"/>
      <c r="AA600" s="711"/>
      <c r="AB600" s="712"/>
    </row>
    <row r="601" spans="1:28" x14ac:dyDescent="0.45">
      <c r="A601" s="128"/>
      <c r="B601" s="128"/>
      <c r="C601" s="226" t="str">
        <f>$B$593&amp;"-"&amp;COUNTA(C$593:$C600)+1</f>
        <v>実績46-8</v>
      </c>
      <c r="D601" s="130" t="s">
        <v>1537</v>
      </c>
      <c r="E601" s="218"/>
      <c r="F601" s="218"/>
      <c r="G601" s="713"/>
      <c r="H601" s="714"/>
      <c r="I601" s="714"/>
      <c r="J601" s="714"/>
      <c r="K601" s="714"/>
      <c r="L601" s="714"/>
      <c r="M601" s="714"/>
      <c r="N601" s="714"/>
      <c r="O601" s="714"/>
      <c r="P601" s="714"/>
      <c r="Q601" s="714"/>
      <c r="R601" s="714"/>
      <c r="S601" s="714"/>
      <c r="T601" s="714"/>
      <c r="U601" s="714"/>
      <c r="V601" s="714"/>
      <c r="W601" s="714"/>
      <c r="X601" s="714"/>
      <c r="Y601" s="714"/>
      <c r="Z601" s="714"/>
      <c r="AA601" s="714"/>
      <c r="AB601" s="715"/>
    </row>
    <row r="602" spans="1:28" x14ac:dyDescent="0.45">
      <c r="A602" s="128"/>
      <c r="B602" s="128"/>
      <c r="C602" s="219"/>
      <c r="D602" s="129"/>
      <c r="E602" s="220"/>
      <c r="F602" s="220"/>
      <c r="G602" s="716"/>
      <c r="H602" s="717"/>
      <c r="I602" s="717"/>
      <c r="J602" s="717"/>
      <c r="K602" s="717"/>
      <c r="L602" s="717"/>
      <c r="M602" s="717"/>
      <c r="N602" s="717"/>
      <c r="O602" s="717"/>
      <c r="P602" s="717"/>
      <c r="Q602" s="717"/>
      <c r="R602" s="717"/>
      <c r="S602" s="717"/>
      <c r="T602" s="717"/>
      <c r="U602" s="717"/>
      <c r="V602" s="717"/>
      <c r="W602" s="717"/>
      <c r="X602" s="717"/>
      <c r="Y602" s="717"/>
      <c r="Z602" s="717"/>
      <c r="AA602" s="717"/>
      <c r="AB602" s="718"/>
    </row>
    <row r="603" spans="1:28" x14ac:dyDescent="0.45">
      <c r="A603" s="128"/>
      <c r="B603" s="128"/>
      <c r="C603" s="226" t="str">
        <f>$B$593&amp;"-"&amp;COUNTA(C$593:$C602)+1</f>
        <v>実績46-9</v>
      </c>
      <c r="D603" s="130" t="s">
        <v>1538</v>
      </c>
      <c r="E603" s="218"/>
      <c r="F603" s="719" t="s">
        <v>1539</v>
      </c>
      <c r="G603" s="713"/>
      <c r="H603" s="714"/>
      <c r="I603" s="714"/>
      <c r="J603" s="714"/>
      <c r="K603" s="714"/>
      <c r="L603" s="714"/>
      <c r="M603" s="714"/>
      <c r="N603" s="714"/>
      <c r="O603" s="714"/>
      <c r="P603" s="714"/>
      <c r="Q603" s="714"/>
      <c r="R603" s="714"/>
      <c r="S603" s="714"/>
      <c r="T603" s="714"/>
      <c r="U603" s="714"/>
      <c r="V603" s="714"/>
      <c r="W603" s="714"/>
      <c r="X603" s="714"/>
      <c r="Y603" s="714"/>
      <c r="Z603" s="714"/>
      <c r="AA603" s="714"/>
      <c r="AB603" s="715"/>
    </row>
    <row r="604" spans="1:28" ht="133.4" customHeight="1" x14ac:dyDescent="0.45">
      <c r="A604" s="128"/>
      <c r="B604" s="128"/>
      <c r="C604" s="219"/>
      <c r="D604" s="129"/>
      <c r="E604" s="220"/>
      <c r="F604" s="720"/>
      <c r="G604" s="716"/>
      <c r="H604" s="717"/>
      <c r="I604" s="717"/>
      <c r="J604" s="717"/>
      <c r="K604" s="717"/>
      <c r="L604" s="717"/>
      <c r="M604" s="717"/>
      <c r="N604" s="717"/>
      <c r="O604" s="717"/>
      <c r="P604" s="717"/>
      <c r="Q604" s="717"/>
      <c r="R604" s="717"/>
      <c r="S604" s="717"/>
      <c r="T604" s="717"/>
      <c r="U604" s="717"/>
      <c r="V604" s="717"/>
      <c r="W604" s="717"/>
      <c r="X604" s="717"/>
      <c r="Y604" s="717"/>
      <c r="Z604" s="717"/>
      <c r="AA604" s="717"/>
      <c r="AB604" s="718"/>
    </row>
    <row r="605" spans="1:28" x14ac:dyDescent="0.45">
      <c r="A605" s="128"/>
      <c r="B605" s="128"/>
      <c r="C605" s="128"/>
      <c r="D605" s="222"/>
      <c r="E605" s="128"/>
      <c r="F605" s="128"/>
      <c r="G605" s="128"/>
      <c r="H605" s="128"/>
      <c r="I605" s="128"/>
      <c r="J605" s="128"/>
      <c r="K605" s="128"/>
      <c r="L605" s="128"/>
      <c r="M605" s="128"/>
      <c r="N605" s="128"/>
      <c r="O605" s="128"/>
      <c r="P605" s="128"/>
      <c r="Q605" s="128"/>
      <c r="R605" s="128"/>
      <c r="S605" s="128"/>
      <c r="T605" s="128"/>
      <c r="U605" s="128"/>
      <c r="V605" s="128"/>
      <c r="W605" s="128"/>
      <c r="X605" s="128"/>
      <c r="Y605" s="128"/>
      <c r="Z605" s="128"/>
      <c r="AA605" s="128"/>
      <c r="AB605" s="128"/>
    </row>
    <row r="606" spans="1:28" x14ac:dyDescent="0.45">
      <c r="A606" s="128"/>
      <c r="B606" s="128" t="s">
        <v>1587</v>
      </c>
      <c r="C606" s="223"/>
      <c r="D606" s="221"/>
      <c r="E606" s="213"/>
      <c r="F606" s="221"/>
      <c r="G606" s="221"/>
      <c r="H606" s="221"/>
      <c r="I606" s="128"/>
      <c r="J606" s="128"/>
      <c r="K606" s="128"/>
      <c r="L606" s="128"/>
      <c r="M606" s="128"/>
      <c r="N606" s="128"/>
      <c r="O606" s="128"/>
      <c r="P606" s="128"/>
      <c r="Q606" s="128"/>
      <c r="R606" s="128"/>
      <c r="S606" s="128"/>
      <c r="T606" s="128"/>
      <c r="U606" s="128"/>
      <c r="V606" s="128"/>
      <c r="W606" s="128"/>
      <c r="X606" s="128"/>
      <c r="Y606" s="128"/>
      <c r="Z606" s="128"/>
      <c r="AA606" s="128"/>
      <c r="AB606" s="128"/>
    </row>
    <row r="607" spans="1:28" x14ac:dyDescent="0.45">
      <c r="A607" s="128"/>
      <c r="B607" s="128"/>
      <c r="C607" s="214" t="str">
        <f>$B$606&amp;"-"&amp;COUNTA(C$606:$C606)+1</f>
        <v>実績47-1</v>
      </c>
      <c r="D607" s="215" t="s">
        <v>1523</v>
      </c>
      <c r="E607" s="216"/>
      <c r="F607" s="231" t="s">
        <v>1524</v>
      </c>
      <c r="G607" s="727"/>
      <c r="H607" s="728"/>
      <c r="I607" s="728"/>
      <c r="J607" s="728"/>
      <c r="K607" s="728"/>
      <c r="L607" s="728"/>
      <c r="M607" s="728"/>
      <c r="N607" s="728"/>
      <c r="O607" s="728"/>
      <c r="P607" s="728"/>
      <c r="Q607" s="728"/>
      <c r="R607" s="728"/>
      <c r="S607" s="728"/>
      <c r="T607" s="728"/>
      <c r="U607" s="728"/>
      <c r="V607" s="728"/>
      <c r="W607" s="728"/>
      <c r="X607" s="728"/>
      <c r="Y607" s="728"/>
      <c r="Z607" s="728"/>
      <c r="AA607" s="728"/>
      <c r="AB607" s="729"/>
    </row>
    <row r="608" spans="1:28" ht="33" x14ac:dyDescent="0.45">
      <c r="A608" s="128"/>
      <c r="B608" s="128"/>
      <c r="C608" s="225" t="str">
        <f>$B$606&amp;"-"&amp;COUNTA(C$606:$C607)+1</f>
        <v>実績47-2</v>
      </c>
      <c r="D608" s="215" t="s">
        <v>1525</v>
      </c>
      <c r="E608" s="216"/>
      <c r="F608" s="232" t="s">
        <v>1526</v>
      </c>
      <c r="G608" s="710"/>
      <c r="H608" s="711"/>
      <c r="I608" s="711"/>
      <c r="J608" s="711"/>
      <c r="K608" s="711"/>
      <c r="L608" s="711"/>
      <c r="M608" s="711"/>
      <c r="N608" s="711"/>
      <c r="O608" s="711"/>
      <c r="P608" s="711"/>
      <c r="Q608" s="711"/>
      <c r="R608" s="711"/>
      <c r="S608" s="711"/>
      <c r="T608" s="711"/>
      <c r="U608" s="711"/>
      <c r="V608" s="711"/>
      <c r="W608" s="711"/>
      <c r="X608" s="711"/>
      <c r="Y608" s="711"/>
      <c r="Z608" s="711"/>
      <c r="AA608" s="711"/>
      <c r="AB608" s="712"/>
    </row>
    <row r="609" spans="1:28" x14ac:dyDescent="0.45">
      <c r="A609" s="128"/>
      <c r="B609" s="128"/>
      <c r="C609" s="225" t="str">
        <f>$B$606&amp;"-"&amp;COUNTA(C$606:$C608)+1</f>
        <v>実績47-3</v>
      </c>
      <c r="D609" s="215" t="s">
        <v>1527</v>
      </c>
      <c r="E609" s="216"/>
      <c r="F609" s="232"/>
      <c r="G609" s="710"/>
      <c r="H609" s="711"/>
      <c r="I609" s="711"/>
      <c r="J609" s="711"/>
      <c r="K609" s="711"/>
      <c r="L609" s="711"/>
      <c r="M609" s="711"/>
      <c r="N609" s="711"/>
      <c r="O609" s="711"/>
      <c r="P609" s="711"/>
      <c r="Q609" s="711"/>
      <c r="R609" s="711"/>
      <c r="S609" s="711"/>
      <c r="T609" s="711"/>
      <c r="U609" s="711"/>
      <c r="V609" s="711"/>
      <c r="W609" s="711"/>
      <c r="X609" s="711"/>
      <c r="Y609" s="711"/>
      <c r="Z609" s="711"/>
      <c r="AA609" s="711"/>
      <c r="AB609" s="712"/>
    </row>
    <row r="610" spans="1:28" x14ac:dyDescent="0.45">
      <c r="A610" s="128"/>
      <c r="B610" s="128"/>
      <c r="C610" s="226" t="str">
        <f>$B$606&amp;"-"&amp;COUNTA(C$606:$C609)+1</f>
        <v>実績47-4</v>
      </c>
      <c r="D610" s="700" t="s">
        <v>1528</v>
      </c>
      <c r="E610" s="730"/>
      <c r="F610" s="232"/>
      <c r="G610" s="731"/>
      <c r="H610" s="732"/>
      <c r="I610" s="732"/>
      <c r="J610" s="732"/>
      <c r="K610" s="732"/>
      <c r="L610" s="732"/>
      <c r="M610" s="732"/>
      <c r="N610" s="732"/>
      <c r="O610" s="732"/>
      <c r="P610" s="732"/>
      <c r="Q610" s="732"/>
      <c r="R610" s="732"/>
      <c r="S610" s="732"/>
      <c r="T610" s="732"/>
      <c r="U610" s="732"/>
      <c r="V610" s="732"/>
      <c r="W610" s="732"/>
      <c r="X610" s="732"/>
      <c r="Y610" s="732"/>
      <c r="Z610" s="732"/>
      <c r="AA610" s="732"/>
      <c r="AB610" s="733"/>
    </row>
    <row r="611" spans="1:28" x14ac:dyDescent="0.45">
      <c r="A611" s="128"/>
      <c r="B611" s="128"/>
      <c r="C611" s="226" t="str">
        <f>$B$606&amp;"-"&amp;COUNTA(C$606:$C610)+1</f>
        <v>実績47-5</v>
      </c>
      <c r="D611" s="215" t="s">
        <v>1529</v>
      </c>
      <c r="E611" s="216"/>
      <c r="F611" s="231"/>
      <c r="G611" s="722" t="s">
        <v>1530</v>
      </c>
      <c r="H611" s="722"/>
      <c r="I611" s="723"/>
      <c r="J611" s="723"/>
      <c r="K611" s="724" t="s">
        <v>1542</v>
      </c>
      <c r="L611" s="724"/>
      <c r="M611" s="725"/>
      <c r="N611" s="726"/>
      <c r="O611" s="721" t="s">
        <v>1532</v>
      </c>
      <c r="P611" s="721"/>
      <c r="Q611" s="721" t="s">
        <v>1533</v>
      </c>
      <c r="R611" s="721"/>
      <c r="S611" s="722" t="s">
        <v>1530</v>
      </c>
      <c r="T611" s="722"/>
      <c r="U611" s="723"/>
      <c r="V611" s="723"/>
      <c r="W611" s="724" t="s">
        <v>1542</v>
      </c>
      <c r="X611" s="724"/>
      <c r="Y611" s="725"/>
      <c r="Z611" s="726"/>
      <c r="AA611" s="721" t="s">
        <v>1532</v>
      </c>
      <c r="AB611" s="721"/>
    </row>
    <row r="612" spans="1:28" x14ac:dyDescent="0.45">
      <c r="A612" s="128"/>
      <c r="B612" s="128"/>
      <c r="C612" s="225" t="str">
        <f>$B$606&amp;"-"&amp;COUNTA(C$606:$C611)+1</f>
        <v>実績47-6</v>
      </c>
      <c r="D612" s="215" t="s">
        <v>1534</v>
      </c>
      <c r="E612" s="216"/>
      <c r="F612" s="231"/>
      <c r="G612" s="706"/>
      <c r="H612" s="707"/>
      <c r="I612" s="707"/>
      <c r="J612" s="707"/>
      <c r="K612" s="707"/>
      <c r="L612" s="707"/>
      <c r="M612" s="707"/>
      <c r="N612" s="707"/>
      <c r="O612" s="707"/>
      <c r="P612" s="707"/>
      <c r="Q612" s="707"/>
      <c r="R612" s="707"/>
      <c r="S612" s="707"/>
      <c r="T612" s="707"/>
      <c r="U612" s="707"/>
      <c r="V612" s="707"/>
      <c r="W612" s="707"/>
      <c r="X612" s="707"/>
      <c r="Y612" s="707"/>
      <c r="Z612" s="707"/>
      <c r="AA612" s="708" t="s">
        <v>1535</v>
      </c>
      <c r="AB612" s="709"/>
    </row>
    <row r="613" spans="1:28" x14ac:dyDescent="0.45">
      <c r="A613" s="128"/>
      <c r="B613" s="128"/>
      <c r="C613" s="227" t="str">
        <f>$B$606&amp;"-"&amp;COUNTA(C$606:$C612)+1</f>
        <v>実績47-7</v>
      </c>
      <c r="D613" s="217" t="s">
        <v>1536</v>
      </c>
      <c r="E613" s="216"/>
      <c r="F613" s="231"/>
      <c r="G613" s="710"/>
      <c r="H613" s="711"/>
      <c r="I613" s="711"/>
      <c r="J613" s="711"/>
      <c r="K613" s="711"/>
      <c r="L613" s="711"/>
      <c r="M613" s="711"/>
      <c r="N613" s="711"/>
      <c r="O613" s="711"/>
      <c r="P613" s="711"/>
      <c r="Q613" s="711"/>
      <c r="R613" s="711"/>
      <c r="S613" s="711"/>
      <c r="T613" s="711"/>
      <c r="U613" s="711"/>
      <c r="V613" s="711"/>
      <c r="W613" s="711"/>
      <c r="X613" s="711"/>
      <c r="Y613" s="711"/>
      <c r="Z613" s="711"/>
      <c r="AA613" s="711"/>
      <c r="AB613" s="712"/>
    </row>
    <row r="614" spans="1:28" x14ac:dyDescent="0.45">
      <c r="A614" s="128"/>
      <c r="B614" s="128"/>
      <c r="C614" s="226" t="str">
        <f>$B$606&amp;"-"&amp;COUNTA(C$606:$C613)+1</f>
        <v>実績47-8</v>
      </c>
      <c r="D614" s="130" t="s">
        <v>1537</v>
      </c>
      <c r="E614" s="218"/>
      <c r="F614" s="218"/>
      <c r="G614" s="713"/>
      <c r="H614" s="714"/>
      <c r="I614" s="714"/>
      <c r="J614" s="714"/>
      <c r="K614" s="714"/>
      <c r="L614" s="714"/>
      <c r="M614" s="714"/>
      <c r="N614" s="714"/>
      <c r="O614" s="714"/>
      <c r="P614" s="714"/>
      <c r="Q614" s="714"/>
      <c r="R614" s="714"/>
      <c r="S614" s="714"/>
      <c r="T614" s="714"/>
      <c r="U614" s="714"/>
      <c r="V614" s="714"/>
      <c r="W614" s="714"/>
      <c r="X614" s="714"/>
      <c r="Y614" s="714"/>
      <c r="Z614" s="714"/>
      <c r="AA614" s="714"/>
      <c r="AB614" s="715"/>
    </row>
    <row r="615" spans="1:28" x14ac:dyDescent="0.45">
      <c r="A615" s="128"/>
      <c r="B615" s="128"/>
      <c r="C615" s="219"/>
      <c r="D615" s="129"/>
      <c r="E615" s="220"/>
      <c r="F615" s="220"/>
      <c r="G615" s="716"/>
      <c r="H615" s="717"/>
      <c r="I615" s="717"/>
      <c r="J615" s="717"/>
      <c r="K615" s="717"/>
      <c r="L615" s="717"/>
      <c r="M615" s="717"/>
      <c r="N615" s="717"/>
      <c r="O615" s="717"/>
      <c r="P615" s="717"/>
      <c r="Q615" s="717"/>
      <c r="R615" s="717"/>
      <c r="S615" s="717"/>
      <c r="T615" s="717"/>
      <c r="U615" s="717"/>
      <c r="V615" s="717"/>
      <c r="W615" s="717"/>
      <c r="X615" s="717"/>
      <c r="Y615" s="717"/>
      <c r="Z615" s="717"/>
      <c r="AA615" s="717"/>
      <c r="AB615" s="718"/>
    </row>
    <row r="616" spans="1:28" x14ac:dyDescent="0.45">
      <c r="A616" s="128"/>
      <c r="B616" s="128"/>
      <c r="C616" s="226" t="str">
        <f>$B$606&amp;"-"&amp;COUNTA(C$606:$C615)+1</f>
        <v>実績47-9</v>
      </c>
      <c r="D616" s="130" t="s">
        <v>1538</v>
      </c>
      <c r="E616" s="218"/>
      <c r="F616" s="719" t="s">
        <v>1539</v>
      </c>
      <c r="G616" s="713"/>
      <c r="H616" s="714"/>
      <c r="I616" s="714"/>
      <c r="J616" s="714"/>
      <c r="K616" s="714"/>
      <c r="L616" s="714"/>
      <c r="M616" s="714"/>
      <c r="N616" s="714"/>
      <c r="O616" s="714"/>
      <c r="P616" s="714"/>
      <c r="Q616" s="714"/>
      <c r="R616" s="714"/>
      <c r="S616" s="714"/>
      <c r="T616" s="714"/>
      <c r="U616" s="714"/>
      <c r="V616" s="714"/>
      <c r="W616" s="714"/>
      <c r="X616" s="714"/>
      <c r="Y616" s="714"/>
      <c r="Z616" s="714"/>
      <c r="AA616" s="714"/>
      <c r="AB616" s="715"/>
    </row>
    <row r="617" spans="1:28" ht="133.4" customHeight="1" x14ac:dyDescent="0.45">
      <c r="A617" s="128"/>
      <c r="B617" s="128"/>
      <c r="C617" s="219"/>
      <c r="D617" s="129"/>
      <c r="E617" s="220"/>
      <c r="F617" s="720"/>
      <c r="G617" s="716"/>
      <c r="H617" s="717"/>
      <c r="I617" s="717"/>
      <c r="J617" s="717"/>
      <c r="K617" s="717"/>
      <c r="L617" s="717"/>
      <c r="M617" s="717"/>
      <c r="N617" s="717"/>
      <c r="O617" s="717"/>
      <c r="P617" s="717"/>
      <c r="Q617" s="717"/>
      <c r="R617" s="717"/>
      <c r="S617" s="717"/>
      <c r="T617" s="717"/>
      <c r="U617" s="717"/>
      <c r="V617" s="717"/>
      <c r="W617" s="717"/>
      <c r="X617" s="717"/>
      <c r="Y617" s="717"/>
      <c r="Z617" s="717"/>
      <c r="AA617" s="717"/>
      <c r="AB617" s="718"/>
    </row>
    <row r="618" spans="1:28" x14ac:dyDescent="0.45">
      <c r="A618" s="128"/>
      <c r="B618" s="128"/>
      <c r="C618" s="128"/>
      <c r="D618" s="222"/>
      <c r="E618" s="128"/>
      <c r="F618" s="128"/>
      <c r="G618" s="128"/>
      <c r="H618" s="128"/>
      <c r="I618" s="128"/>
      <c r="J618" s="128"/>
      <c r="K618" s="128"/>
      <c r="L618" s="128"/>
      <c r="M618" s="128"/>
      <c r="N618" s="128"/>
      <c r="O618" s="128"/>
      <c r="P618" s="128"/>
      <c r="Q618" s="128"/>
      <c r="R618" s="128"/>
      <c r="S618" s="128"/>
      <c r="T618" s="128"/>
      <c r="U618" s="128"/>
      <c r="V618" s="128"/>
      <c r="W618" s="128"/>
      <c r="X618" s="128"/>
      <c r="Y618" s="128"/>
      <c r="Z618" s="128"/>
      <c r="AA618" s="128"/>
      <c r="AB618" s="128"/>
    </row>
    <row r="619" spans="1:28" x14ac:dyDescent="0.45">
      <c r="A619" s="128"/>
      <c r="B619" s="128" t="s">
        <v>1588</v>
      </c>
      <c r="C619" s="223"/>
      <c r="D619" s="221"/>
      <c r="E619" s="213"/>
      <c r="F619" s="221"/>
      <c r="G619" s="221"/>
      <c r="H619" s="221"/>
      <c r="I619" s="128"/>
      <c r="J619" s="128"/>
      <c r="K619" s="128"/>
      <c r="L619" s="128"/>
      <c r="M619" s="128"/>
      <c r="N619" s="128"/>
      <c r="O619" s="128"/>
      <c r="P619" s="128"/>
      <c r="Q619" s="128"/>
      <c r="R619" s="128"/>
      <c r="S619" s="128"/>
      <c r="T619" s="128"/>
      <c r="U619" s="128"/>
      <c r="V619" s="128"/>
      <c r="W619" s="128"/>
      <c r="X619" s="128"/>
      <c r="Y619" s="128"/>
      <c r="Z619" s="128"/>
      <c r="AA619" s="128"/>
      <c r="AB619" s="128"/>
    </row>
    <row r="620" spans="1:28" x14ac:dyDescent="0.45">
      <c r="A620" s="128"/>
      <c r="B620" s="128"/>
      <c r="C620" s="214" t="str">
        <f>$B$619&amp;"-"&amp;COUNTA(C$619:$C619)+1</f>
        <v>実績48-1</v>
      </c>
      <c r="D620" s="215" t="s">
        <v>1523</v>
      </c>
      <c r="E620" s="216"/>
      <c r="F620" s="231" t="s">
        <v>1524</v>
      </c>
      <c r="G620" s="727"/>
      <c r="H620" s="728"/>
      <c r="I620" s="728"/>
      <c r="J620" s="728"/>
      <c r="K620" s="728"/>
      <c r="L620" s="728"/>
      <c r="M620" s="728"/>
      <c r="N620" s="728"/>
      <c r="O620" s="728"/>
      <c r="P620" s="728"/>
      <c r="Q620" s="728"/>
      <c r="R620" s="728"/>
      <c r="S620" s="728"/>
      <c r="T620" s="728"/>
      <c r="U620" s="728"/>
      <c r="V620" s="728"/>
      <c r="W620" s="728"/>
      <c r="X620" s="728"/>
      <c r="Y620" s="728"/>
      <c r="Z620" s="728"/>
      <c r="AA620" s="728"/>
      <c r="AB620" s="729"/>
    </row>
    <row r="621" spans="1:28" ht="33" x14ac:dyDescent="0.45">
      <c r="A621" s="128"/>
      <c r="B621" s="128"/>
      <c r="C621" s="225" t="str">
        <f>$B$619&amp;"-"&amp;COUNTA(C$619:$C620)+1</f>
        <v>実績48-2</v>
      </c>
      <c r="D621" s="215" t="s">
        <v>1525</v>
      </c>
      <c r="E621" s="216"/>
      <c r="F621" s="232" t="s">
        <v>1526</v>
      </c>
      <c r="G621" s="710"/>
      <c r="H621" s="711"/>
      <c r="I621" s="711"/>
      <c r="J621" s="711"/>
      <c r="K621" s="711"/>
      <c r="L621" s="711"/>
      <c r="M621" s="711"/>
      <c r="N621" s="711"/>
      <c r="O621" s="711"/>
      <c r="P621" s="711"/>
      <c r="Q621" s="711"/>
      <c r="R621" s="711"/>
      <c r="S621" s="711"/>
      <c r="T621" s="711"/>
      <c r="U621" s="711"/>
      <c r="V621" s="711"/>
      <c r="W621" s="711"/>
      <c r="X621" s="711"/>
      <c r="Y621" s="711"/>
      <c r="Z621" s="711"/>
      <c r="AA621" s="711"/>
      <c r="AB621" s="712"/>
    </row>
    <row r="622" spans="1:28" x14ac:dyDescent="0.45">
      <c r="A622" s="128"/>
      <c r="B622" s="128"/>
      <c r="C622" s="225" t="str">
        <f>$B$619&amp;"-"&amp;COUNTA(C$619:$C621)+1</f>
        <v>実績48-3</v>
      </c>
      <c r="D622" s="215" t="s">
        <v>1527</v>
      </c>
      <c r="E622" s="216"/>
      <c r="F622" s="232"/>
      <c r="G622" s="710"/>
      <c r="H622" s="711"/>
      <c r="I622" s="711"/>
      <c r="J622" s="711"/>
      <c r="K622" s="711"/>
      <c r="L622" s="711"/>
      <c r="M622" s="711"/>
      <c r="N622" s="711"/>
      <c r="O622" s="711"/>
      <c r="P622" s="711"/>
      <c r="Q622" s="711"/>
      <c r="R622" s="711"/>
      <c r="S622" s="711"/>
      <c r="T622" s="711"/>
      <c r="U622" s="711"/>
      <c r="V622" s="711"/>
      <c r="W622" s="711"/>
      <c r="X622" s="711"/>
      <c r="Y622" s="711"/>
      <c r="Z622" s="711"/>
      <c r="AA622" s="711"/>
      <c r="AB622" s="712"/>
    </row>
    <row r="623" spans="1:28" x14ac:dyDescent="0.45">
      <c r="A623" s="128"/>
      <c r="B623" s="128"/>
      <c r="C623" s="226" t="str">
        <f>$B$619&amp;"-"&amp;COUNTA(C$619:$C622)+1</f>
        <v>実績48-4</v>
      </c>
      <c r="D623" s="700" t="s">
        <v>1528</v>
      </c>
      <c r="E623" s="730"/>
      <c r="F623" s="232"/>
      <c r="G623" s="731"/>
      <c r="H623" s="732"/>
      <c r="I623" s="732"/>
      <c r="J623" s="732"/>
      <c r="K623" s="732"/>
      <c r="L623" s="732"/>
      <c r="M623" s="732"/>
      <c r="N623" s="732"/>
      <c r="O623" s="732"/>
      <c r="P623" s="732"/>
      <c r="Q623" s="732"/>
      <c r="R623" s="732"/>
      <c r="S623" s="732"/>
      <c r="T623" s="732"/>
      <c r="U623" s="732"/>
      <c r="V623" s="732"/>
      <c r="W623" s="732"/>
      <c r="X623" s="732"/>
      <c r="Y623" s="732"/>
      <c r="Z623" s="732"/>
      <c r="AA623" s="732"/>
      <c r="AB623" s="733"/>
    </row>
    <row r="624" spans="1:28" x14ac:dyDescent="0.45">
      <c r="A624" s="128"/>
      <c r="B624" s="128"/>
      <c r="C624" s="226" t="str">
        <f>$B$619&amp;"-"&amp;COUNTA(C$619:$C623)+1</f>
        <v>実績48-5</v>
      </c>
      <c r="D624" s="215" t="s">
        <v>1529</v>
      </c>
      <c r="E624" s="216"/>
      <c r="F624" s="231"/>
      <c r="G624" s="722" t="s">
        <v>1530</v>
      </c>
      <c r="H624" s="722"/>
      <c r="I624" s="723"/>
      <c r="J624" s="723"/>
      <c r="K624" s="724" t="s">
        <v>1542</v>
      </c>
      <c r="L624" s="724"/>
      <c r="M624" s="725"/>
      <c r="N624" s="726"/>
      <c r="O624" s="721" t="s">
        <v>1532</v>
      </c>
      <c r="P624" s="721"/>
      <c r="Q624" s="721" t="s">
        <v>1533</v>
      </c>
      <c r="R624" s="721"/>
      <c r="S624" s="722" t="s">
        <v>1530</v>
      </c>
      <c r="T624" s="722"/>
      <c r="U624" s="723"/>
      <c r="V624" s="723"/>
      <c r="W624" s="724" t="s">
        <v>1542</v>
      </c>
      <c r="X624" s="724"/>
      <c r="Y624" s="725"/>
      <c r="Z624" s="726"/>
      <c r="AA624" s="721" t="s">
        <v>1532</v>
      </c>
      <c r="AB624" s="721"/>
    </row>
    <row r="625" spans="1:28" x14ac:dyDescent="0.45">
      <c r="A625" s="128"/>
      <c r="B625" s="128"/>
      <c r="C625" s="225" t="str">
        <f>$B$619&amp;"-"&amp;COUNTA(C$619:$C624)+1</f>
        <v>実績48-6</v>
      </c>
      <c r="D625" s="215" t="s">
        <v>1534</v>
      </c>
      <c r="E625" s="216"/>
      <c r="F625" s="231"/>
      <c r="G625" s="706"/>
      <c r="H625" s="707"/>
      <c r="I625" s="707"/>
      <c r="J625" s="707"/>
      <c r="K625" s="707"/>
      <c r="L625" s="707"/>
      <c r="M625" s="707"/>
      <c r="N625" s="707"/>
      <c r="O625" s="707"/>
      <c r="P625" s="707"/>
      <c r="Q625" s="707"/>
      <c r="R625" s="707"/>
      <c r="S625" s="707"/>
      <c r="T625" s="707"/>
      <c r="U625" s="707"/>
      <c r="V625" s="707"/>
      <c r="W625" s="707"/>
      <c r="X625" s="707"/>
      <c r="Y625" s="707"/>
      <c r="Z625" s="707"/>
      <c r="AA625" s="708" t="s">
        <v>1535</v>
      </c>
      <c r="AB625" s="709"/>
    </row>
    <row r="626" spans="1:28" x14ac:dyDescent="0.45">
      <c r="A626" s="128"/>
      <c r="B626" s="128"/>
      <c r="C626" s="227" t="str">
        <f>$B$619&amp;"-"&amp;COUNTA(C$619:$C625)+1</f>
        <v>実績48-7</v>
      </c>
      <c r="D626" s="217" t="s">
        <v>1536</v>
      </c>
      <c r="E626" s="216"/>
      <c r="F626" s="231"/>
      <c r="G626" s="710"/>
      <c r="H626" s="711"/>
      <c r="I626" s="711"/>
      <c r="J626" s="711"/>
      <c r="K626" s="711"/>
      <c r="L626" s="711"/>
      <c r="M626" s="711"/>
      <c r="N626" s="711"/>
      <c r="O626" s="711"/>
      <c r="P626" s="711"/>
      <c r="Q626" s="711"/>
      <c r="R626" s="711"/>
      <c r="S626" s="711"/>
      <c r="T626" s="711"/>
      <c r="U626" s="711"/>
      <c r="V626" s="711"/>
      <c r="W626" s="711"/>
      <c r="X626" s="711"/>
      <c r="Y626" s="711"/>
      <c r="Z626" s="711"/>
      <c r="AA626" s="711"/>
      <c r="AB626" s="712"/>
    </row>
    <row r="627" spans="1:28" x14ac:dyDescent="0.45">
      <c r="A627" s="128"/>
      <c r="B627" s="128"/>
      <c r="C627" s="226" t="str">
        <f>$B$619&amp;"-"&amp;COUNTA(C$619:$C626)+1</f>
        <v>実績48-8</v>
      </c>
      <c r="D627" s="130" t="s">
        <v>1537</v>
      </c>
      <c r="E627" s="218"/>
      <c r="F627" s="218"/>
      <c r="G627" s="713"/>
      <c r="H627" s="714"/>
      <c r="I627" s="714"/>
      <c r="J627" s="714"/>
      <c r="K627" s="714"/>
      <c r="L627" s="714"/>
      <c r="M627" s="714"/>
      <c r="N627" s="714"/>
      <c r="O627" s="714"/>
      <c r="P627" s="714"/>
      <c r="Q627" s="714"/>
      <c r="R627" s="714"/>
      <c r="S627" s="714"/>
      <c r="T627" s="714"/>
      <c r="U627" s="714"/>
      <c r="V627" s="714"/>
      <c r="W627" s="714"/>
      <c r="X627" s="714"/>
      <c r="Y627" s="714"/>
      <c r="Z627" s="714"/>
      <c r="AA627" s="714"/>
      <c r="AB627" s="715"/>
    </row>
    <row r="628" spans="1:28" x14ac:dyDescent="0.45">
      <c r="A628" s="128"/>
      <c r="B628" s="128"/>
      <c r="C628" s="219"/>
      <c r="D628" s="129"/>
      <c r="E628" s="220"/>
      <c r="F628" s="220"/>
      <c r="G628" s="716"/>
      <c r="H628" s="717"/>
      <c r="I628" s="717"/>
      <c r="J628" s="717"/>
      <c r="K628" s="717"/>
      <c r="L628" s="717"/>
      <c r="M628" s="717"/>
      <c r="N628" s="717"/>
      <c r="O628" s="717"/>
      <c r="P628" s="717"/>
      <c r="Q628" s="717"/>
      <c r="R628" s="717"/>
      <c r="S628" s="717"/>
      <c r="T628" s="717"/>
      <c r="U628" s="717"/>
      <c r="V628" s="717"/>
      <c r="W628" s="717"/>
      <c r="X628" s="717"/>
      <c r="Y628" s="717"/>
      <c r="Z628" s="717"/>
      <c r="AA628" s="717"/>
      <c r="AB628" s="718"/>
    </row>
    <row r="629" spans="1:28" x14ac:dyDescent="0.45">
      <c r="A629" s="128"/>
      <c r="B629" s="128"/>
      <c r="C629" s="226" t="str">
        <f>$B$619&amp;"-"&amp;COUNTA(C$619:$C628)+1</f>
        <v>実績48-9</v>
      </c>
      <c r="D629" s="130" t="s">
        <v>1538</v>
      </c>
      <c r="E629" s="218"/>
      <c r="F629" s="719" t="s">
        <v>1539</v>
      </c>
      <c r="G629" s="713"/>
      <c r="H629" s="714"/>
      <c r="I629" s="714"/>
      <c r="J629" s="714"/>
      <c r="K629" s="714"/>
      <c r="L629" s="714"/>
      <c r="M629" s="714"/>
      <c r="N629" s="714"/>
      <c r="O629" s="714"/>
      <c r="P629" s="714"/>
      <c r="Q629" s="714"/>
      <c r="R629" s="714"/>
      <c r="S629" s="714"/>
      <c r="T629" s="714"/>
      <c r="U629" s="714"/>
      <c r="V629" s="714"/>
      <c r="W629" s="714"/>
      <c r="X629" s="714"/>
      <c r="Y629" s="714"/>
      <c r="Z629" s="714"/>
      <c r="AA629" s="714"/>
      <c r="AB629" s="715"/>
    </row>
    <row r="630" spans="1:28" ht="133.4" customHeight="1" x14ac:dyDescent="0.45">
      <c r="A630" s="128"/>
      <c r="B630" s="128"/>
      <c r="C630" s="219"/>
      <c r="D630" s="129"/>
      <c r="E630" s="220"/>
      <c r="F630" s="720"/>
      <c r="G630" s="716"/>
      <c r="H630" s="717"/>
      <c r="I630" s="717"/>
      <c r="J630" s="717"/>
      <c r="K630" s="717"/>
      <c r="L630" s="717"/>
      <c r="M630" s="717"/>
      <c r="N630" s="717"/>
      <c r="O630" s="717"/>
      <c r="P630" s="717"/>
      <c r="Q630" s="717"/>
      <c r="R630" s="717"/>
      <c r="S630" s="717"/>
      <c r="T630" s="717"/>
      <c r="U630" s="717"/>
      <c r="V630" s="717"/>
      <c r="W630" s="717"/>
      <c r="X630" s="717"/>
      <c r="Y630" s="717"/>
      <c r="Z630" s="717"/>
      <c r="AA630" s="717"/>
      <c r="AB630" s="718"/>
    </row>
    <row r="631" spans="1:28" x14ac:dyDescent="0.45">
      <c r="A631" s="128"/>
      <c r="B631" s="128"/>
      <c r="C631" s="128"/>
      <c r="D631" s="222"/>
      <c r="E631" s="128"/>
      <c r="F631" s="128"/>
      <c r="G631" s="128"/>
      <c r="H631" s="128"/>
      <c r="I631" s="128"/>
      <c r="J631" s="128"/>
      <c r="K631" s="128"/>
      <c r="L631" s="128"/>
      <c r="M631" s="128"/>
      <c r="N631" s="128"/>
      <c r="O631" s="128"/>
      <c r="P631" s="128"/>
      <c r="Q631" s="128"/>
      <c r="R631" s="128"/>
      <c r="S631" s="128"/>
      <c r="T631" s="128"/>
      <c r="U631" s="128"/>
      <c r="V631" s="128"/>
      <c r="W631" s="128"/>
      <c r="X631" s="128"/>
      <c r="Y631" s="128"/>
      <c r="Z631" s="128"/>
      <c r="AA631" s="128"/>
      <c r="AB631" s="128"/>
    </row>
    <row r="632" spans="1:28" x14ac:dyDescent="0.45">
      <c r="A632" s="128"/>
      <c r="B632" s="128" t="s">
        <v>1589</v>
      </c>
      <c r="C632" s="223"/>
      <c r="D632" s="221"/>
      <c r="E632" s="213"/>
      <c r="F632" s="221"/>
      <c r="G632" s="221"/>
      <c r="H632" s="221"/>
      <c r="I632" s="128"/>
      <c r="J632" s="128"/>
      <c r="K632" s="128"/>
      <c r="L632" s="128"/>
      <c r="M632" s="128"/>
      <c r="N632" s="128"/>
      <c r="O632" s="128"/>
      <c r="P632" s="128"/>
      <c r="Q632" s="128"/>
      <c r="R632" s="128"/>
      <c r="S632" s="128"/>
      <c r="T632" s="128"/>
      <c r="U632" s="128"/>
      <c r="V632" s="128"/>
      <c r="W632" s="128"/>
      <c r="X632" s="128"/>
      <c r="Y632" s="128"/>
      <c r="Z632" s="128"/>
      <c r="AA632" s="128"/>
      <c r="AB632" s="128"/>
    </row>
    <row r="633" spans="1:28" x14ac:dyDescent="0.45">
      <c r="A633" s="128"/>
      <c r="B633" s="128"/>
      <c r="C633" s="214" t="str">
        <f>$B$632&amp;"-"&amp;COUNTA(C$632:$C632)+1</f>
        <v>実績49-1</v>
      </c>
      <c r="D633" s="215" t="s">
        <v>1523</v>
      </c>
      <c r="E633" s="216"/>
      <c r="F633" s="231" t="s">
        <v>1524</v>
      </c>
      <c r="G633" s="727"/>
      <c r="H633" s="728"/>
      <c r="I633" s="728"/>
      <c r="J633" s="728"/>
      <c r="K633" s="728"/>
      <c r="L633" s="728"/>
      <c r="M633" s="728"/>
      <c r="N633" s="728"/>
      <c r="O633" s="728"/>
      <c r="P633" s="728"/>
      <c r="Q633" s="728"/>
      <c r="R633" s="728"/>
      <c r="S633" s="728"/>
      <c r="T633" s="728"/>
      <c r="U633" s="728"/>
      <c r="V633" s="728"/>
      <c r="W633" s="728"/>
      <c r="X633" s="728"/>
      <c r="Y633" s="728"/>
      <c r="Z633" s="728"/>
      <c r="AA633" s="728"/>
      <c r="AB633" s="729"/>
    </row>
    <row r="634" spans="1:28" ht="33" x14ac:dyDescent="0.45">
      <c r="A634" s="128"/>
      <c r="B634" s="128"/>
      <c r="C634" s="225" t="str">
        <f>$B$632&amp;"-"&amp;COUNTA(C$632:$C633)+1</f>
        <v>実績49-2</v>
      </c>
      <c r="D634" s="215" t="s">
        <v>1525</v>
      </c>
      <c r="E634" s="216"/>
      <c r="F634" s="232" t="s">
        <v>1526</v>
      </c>
      <c r="G634" s="710"/>
      <c r="H634" s="711"/>
      <c r="I634" s="711"/>
      <c r="J634" s="711"/>
      <c r="K634" s="711"/>
      <c r="L634" s="711"/>
      <c r="M634" s="711"/>
      <c r="N634" s="711"/>
      <c r="O634" s="711"/>
      <c r="P634" s="711"/>
      <c r="Q634" s="711"/>
      <c r="R634" s="711"/>
      <c r="S634" s="711"/>
      <c r="T634" s="711"/>
      <c r="U634" s="711"/>
      <c r="V634" s="711"/>
      <c r="W634" s="711"/>
      <c r="X634" s="711"/>
      <c r="Y634" s="711"/>
      <c r="Z634" s="711"/>
      <c r="AA634" s="711"/>
      <c r="AB634" s="712"/>
    </row>
    <row r="635" spans="1:28" x14ac:dyDescent="0.45">
      <c r="A635" s="128"/>
      <c r="B635" s="128"/>
      <c r="C635" s="225" t="str">
        <f>$B$632&amp;"-"&amp;COUNTA(C$632:$C634)+1</f>
        <v>実績49-3</v>
      </c>
      <c r="D635" s="215" t="s">
        <v>1527</v>
      </c>
      <c r="E635" s="216"/>
      <c r="F635" s="232"/>
      <c r="G635" s="710"/>
      <c r="H635" s="711"/>
      <c r="I635" s="711"/>
      <c r="J635" s="711"/>
      <c r="K635" s="711"/>
      <c r="L635" s="711"/>
      <c r="M635" s="711"/>
      <c r="N635" s="711"/>
      <c r="O635" s="711"/>
      <c r="P635" s="711"/>
      <c r="Q635" s="711"/>
      <c r="R635" s="711"/>
      <c r="S635" s="711"/>
      <c r="T635" s="711"/>
      <c r="U635" s="711"/>
      <c r="V635" s="711"/>
      <c r="W635" s="711"/>
      <c r="X635" s="711"/>
      <c r="Y635" s="711"/>
      <c r="Z635" s="711"/>
      <c r="AA635" s="711"/>
      <c r="AB635" s="712"/>
    </row>
    <row r="636" spans="1:28" x14ac:dyDescent="0.45">
      <c r="A636" s="128"/>
      <c r="B636" s="128"/>
      <c r="C636" s="226" t="str">
        <f>$B$632&amp;"-"&amp;COUNTA(C$632:$C635)+1</f>
        <v>実績49-4</v>
      </c>
      <c r="D636" s="700" t="s">
        <v>1528</v>
      </c>
      <c r="E636" s="730"/>
      <c r="F636" s="232"/>
      <c r="G636" s="731"/>
      <c r="H636" s="732"/>
      <c r="I636" s="732"/>
      <c r="J636" s="732"/>
      <c r="K636" s="732"/>
      <c r="L636" s="732"/>
      <c r="M636" s="732"/>
      <c r="N636" s="732"/>
      <c r="O636" s="732"/>
      <c r="P636" s="732"/>
      <c r="Q636" s="732"/>
      <c r="R636" s="732"/>
      <c r="S636" s="732"/>
      <c r="T636" s="732"/>
      <c r="U636" s="732"/>
      <c r="V636" s="732"/>
      <c r="W636" s="732"/>
      <c r="X636" s="732"/>
      <c r="Y636" s="732"/>
      <c r="Z636" s="732"/>
      <c r="AA636" s="732"/>
      <c r="AB636" s="733"/>
    </row>
    <row r="637" spans="1:28" x14ac:dyDescent="0.45">
      <c r="A637" s="128"/>
      <c r="B637" s="128"/>
      <c r="C637" s="226" t="str">
        <f>$B$632&amp;"-"&amp;COUNTA(C$632:$C636)+1</f>
        <v>実績49-5</v>
      </c>
      <c r="D637" s="215" t="s">
        <v>1529</v>
      </c>
      <c r="E637" s="216"/>
      <c r="F637" s="231"/>
      <c r="G637" s="722" t="s">
        <v>1530</v>
      </c>
      <c r="H637" s="722"/>
      <c r="I637" s="723"/>
      <c r="J637" s="723"/>
      <c r="K637" s="724" t="s">
        <v>1542</v>
      </c>
      <c r="L637" s="724"/>
      <c r="M637" s="725"/>
      <c r="N637" s="726"/>
      <c r="O637" s="721" t="s">
        <v>1532</v>
      </c>
      <c r="P637" s="721"/>
      <c r="Q637" s="721" t="s">
        <v>1533</v>
      </c>
      <c r="R637" s="721"/>
      <c r="S637" s="722" t="s">
        <v>1530</v>
      </c>
      <c r="T637" s="722"/>
      <c r="U637" s="723"/>
      <c r="V637" s="723"/>
      <c r="W637" s="724" t="s">
        <v>1542</v>
      </c>
      <c r="X637" s="724"/>
      <c r="Y637" s="725"/>
      <c r="Z637" s="726"/>
      <c r="AA637" s="721" t="s">
        <v>1532</v>
      </c>
      <c r="AB637" s="721"/>
    </row>
    <row r="638" spans="1:28" x14ac:dyDescent="0.45">
      <c r="A638" s="128"/>
      <c r="B638" s="128"/>
      <c r="C638" s="225" t="str">
        <f>$B$632&amp;"-"&amp;COUNTA(C$632:$C637)+1</f>
        <v>実績49-6</v>
      </c>
      <c r="D638" s="215" t="s">
        <v>1534</v>
      </c>
      <c r="E638" s="216"/>
      <c r="F638" s="231"/>
      <c r="G638" s="706"/>
      <c r="H638" s="707"/>
      <c r="I638" s="707"/>
      <c r="J638" s="707"/>
      <c r="K638" s="707"/>
      <c r="L638" s="707"/>
      <c r="M638" s="707"/>
      <c r="N638" s="707"/>
      <c r="O638" s="707"/>
      <c r="P638" s="707"/>
      <c r="Q638" s="707"/>
      <c r="R638" s="707"/>
      <c r="S638" s="707"/>
      <c r="T638" s="707"/>
      <c r="U638" s="707"/>
      <c r="V638" s="707"/>
      <c r="W638" s="707"/>
      <c r="X638" s="707"/>
      <c r="Y638" s="707"/>
      <c r="Z638" s="707"/>
      <c r="AA638" s="708" t="s">
        <v>1535</v>
      </c>
      <c r="AB638" s="709"/>
    </row>
    <row r="639" spans="1:28" x14ac:dyDescent="0.45">
      <c r="A639" s="128"/>
      <c r="B639" s="128"/>
      <c r="C639" s="227" t="str">
        <f>$B$632&amp;"-"&amp;COUNTA(C$632:$C638)+1</f>
        <v>実績49-7</v>
      </c>
      <c r="D639" s="217" t="s">
        <v>1536</v>
      </c>
      <c r="E639" s="216"/>
      <c r="F639" s="231"/>
      <c r="G639" s="710"/>
      <c r="H639" s="711"/>
      <c r="I639" s="711"/>
      <c r="J639" s="711"/>
      <c r="K639" s="711"/>
      <c r="L639" s="711"/>
      <c r="M639" s="711"/>
      <c r="N639" s="711"/>
      <c r="O639" s="711"/>
      <c r="P639" s="711"/>
      <c r="Q639" s="711"/>
      <c r="R639" s="711"/>
      <c r="S639" s="711"/>
      <c r="T639" s="711"/>
      <c r="U639" s="711"/>
      <c r="V639" s="711"/>
      <c r="W639" s="711"/>
      <c r="X639" s="711"/>
      <c r="Y639" s="711"/>
      <c r="Z639" s="711"/>
      <c r="AA639" s="711"/>
      <c r="AB639" s="712"/>
    </row>
    <row r="640" spans="1:28" x14ac:dyDescent="0.45">
      <c r="A640" s="128"/>
      <c r="B640" s="128"/>
      <c r="C640" s="226" t="str">
        <f>$B$632&amp;"-"&amp;COUNTA(C$632:$C639)+1</f>
        <v>実績49-8</v>
      </c>
      <c r="D640" s="130" t="s">
        <v>1537</v>
      </c>
      <c r="E640" s="218"/>
      <c r="F640" s="218"/>
      <c r="G640" s="713"/>
      <c r="H640" s="714"/>
      <c r="I640" s="714"/>
      <c r="J640" s="714"/>
      <c r="K640" s="714"/>
      <c r="L640" s="714"/>
      <c r="M640" s="714"/>
      <c r="N640" s="714"/>
      <c r="O640" s="714"/>
      <c r="P640" s="714"/>
      <c r="Q640" s="714"/>
      <c r="R640" s="714"/>
      <c r="S640" s="714"/>
      <c r="T640" s="714"/>
      <c r="U640" s="714"/>
      <c r="V640" s="714"/>
      <c r="W640" s="714"/>
      <c r="X640" s="714"/>
      <c r="Y640" s="714"/>
      <c r="Z640" s="714"/>
      <c r="AA640" s="714"/>
      <c r="AB640" s="715"/>
    </row>
    <row r="641" spans="1:28" x14ac:dyDescent="0.45">
      <c r="A641" s="128"/>
      <c r="B641" s="128"/>
      <c r="C641" s="219"/>
      <c r="D641" s="129"/>
      <c r="E641" s="220"/>
      <c r="F641" s="220"/>
      <c r="G641" s="716"/>
      <c r="H641" s="717"/>
      <c r="I641" s="717"/>
      <c r="J641" s="717"/>
      <c r="K641" s="717"/>
      <c r="L641" s="717"/>
      <c r="M641" s="717"/>
      <c r="N641" s="717"/>
      <c r="O641" s="717"/>
      <c r="P641" s="717"/>
      <c r="Q641" s="717"/>
      <c r="R641" s="717"/>
      <c r="S641" s="717"/>
      <c r="T641" s="717"/>
      <c r="U641" s="717"/>
      <c r="V641" s="717"/>
      <c r="W641" s="717"/>
      <c r="X641" s="717"/>
      <c r="Y641" s="717"/>
      <c r="Z641" s="717"/>
      <c r="AA641" s="717"/>
      <c r="AB641" s="718"/>
    </row>
    <row r="642" spans="1:28" x14ac:dyDescent="0.45">
      <c r="A642" s="128"/>
      <c r="B642" s="128"/>
      <c r="C642" s="226" t="str">
        <f>$B$632&amp;"-"&amp;COUNTA(C$632:$C641)+1</f>
        <v>実績49-9</v>
      </c>
      <c r="D642" s="130" t="s">
        <v>1538</v>
      </c>
      <c r="E642" s="218"/>
      <c r="F642" s="719" t="s">
        <v>1539</v>
      </c>
      <c r="G642" s="713"/>
      <c r="H642" s="714"/>
      <c r="I642" s="714"/>
      <c r="J642" s="714"/>
      <c r="K642" s="714"/>
      <c r="L642" s="714"/>
      <c r="M642" s="714"/>
      <c r="N642" s="714"/>
      <c r="O642" s="714"/>
      <c r="P642" s="714"/>
      <c r="Q642" s="714"/>
      <c r="R642" s="714"/>
      <c r="S642" s="714"/>
      <c r="T642" s="714"/>
      <c r="U642" s="714"/>
      <c r="V642" s="714"/>
      <c r="W642" s="714"/>
      <c r="X642" s="714"/>
      <c r="Y642" s="714"/>
      <c r="Z642" s="714"/>
      <c r="AA642" s="714"/>
      <c r="AB642" s="715"/>
    </row>
    <row r="643" spans="1:28" ht="133.4" customHeight="1" x14ac:dyDescent="0.45">
      <c r="A643" s="128"/>
      <c r="B643" s="128"/>
      <c r="C643" s="219"/>
      <c r="D643" s="129"/>
      <c r="E643" s="220"/>
      <c r="F643" s="720"/>
      <c r="G643" s="716"/>
      <c r="H643" s="717"/>
      <c r="I643" s="717"/>
      <c r="J643" s="717"/>
      <c r="K643" s="717"/>
      <c r="L643" s="717"/>
      <c r="M643" s="717"/>
      <c r="N643" s="717"/>
      <c r="O643" s="717"/>
      <c r="P643" s="717"/>
      <c r="Q643" s="717"/>
      <c r="R643" s="717"/>
      <c r="S643" s="717"/>
      <c r="T643" s="717"/>
      <c r="U643" s="717"/>
      <c r="V643" s="717"/>
      <c r="W643" s="717"/>
      <c r="X643" s="717"/>
      <c r="Y643" s="717"/>
      <c r="Z643" s="717"/>
      <c r="AA643" s="717"/>
      <c r="AB643" s="718"/>
    </row>
    <row r="644" spans="1:28" x14ac:dyDescent="0.45">
      <c r="A644" s="224"/>
      <c r="B644" s="224"/>
      <c r="C644" s="128"/>
      <c r="D644" s="222"/>
      <c r="E644" s="128"/>
      <c r="F644" s="128"/>
      <c r="G644" s="128"/>
      <c r="H644" s="128"/>
      <c r="I644" s="128"/>
      <c r="J644" s="128"/>
      <c r="K644" s="128"/>
      <c r="L644" s="128"/>
      <c r="M644" s="128"/>
      <c r="N644" s="128"/>
      <c r="O644" s="128"/>
      <c r="P644" s="128"/>
      <c r="Q644" s="128"/>
      <c r="R644" s="128"/>
      <c r="S644" s="128"/>
      <c r="T644" s="128"/>
      <c r="U644" s="128"/>
      <c r="V644" s="128"/>
      <c r="W644" s="128"/>
      <c r="X644" s="128"/>
      <c r="Y644" s="128"/>
      <c r="Z644" s="128"/>
      <c r="AA644" s="128"/>
      <c r="AB644" s="128"/>
    </row>
    <row r="645" spans="1:28" x14ac:dyDescent="0.45">
      <c r="A645" s="128"/>
      <c r="B645" s="128" t="s">
        <v>1590</v>
      </c>
      <c r="C645" s="223"/>
      <c r="D645" s="221"/>
      <c r="E645" s="213"/>
      <c r="F645" s="221"/>
      <c r="G645" s="221"/>
      <c r="H645" s="221"/>
      <c r="I645" s="128"/>
      <c r="J645" s="128"/>
      <c r="K645" s="128"/>
      <c r="L645" s="128"/>
      <c r="M645" s="128"/>
      <c r="N645" s="128"/>
      <c r="O645" s="128"/>
      <c r="P645" s="128"/>
      <c r="Q645" s="128"/>
      <c r="R645" s="128"/>
      <c r="S645" s="128"/>
      <c r="T645" s="128"/>
      <c r="U645" s="128"/>
      <c r="V645" s="128"/>
      <c r="W645" s="128"/>
      <c r="X645" s="128"/>
      <c r="Y645" s="128"/>
      <c r="Z645" s="128"/>
      <c r="AA645" s="128"/>
      <c r="AB645" s="128"/>
    </row>
    <row r="646" spans="1:28" x14ac:dyDescent="0.45">
      <c r="A646" s="128"/>
      <c r="B646" s="128"/>
      <c r="C646" s="214" t="str">
        <f>$B$645&amp;"-"&amp;COUNTA(C$645:$C645)+1</f>
        <v>実績50-1</v>
      </c>
      <c r="D646" s="215" t="s">
        <v>1523</v>
      </c>
      <c r="E646" s="216"/>
      <c r="F646" s="231" t="s">
        <v>1524</v>
      </c>
      <c r="G646" s="727"/>
      <c r="H646" s="728"/>
      <c r="I646" s="728"/>
      <c r="J646" s="728"/>
      <c r="K646" s="728"/>
      <c r="L646" s="728"/>
      <c r="M646" s="728"/>
      <c r="N646" s="728"/>
      <c r="O646" s="728"/>
      <c r="P646" s="728"/>
      <c r="Q646" s="728"/>
      <c r="R646" s="728"/>
      <c r="S646" s="728"/>
      <c r="T646" s="728"/>
      <c r="U646" s="728"/>
      <c r="V646" s="728"/>
      <c r="W646" s="728"/>
      <c r="X646" s="728"/>
      <c r="Y646" s="728"/>
      <c r="Z646" s="728"/>
      <c r="AA646" s="728"/>
      <c r="AB646" s="729"/>
    </row>
    <row r="647" spans="1:28" ht="33" x14ac:dyDescent="0.45">
      <c r="A647" s="128"/>
      <c r="B647" s="128"/>
      <c r="C647" s="225" t="str">
        <f>$B$645&amp;"-"&amp;COUNTA(C$645:$C646)+1</f>
        <v>実績50-2</v>
      </c>
      <c r="D647" s="215" t="s">
        <v>1525</v>
      </c>
      <c r="E647" s="216"/>
      <c r="F647" s="232" t="s">
        <v>1526</v>
      </c>
      <c r="G647" s="710"/>
      <c r="H647" s="711"/>
      <c r="I647" s="711"/>
      <c r="J647" s="711"/>
      <c r="K647" s="711"/>
      <c r="L647" s="711"/>
      <c r="M647" s="711"/>
      <c r="N647" s="711"/>
      <c r="O647" s="711"/>
      <c r="P647" s="711"/>
      <c r="Q647" s="711"/>
      <c r="R647" s="711"/>
      <c r="S647" s="711"/>
      <c r="T647" s="711"/>
      <c r="U647" s="711"/>
      <c r="V647" s="711"/>
      <c r="W647" s="711"/>
      <c r="X647" s="711"/>
      <c r="Y647" s="711"/>
      <c r="Z647" s="711"/>
      <c r="AA647" s="711"/>
      <c r="AB647" s="712"/>
    </row>
    <row r="648" spans="1:28" x14ac:dyDescent="0.45">
      <c r="A648" s="128"/>
      <c r="B648" s="128"/>
      <c r="C648" s="225" t="str">
        <f>$B$645&amp;"-"&amp;COUNTA(C$645:$C647)+1</f>
        <v>実績50-3</v>
      </c>
      <c r="D648" s="215" t="s">
        <v>1527</v>
      </c>
      <c r="E648" s="216"/>
      <c r="F648" s="232"/>
      <c r="G648" s="710"/>
      <c r="H648" s="711"/>
      <c r="I648" s="711"/>
      <c r="J648" s="711"/>
      <c r="K648" s="711"/>
      <c r="L648" s="711"/>
      <c r="M648" s="711"/>
      <c r="N648" s="711"/>
      <c r="O648" s="711"/>
      <c r="P648" s="711"/>
      <c r="Q648" s="711"/>
      <c r="R648" s="711"/>
      <c r="S648" s="711"/>
      <c r="T648" s="711"/>
      <c r="U648" s="711"/>
      <c r="V648" s="711"/>
      <c r="W648" s="711"/>
      <c r="X648" s="711"/>
      <c r="Y648" s="711"/>
      <c r="Z648" s="711"/>
      <c r="AA648" s="711"/>
      <c r="AB648" s="712"/>
    </row>
    <row r="649" spans="1:28" x14ac:dyDescent="0.45">
      <c r="A649" s="128"/>
      <c r="B649" s="128"/>
      <c r="C649" s="226" t="str">
        <f>$B$645&amp;"-"&amp;COUNTA(C$645:$C648)+1</f>
        <v>実績50-4</v>
      </c>
      <c r="D649" s="700" t="s">
        <v>1528</v>
      </c>
      <c r="E649" s="730"/>
      <c r="F649" s="232"/>
      <c r="G649" s="731"/>
      <c r="H649" s="732"/>
      <c r="I649" s="732"/>
      <c r="J649" s="732"/>
      <c r="K649" s="732"/>
      <c r="L649" s="732"/>
      <c r="M649" s="732"/>
      <c r="N649" s="732"/>
      <c r="O649" s="732"/>
      <c r="P649" s="732"/>
      <c r="Q649" s="732"/>
      <c r="R649" s="732"/>
      <c r="S649" s="732"/>
      <c r="T649" s="732"/>
      <c r="U649" s="732"/>
      <c r="V649" s="732"/>
      <c r="W649" s="732"/>
      <c r="X649" s="732"/>
      <c r="Y649" s="732"/>
      <c r="Z649" s="732"/>
      <c r="AA649" s="732"/>
      <c r="AB649" s="733"/>
    </row>
    <row r="650" spans="1:28" x14ac:dyDescent="0.45">
      <c r="A650" s="128"/>
      <c r="B650" s="128"/>
      <c r="C650" s="226" t="str">
        <f>$B$645&amp;"-"&amp;COUNTA(C$645:$C649)+1</f>
        <v>実績50-5</v>
      </c>
      <c r="D650" s="215" t="s">
        <v>1529</v>
      </c>
      <c r="E650" s="216"/>
      <c r="F650" s="231"/>
      <c r="G650" s="722" t="s">
        <v>1530</v>
      </c>
      <c r="H650" s="722"/>
      <c r="I650" s="723"/>
      <c r="J650" s="723"/>
      <c r="K650" s="724" t="s">
        <v>1542</v>
      </c>
      <c r="L650" s="724"/>
      <c r="M650" s="725"/>
      <c r="N650" s="726"/>
      <c r="O650" s="721" t="s">
        <v>1532</v>
      </c>
      <c r="P650" s="721"/>
      <c r="Q650" s="721" t="s">
        <v>1533</v>
      </c>
      <c r="R650" s="721"/>
      <c r="S650" s="722" t="s">
        <v>1530</v>
      </c>
      <c r="T650" s="722"/>
      <c r="U650" s="723"/>
      <c r="V650" s="723"/>
      <c r="W650" s="724" t="s">
        <v>1542</v>
      </c>
      <c r="X650" s="724"/>
      <c r="Y650" s="725"/>
      <c r="Z650" s="726"/>
      <c r="AA650" s="721" t="s">
        <v>1532</v>
      </c>
      <c r="AB650" s="721"/>
    </row>
    <row r="651" spans="1:28" x14ac:dyDescent="0.45">
      <c r="A651" s="128"/>
      <c r="B651" s="128"/>
      <c r="C651" s="225" t="str">
        <f>$B$645&amp;"-"&amp;COUNTA(C$645:$C650)+1</f>
        <v>実績50-6</v>
      </c>
      <c r="D651" s="215" t="s">
        <v>1534</v>
      </c>
      <c r="E651" s="216"/>
      <c r="F651" s="231"/>
      <c r="G651" s="706"/>
      <c r="H651" s="707"/>
      <c r="I651" s="707"/>
      <c r="J651" s="707"/>
      <c r="K651" s="707"/>
      <c r="L651" s="707"/>
      <c r="M651" s="707"/>
      <c r="N651" s="707"/>
      <c r="O651" s="707"/>
      <c r="P651" s="707"/>
      <c r="Q651" s="707"/>
      <c r="R651" s="707"/>
      <c r="S651" s="707"/>
      <c r="T651" s="707"/>
      <c r="U651" s="707"/>
      <c r="V651" s="707"/>
      <c r="W651" s="707"/>
      <c r="X651" s="707"/>
      <c r="Y651" s="707"/>
      <c r="Z651" s="707"/>
      <c r="AA651" s="708" t="s">
        <v>1535</v>
      </c>
      <c r="AB651" s="709"/>
    </row>
    <row r="652" spans="1:28" x14ac:dyDescent="0.45">
      <c r="A652" s="128"/>
      <c r="B652" s="128"/>
      <c r="C652" s="227" t="str">
        <f>$B$645&amp;"-"&amp;COUNTA(C$645:$C651)+1</f>
        <v>実績50-7</v>
      </c>
      <c r="D652" s="217" t="s">
        <v>1536</v>
      </c>
      <c r="E652" s="216"/>
      <c r="F652" s="231"/>
      <c r="G652" s="710"/>
      <c r="H652" s="711"/>
      <c r="I652" s="711"/>
      <c r="J652" s="711"/>
      <c r="K652" s="711"/>
      <c r="L652" s="711"/>
      <c r="M652" s="711"/>
      <c r="N652" s="711"/>
      <c r="O652" s="711"/>
      <c r="P652" s="711"/>
      <c r="Q652" s="711"/>
      <c r="R652" s="711"/>
      <c r="S652" s="711"/>
      <c r="T652" s="711"/>
      <c r="U652" s="711"/>
      <c r="V652" s="711"/>
      <c r="W652" s="711"/>
      <c r="X652" s="711"/>
      <c r="Y652" s="711"/>
      <c r="Z652" s="711"/>
      <c r="AA652" s="711"/>
      <c r="AB652" s="712"/>
    </row>
    <row r="653" spans="1:28" x14ac:dyDescent="0.45">
      <c r="A653" s="128"/>
      <c r="B653" s="128"/>
      <c r="C653" s="226" t="str">
        <f>$B$645&amp;"-"&amp;COUNTA(C$645:$C652)+1</f>
        <v>実績50-8</v>
      </c>
      <c r="D653" s="130" t="s">
        <v>1537</v>
      </c>
      <c r="E653" s="218"/>
      <c r="F653" s="218"/>
      <c r="G653" s="713"/>
      <c r="H653" s="714"/>
      <c r="I653" s="714"/>
      <c r="J653" s="714"/>
      <c r="K653" s="714"/>
      <c r="L653" s="714"/>
      <c r="M653" s="714"/>
      <c r="N653" s="714"/>
      <c r="O653" s="714"/>
      <c r="P653" s="714"/>
      <c r="Q653" s="714"/>
      <c r="R653" s="714"/>
      <c r="S653" s="714"/>
      <c r="T653" s="714"/>
      <c r="U653" s="714"/>
      <c r="V653" s="714"/>
      <c r="W653" s="714"/>
      <c r="X653" s="714"/>
      <c r="Y653" s="714"/>
      <c r="Z653" s="714"/>
      <c r="AA653" s="714"/>
      <c r="AB653" s="715"/>
    </row>
    <row r="654" spans="1:28" x14ac:dyDescent="0.45">
      <c r="A654" s="128"/>
      <c r="B654" s="128"/>
      <c r="C654" s="219"/>
      <c r="D654" s="129"/>
      <c r="E654" s="220"/>
      <c r="F654" s="220"/>
      <c r="G654" s="716"/>
      <c r="H654" s="717"/>
      <c r="I654" s="717"/>
      <c r="J654" s="717"/>
      <c r="K654" s="717"/>
      <c r="L654" s="717"/>
      <c r="M654" s="717"/>
      <c r="N654" s="717"/>
      <c r="O654" s="717"/>
      <c r="P654" s="717"/>
      <c r="Q654" s="717"/>
      <c r="R654" s="717"/>
      <c r="S654" s="717"/>
      <c r="T654" s="717"/>
      <c r="U654" s="717"/>
      <c r="V654" s="717"/>
      <c r="W654" s="717"/>
      <c r="X654" s="717"/>
      <c r="Y654" s="717"/>
      <c r="Z654" s="717"/>
      <c r="AA654" s="717"/>
      <c r="AB654" s="718"/>
    </row>
    <row r="655" spans="1:28" x14ac:dyDescent="0.45">
      <c r="A655" s="128"/>
      <c r="B655" s="128"/>
      <c r="C655" s="226" t="str">
        <f>$B$645&amp;"-"&amp;COUNTA(C$645:$C654)+1</f>
        <v>実績50-9</v>
      </c>
      <c r="D655" s="130" t="s">
        <v>1538</v>
      </c>
      <c r="E655" s="218"/>
      <c r="F655" s="719" t="s">
        <v>1539</v>
      </c>
      <c r="G655" s="713"/>
      <c r="H655" s="714"/>
      <c r="I655" s="714"/>
      <c r="J655" s="714"/>
      <c r="K655" s="714"/>
      <c r="L655" s="714"/>
      <c r="M655" s="714"/>
      <c r="N655" s="714"/>
      <c r="O655" s="714"/>
      <c r="P655" s="714"/>
      <c r="Q655" s="714"/>
      <c r="R655" s="714"/>
      <c r="S655" s="714"/>
      <c r="T655" s="714"/>
      <c r="U655" s="714"/>
      <c r="V655" s="714"/>
      <c r="W655" s="714"/>
      <c r="X655" s="714"/>
      <c r="Y655" s="714"/>
      <c r="Z655" s="714"/>
      <c r="AA655" s="714"/>
      <c r="AB655" s="715"/>
    </row>
    <row r="656" spans="1:28" ht="133.4" customHeight="1" x14ac:dyDescent="0.45">
      <c r="A656" s="128"/>
      <c r="B656" s="128"/>
      <c r="C656" s="219"/>
      <c r="D656" s="129"/>
      <c r="E656" s="220"/>
      <c r="F656" s="720"/>
      <c r="G656" s="716"/>
      <c r="H656" s="717"/>
      <c r="I656" s="717"/>
      <c r="J656" s="717"/>
      <c r="K656" s="717"/>
      <c r="L656" s="717"/>
      <c r="M656" s="717"/>
      <c r="N656" s="717"/>
      <c r="O656" s="717"/>
      <c r="P656" s="717"/>
      <c r="Q656" s="717"/>
      <c r="R656" s="717"/>
      <c r="S656" s="717"/>
      <c r="T656" s="717"/>
      <c r="U656" s="717"/>
      <c r="V656" s="717"/>
      <c r="W656" s="717"/>
      <c r="X656" s="717"/>
      <c r="Y656" s="717"/>
      <c r="Z656" s="717"/>
      <c r="AA656" s="717"/>
      <c r="AB656" s="718"/>
    </row>
  </sheetData>
  <sheetProtection algorithmName="SHA-512" hashValue="mN2NfkfWPTsdCfqR23oubnAHDBuEW1kFsQgADca4CBHMfJ1n2l9yQaFzkwOcjgVdMvxg+OM53TjnKuvBgC22+A==" saltValue="fXrgOHua2ENNyuri/N9HWA==" spinCount="100000" sheet="1" selectLockedCells="1"/>
  <mergeCells count="1101">
    <mergeCell ref="G651:Z651"/>
    <mergeCell ref="AA651:AB651"/>
    <mergeCell ref="G652:AB652"/>
    <mergeCell ref="G653:AB654"/>
    <mergeCell ref="F655:F656"/>
    <mergeCell ref="G655:AB656"/>
    <mergeCell ref="Q650:R650"/>
    <mergeCell ref="S650:T650"/>
    <mergeCell ref="U650:V650"/>
    <mergeCell ref="W650:X650"/>
    <mergeCell ref="Y650:Z650"/>
    <mergeCell ref="AA650:AB650"/>
    <mergeCell ref="G646:AB646"/>
    <mergeCell ref="G647:AB647"/>
    <mergeCell ref="G648:AB648"/>
    <mergeCell ref="D649:E649"/>
    <mergeCell ref="G649:AB649"/>
    <mergeCell ref="G650:H650"/>
    <mergeCell ref="I650:J650"/>
    <mergeCell ref="K650:L650"/>
    <mergeCell ref="M650:N650"/>
    <mergeCell ref="O650:P650"/>
    <mergeCell ref="G638:Z638"/>
    <mergeCell ref="AA638:AB638"/>
    <mergeCell ref="G639:AB639"/>
    <mergeCell ref="G640:AB641"/>
    <mergeCell ref="F642:F643"/>
    <mergeCell ref="G642:AB643"/>
    <mergeCell ref="Q637:R637"/>
    <mergeCell ref="S637:T637"/>
    <mergeCell ref="U637:V637"/>
    <mergeCell ref="W637:X637"/>
    <mergeCell ref="Y637:Z637"/>
    <mergeCell ref="AA637:AB637"/>
    <mergeCell ref="G633:AB633"/>
    <mergeCell ref="G634:AB634"/>
    <mergeCell ref="G635:AB635"/>
    <mergeCell ref="D636:E636"/>
    <mergeCell ref="G636:AB636"/>
    <mergeCell ref="G637:H637"/>
    <mergeCell ref="I637:J637"/>
    <mergeCell ref="K637:L637"/>
    <mergeCell ref="M637:N637"/>
    <mergeCell ref="O637:P637"/>
    <mergeCell ref="G625:Z625"/>
    <mergeCell ref="AA625:AB625"/>
    <mergeCell ref="G626:AB626"/>
    <mergeCell ref="G627:AB628"/>
    <mergeCell ref="F629:F630"/>
    <mergeCell ref="G629:AB630"/>
    <mergeCell ref="Q624:R624"/>
    <mergeCell ref="S624:T624"/>
    <mergeCell ref="U624:V624"/>
    <mergeCell ref="W624:X624"/>
    <mergeCell ref="Y624:Z624"/>
    <mergeCell ref="AA624:AB624"/>
    <mergeCell ref="G620:AB620"/>
    <mergeCell ref="G621:AB621"/>
    <mergeCell ref="G622:AB622"/>
    <mergeCell ref="D623:E623"/>
    <mergeCell ref="G623:AB623"/>
    <mergeCell ref="G624:H624"/>
    <mergeCell ref="I624:J624"/>
    <mergeCell ref="K624:L624"/>
    <mergeCell ref="M624:N624"/>
    <mergeCell ref="O624:P624"/>
    <mergeCell ref="G612:Z612"/>
    <mergeCell ref="AA612:AB612"/>
    <mergeCell ref="G613:AB613"/>
    <mergeCell ref="G614:AB615"/>
    <mergeCell ref="F616:F617"/>
    <mergeCell ref="G616:AB617"/>
    <mergeCell ref="Q611:R611"/>
    <mergeCell ref="S611:T611"/>
    <mergeCell ref="U611:V611"/>
    <mergeCell ref="W611:X611"/>
    <mergeCell ref="Y611:Z611"/>
    <mergeCell ref="AA611:AB611"/>
    <mergeCell ref="G607:AB607"/>
    <mergeCell ref="G608:AB608"/>
    <mergeCell ref="G609:AB609"/>
    <mergeCell ref="D610:E610"/>
    <mergeCell ref="G610:AB610"/>
    <mergeCell ref="G611:H611"/>
    <mergeCell ref="I611:J611"/>
    <mergeCell ref="K611:L611"/>
    <mergeCell ref="M611:N611"/>
    <mergeCell ref="O611:P611"/>
    <mergeCell ref="G599:Z599"/>
    <mergeCell ref="AA599:AB599"/>
    <mergeCell ref="G600:AB600"/>
    <mergeCell ref="G601:AB602"/>
    <mergeCell ref="F603:F604"/>
    <mergeCell ref="G603:AB604"/>
    <mergeCell ref="Q598:R598"/>
    <mergeCell ref="S598:T598"/>
    <mergeCell ref="U598:V598"/>
    <mergeCell ref="W598:X598"/>
    <mergeCell ref="Y598:Z598"/>
    <mergeCell ref="AA598:AB598"/>
    <mergeCell ref="G594:AB594"/>
    <mergeCell ref="G595:AB595"/>
    <mergeCell ref="G596:AB596"/>
    <mergeCell ref="D597:E597"/>
    <mergeCell ref="G597:AB597"/>
    <mergeCell ref="G598:H598"/>
    <mergeCell ref="I598:J598"/>
    <mergeCell ref="K598:L598"/>
    <mergeCell ref="M598:N598"/>
    <mergeCell ref="O598:P598"/>
    <mergeCell ref="G586:Z586"/>
    <mergeCell ref="AA586:AB586"/>
    <mergeCell ref="G587:AB587"/>
    <mergeCell ref="G588:AB589"/>
    <mergeCell ref="F590:F591"/>
    <mergeCell ref="G590:AB591"/>
    <mergeCell ref="Q585:R585"/>
    <mergeCell ref="S585:T585"/>
    <mergeCell ref="U585:V585"/>
    <mergeCell ref="W585:X585"/>
    <mergeCell ref="Y585:Z585"/>
    <mergeCell ref="AA585:AB585"/>
    <mergeCell ref="G581:AB581"/>
    <mergeCell ref="G582:AB582"/>
    <mergeCell ref="G583:AB583"/>
    <mergeCell ref="D584:E584"/>
    <mergeCell ref="G584:AB584"/>
    <mergeCell ref="G585:H585"/>
    <mergeCell ref="I585:J585"/>
    <mergeCell ref="K585:L585"/>
    <mergeCell ref="M585:N585"/>
    <mergeCell ref="O585:P585"/>
    <mergeCell ref="G573:Z573"/>
    <mergeCell ref="AA573:AB573"/>
    <mergeCell ref="G574:AB574"/>
    <mergeCell ref="G575:AB576"/>
    <mergeCell ref="F577:F578"/>
    <mergeCell ref="G577:AB578"/>
    <mergeCell ref="Q572:R572"/>
    <mergeCell ref="S572:T572"/>
    <mergeCell ref="U572:V572"/>
    <mergeCell ref="W572:X572"/>
    <mergeCell ref="Y572:Z572"/>
    <mergeCell ref="AA572:AB572"/>
    <mergeCell ref="G568:AB568"/>
    <mergeCell ref="G569:AB569"/>
    <mergeCell ref="G570:AB570"/>
    <mergeCell ref="D571:E571"/>
    <mergeCell ref="G571:AB571"/>
    <mergeCell ref="G572:H572"/>
    <mergeCell ref="I572:J572"/>
    <mergeCell ref="K572:L572"/>
    <mergeCell ref="M572:N572"/>
    <mergeCell ref="O572:P572"/>
    <mergeCell ref="G560:Z560"/>
    <mergeCell ref="AA560:AB560"/>
    <mergeCell ref="G561:AB561"/>
    <mergeCell ref="G562:AB563"/>
    <mergeCell ref="F564:F565"/>
    <mergeCell ref="G564:AB565"/>
    <mergeCell ref="Q559:R559"/>
    <mergeCell ref="S559:T559"/>
    <mergeCell ref="U559:V559"/>
    <mergeCell ref="W559:X559"/>
    <mergeCell ref="Y559:Z559"/>
    <mergeCell ref="AA559:AB559"/>
    <mergeCell ref="G555:AB555"/>
    <mergeCell ref="G556:AB556"/>
    <mergeCell ref="G557:AB557"/>
    <mergeCell ref="D558:E558"/>
    <mergeCell ref="G558:AB558"/>
    <mergeCell ref="G559:H559"/>
    <mergeCell ref="I559:J559"/>
    <mergeCell ref="K559:L559"/>
    <mergeCell ref="M559:N559"/>
    <mergeCell ref="O559:P559"/>
    <mergeCell ref="G547:Z547"/>
    <mergeCell ref="AA547:AB547"/>
    <mergeCell ref="G548:AB548"/>
    <mergeCell ref="G549:AB550"/>
    <mergeCell ref="F551:F552"/>
    <mergeCell ref="G551:AB552"/>
    <mergeCell ref="Q546:R546"/>
    <mergeCell ref="S546:T546"/>
    <mergeCell ref="U546:V546"/>
    <mergeCell ref="W546:X546"/>
    <mergeCell ref="Y546:Z546"/>
    <mergeCell ref="AA546:AB546"/>
    <mergeCell ref="G542:AB542"/>
    <mergeCell ref="G543:AB543"/>
    <mergeCell ref="G544:AB544"/>
    <mergeCell ref="D545:E545"/>
    <mergeCell ref="G545:AB545"/>
    <mergeCell ref="G546:H546"/>
    <mergeCell ref="I546:J546"/>
    <mergeCell ref="K546:L546"/>
    <mergeCell ref="M546:N546"/>
    <mergeCell ref="O546:P546"/>
    <mergeCell ref="G534:Z534"/>
    <mergeCell ref="AA534:AB534"/>
    <mergeCell ref="G535:AB535"/>
    <mergeCell ref="G536:AB537"/>
    <mergeCell ref="F538:F539"/>
    <mergeCell ref="G538:AB539"/>
    <mergeCell ref="Q533:R533"/>
    <mergeCell ref="S533:T533"/>
    <mergeCell ref="U533:V533"/>
    <mergeCell ref="W533:X533"/>
    <mergeCell ref="Y533:Z533"/>
    <mergeCell ref="AA533:AB533"/>
    <mergeCell ref="G529:AB529"/>
    <mergeCell ref="G530:AB530"/>
    <mergeCell ref="G531:AB531"/>
    <mergeCell ref="D532:E532"/>
    <mergeCell ref="G532:AB532"/>
    <mergeCell ref="G533:H533"/>
    <mergeCell ref="I533:J533"/>
    <mergeCell ref="K533:L533"/>
    <mergeCell ref="M533:N533"/>
    <mergeCell ref="O533:P533"/>
    <mergeCell ref="G521:Z521"/>
    <mergeCell ref="AA521:AB521"/>
    <mergeCell ref="G522:AB522"/>
    <mergeCell ref="G523:AB524"/>
    <mergeCell ref="F525:F526"/>
    <mergeCell ref="G525:AB526"/>
    <mergeCell ref="Q520:R520"/>
    <mergeCell ref="S520:T520"/>
    <mergeCell ref="U520:V520"/>
    <mergeCell ref="W520:X520"/>
    <mergeCell ref="Y520:Z520"/>
    <mergeCell ref="AA520:AB520"/>
    <mergeCell ref="G516:AB516"/>
    <mergeCell ref="G517:AB517"/>
    <mergeCell ref="G518:AB518"/>
    <mergeCell ref="D519:E519"/>
    <mergeCell ref="G519:AB519"/>
    <mergeCell ref="G520:H520"/>
    <mergeCell ref="I520:J520"/>
    <mergeCell ref="K520:L520"/>
    <mergeCell ref="M520:N520"/>
    <mergeCell ref="O520:P520"/>
    <mergeCell ref="G508:Z508"/>
    <mergeCell ref="AA508:AB508"/>
    <mergeCell ref="G509:AB509"/>
    <mergeCell ref="G510:AB511"/>
    <mergeCell ref="F512:F513"/>
    <mergeCell ref="G512:AB513"/>
    <mergeCell ref="Q507:R507"/>
    <mergeCell ref="S507:T507"/>
    <mergeCell ref="U507:V507"/>
    <mergeCell ref="W507:X507"/>
    <mergeCell ref="Y507:Z507"/>
    <mergeCell ref="AA507:AB507"/>
    <mergeCell ref="G503:AB503"/>
    <mergeCell ref="G504:AB504"/>
    <mergeCell ref="G505:AB505"/>
    <mergeCell ref="D506:E506"/>
    <mergeCell ref="G506:AB506"/>
    <mergeCell ref="G507:H507"/>
    <mergeCell ref="I507:J507"/>
    <mergeCell ref="K507:L507"/>
    <mergeCell ref="M507:N507"/>
    <mergeCell ref="O507:P507"/>
    <mergeCell ref="G495:Z495"/>
    <mergeCell ref="AA495:AB495"/>
    <mergeCell ref="G496:AB496"/>
    <mergeCell ref="G497:AB498"/>
    <mergeCell ref="F499:F500"/>
    <mergeCell ref="G499:AB500"/>
    <mergeCell ref="Q494:R494"/>
    <mergeCell ref="S494:T494"/>
    <mergeCell ref="U494:V494"/>
    <mergeCell ref="W494:X494"/>
    <mergeCell ref="Y494:Z494"/>
    <mergeCell ref="AA494:AB494"/>
    <mergeCell ref="G490:AB490"/>
    <mergeCell ref="G491:AB491"/>
    <mergeCell ref="G492:AB492"/>
    <mergeCell ref="D493:E493"/>
    <mergeCell ref="G493:AB493"/>
    <mergeCell ref="G494:H494"/>
    <mergeCell ref="I494:J494"/>
    <mergeCell ref="K494:L494"/>
    <mergeCell ref="M494:N494"/>
    <mergeCell ref="O494:P494"/>
    <mergeCell ref="G482:Z482"/>
    <mergeCell ref="AA482:AB482"/>
    <mergeCell ref="G483:AB483"/>
    <mergeCell ref="G484:AB485"/>
    <mergeCell ref="F486:F487"/>
    <mergeCell ref="G486:AB487"/>
    <mergeCell ref="Q481:R481"/>
    <mergeCell ref="S481:T481"/>
    <mergeCell ref="U481:V481"/>
    <mergeCell ref="W481:X481"/>
    <mergeCell ref="Y481:Z481"/>
    <mergeCell ref="AA481:AB481"/>
    <mergeCell ref="G477:AB477"/>
    <mergeCell ref="G478:AB478"/>
    <mergeCell ref="G479:AB479"/>
    <mergeCell ref="D480:E480"/>
    <mergeCell ref="G480:AB480"/>
    <mergeCell ref="G481:H481"/>
    <mergeCell ref="I481:J481"/>
    <mergeCell ref="K481:L481"/>
    <mergeCell ref="M481:N481"/>
    <mergeCell ref="O481:P481"/>
    <mergeCell ref="G469:Z469"/>
    <mergeCell ref="AA469:AB469"/>
    <mergeCell ref="G470:AB470"/>
    <mergeCell ref="G471:AB472"/>
    <mergeCell ref="F473:F474"/>
    <mergeCell ref="G473:AB474"/>
    <mergeCell ref="Q468:R468"/>
    <mergeCell ref="S468:T468"/>
    <mergeCell ref="U468:V468"/>
    <mergeCell ref="W468:X468"/>
    <mergeCell ref="Y468:Z468"/>
    <mergeCell ref="AA468:AB468"/>
    <mergeCell ref="G464:AB464"/>
    <mergeCell ref="G465:AB465"/>
    <mergeCell ref="G466:AB466"/>
    <mergeCell ref="D467:E467"/>
    <mergeCell ref="G467:AB467"/>
    <mergeCell ref="G468:H468"/>
    <mergeCell ref="I468:J468"/>
    <mergeCell ref="K468:L468"/>
    <mergeCell ref="M468:N468"/>
    <mergeCell ref="O468:P468"/>
    <mergeCell ref="G456:Z456"/>
    <mergeCell ref="AA456:AB456"/>
    <mergeCell ref="G457:AB457"/>
    <mergeCell ref="G458:AB459"/>
    <mergeCell ref="F460:F461"/>
    <mergeCell ref="G460:AB461"/>
    <mergeCell ref="Q455:R455"/>
    <mergeCell ref="S455:T455"/>
    <mergeCell ref="U455:V455"/>
    <mergeCell ref="W455:X455"/>
    <mergeCell ref="Y455:Z455"/>
    <mergeCell ref="AA455:AB455"/>
    <mergeCell ref="G451:AB451"/>
    <mergeCell ref="G452:AB452"/>
    <mergeCell ref="G453:AB453"/>
    <mergeCell ref="D454:E454"/>
    <mergeCell ref="G454:AB454"/>
    <mergeCell ref="G455:H455"/>
    <mergeCell ref="I455:J455"/>
    <mergeCell ref="K455:L455"/>
    <mergeCell ref="M455:N455"/>
    <mergeCell ref="O455:P455"/>
    <mergeCell ref="G443:Z443"/>
    <mergeCell ref="AA443:AB443"/>
    <mergeCell ref="G444:AB444"/>
    <mergeCell ref="G445:AB446"/>
    <mergeCell ref="F447:F448"/>
    <mergeCell ref="G447:AB448"/>
    <mergeCell ref="Q442:R442"/>
    <mergeCell ref="S442:T442"/>
    <mergeCell ref="U442:V442"/>
    <mergeCell ref="W442:X442"/>
    <mergeCell ref="Y442:Z442"/>
    <mergeCell ref="AA442:AB442"/>
    <mergeCell ref="G438:AB438"/>
    <mergeCell ref="G439:AB439"/>
    <mergeCell ref="G440:AB440"/>
    <mergeCell ref="D441:E441"/>
    <mergeCell ref="G441:AB441"/>
    <mergeCell ref="G442:H442"/>
    <mergeCell ref="I442:J442"/>
    <mergeCell ref="K442:L442"/>
    <mergeCell ref="M442:N442"/>
    <mergeCell ref="O442:P442"/>
    <mergeCell ref="G430:Z430"/>
    <mergeCell ref="AA430:AB430"/>
    <mergeCell ref="G431:AB431"/>
    <mergeCell ref="G432:AB433"/>
    <mergeCell ref="F434:F435"/>
    <mergeCell ref="G434:AB435"/>
    <mergeCell ref="Q429:R429"/>
    <mergeCell ref="S429:T429"/>
    <mergeCell ref="U429:V429"/>
    <mergeCell ref="W429:X429"/>
    <mergeCell ref="Y429:Z429"/>
    <mergeCell ref="AA429:AB429"/>
    <mergeCell ref="G425:AB425"/>
    <mergeCell ref="G426:AB426"/>
    <mergeCell ref="G427:AB427"/>
    <mergeCell ref="D428:E428"/>
    <mergeCell ref="G428:AB428"/>
    <mergeCell ref="G429:H429"/>
    <mergeCell ref="I429:J429"/>
    <mergeCell ref="K429:L429"/>
    <mergeCell ref="M429:N429"/>
    <mergeCell ref="O429:P429"/>
    <mergeCell ref="G417:Z417"/>
    <mergeCell ref="AA417:AB417"/>
    <mergeCell ref="G418:AB418"/>
    <mergeCell ref="G419:AB420"/>
    <mergeCell ref="F421:F422"/>
    <mergeCell ref="G421:AB422"/>
    <mergeCell ref="Q416:R416"/>
    <mergeCell ref="S416:T416"/>
    <mergeCell ref="U416:V416"/>
    <mergeCell ref="W416:X416"/>
    <mergeCell ref="Y416:Z416"/>
    <mergeCell ref="AA416:AB416"/>
    <mergeCell ref="G412:AB412"/>
    <mergeCell ref="G413:AB413"/>
    <mergeCell ref="G414:AB414"/>
    <mergeCell ref="D415:E415"/>
    <mergeCell ref="G415:AB415"/>
    <mergeCell ref="G416:H416"/>
    <mergeCell ref="I416:J416"/>
    <mergeCell ref="K416:L416"/>
    <mergeCell ref="M416:N416"/>
    <mergeCell ref="O416:P416"/>
    <mergeCell ref="G404:Z404"/>
    <mergeCell ref="AA404:AB404"/>
    <mergeCell ref="G405:AB405"/>
    <mergeCell ref="G406:AB407"/>
    <mergeCell ref="F408:F409"/>
    <mergeCell ref="G408:AB409"/>
    <mergeCell ref="Q403:R403"/>
    <mergeCell ref="S403:T403"/>
    <mergeCell ref="U403:V403"/>
    <mergeCell ref="W403:X403"/>
    <mergeCell ref="Y403:Z403"/>
    <mergeCell ref="AA403:AB403"/>
    <mergeCell ref="G399:AB399"/>
    <mergeCell ref="G400:AB400"/>
    <mergeCell ref="G401:AB401"/>
    <mergeCell ref="D402:E402"/>
    <mergeCell ref="G402:AB402"/>
    <mergeCell ref="G403:H403"/>
    <mergeCell ref="I403:J403"/>
    <mergeCell ref="K403:L403"/>
    <mergeCell ref="M403:N403"/>
    <mergeCell ref="O403:P403"/>
    <mergeCell ref="G391:Z391"/>
    <mergeCell ref="AA391:AB391"/>
    <mergeCell ref="G392:AB392"/>
    <mergeCell ref="G393:AB394"/>
    <mergeCell ref="F395:F396"/>
    <mergeCell ref="G395:AB396"/>
    <mergeCell ref="Q390:R390"/>
    <mergeCell ref="S390:T390"/>
    <mergeCell ref="U390:V390"/>
    <mergeCell ref="W390:X390"/>
    <mergeCell ref="Y390:Z390"/>
    <mergeCell ref="AA390:AB390"/>
    <mergeCell ref="G386:AB386"/>
    <mergeCell ref="G387:AB387"/>
    <mergeCell ref="G388:AB388"/>
    <mergeCell ref="D389:E389"/>
    <mergeCell ref="G389:AB389"/>
    <mergeCell ref="G390:H390"/>
    <mergeCell ref="I390:J390"/>
    <mergeCell ref="K390:L390"/>
    <mergeCell ref="M390:N390"/>
    <mergeCell ref="O390:P390"/>
    <mergeCell ref="G378:Z378"/>
    <mergeCell ref="AA378:AB378"/>
    <mergeCell ref="G379:AB379"/>
    <mergeCell ref="G380:AB381"/>
    <mergeCell ref="F382:F383"/>
    <mergeCell ref="G382:AB383"/>
    <mergeCell ref="Q377:R377"/>
    <mergeCell ref="S377:T377"/>
    <mergeCell ref="U377:V377"/>
    <mergeCell ref="W377:X377"/>
    <mergeCell ref="Y377:Z377"/>
    <mergeCell ref="AA377:AB377"/>
    <mergeCell ref="G373:AB373"/>
    <mergeCell ref="G374:AB374"/>
    <mergeCell ref="G375:AB375"/>
    <mergeCell ref="D376:E376"/>
    <mergeCell ref="G376:AB376"/>
    <mergeCell ref="G377:H377"/>
    <mergeCell ref="I377:J377"/>
    <mergeCell ref="K377:L377"/>
    <mergeCell ref="M377:N377"/>
    <mergeCell ref="O377:P377"/>
    <mergeCell ref="G365:Z365"/>
    <mergeCell ref="AA365:AB365"/>
    <mergeCell ref="G366:AB366"/>
    <mergeCell ref="G367:AB368"/>
    <mergeCell ref="F369:F370"/>
    <mergeCell ref="G369:AB370"/>
    <mergeCell ref="Q364:R364"/>
    <mergeCell ref="S364:T364"/>
    <mergeCell ref="U364:V364"/>
    <mergeCell ref="W364:X364"/>
    <mergeCell ref="Y364:Z364"/>
    <mergeCell ref="AA364:AB364"/>
    <mergeCell ref="G360:AB360"/>
    <mergeCell ref="G361:AB361"/>
    <mergeCell ref="G362:AB362"/>
    <mergeCell ref="D363:E363"/>
    <mergeCell ref="G363:AB363"/>
    <mergeCell ref="G364:H364"/>
    <mergeCell ref="I364:J364"/>
    <mergeCell ref="K364:L364"/>
    <mergeCell ref="M364:N364"/>
    <mergeCell ref="O364:P364"/>
    <mergeCell ref="G352:Z352"/>
    <mergeCell ref="AA352:AB352"/>
    <mergeCell ref="G353:AB353"/>
    <mergeCell ref="G354:AB355"/>
    <mergeCell ref="F356:F357"/>
    <mergeCell ref="G356:AB357"/>
    <mergeCell ref="Q351:R351"/>
    <mergeCell ref="S351:T351"/>
    <mergeCell ref="U351:V351"/>
    <mergeCell ref="W351:X351"/>
    <mergeCell ref="Y351:Z351"/>
    <mergeCell ref="AA351:AB351"/>
    <mergeCell ref="G347:AB347"/>
    <mergeCell ref="G348:AB348"/>
    <mergeCell ref="G349:AB349"/>
    <mergeCell ref="D350:E350"/>
    <mergeCell ref="G350:AB350"/>
    <mergeCell ref="G351:H351"/>
    <mergeCell ref="I351:J351"/>
    <mergeCell ref="K351:L351"/>
    <mergeCell ref="M351:N351"/>
    <mergeCell ref="O351:P351"/>
    <mergeCell ref="G339:Z339"/>
    <mergeCell ref="AA339:AB339"/>
    <mergeCell ref="G340:AB340"/>
    <mergeCell ref="G341:AB342"/>
    <mergeCell ref="F343:F344"/>
    <mergeCell ref="G343:AB344"/>
    <mergeCell ref="Q338:R338"/>
    <mergeCell ref="S338:T338"/>
    <mergeCell ref="U338:V338"/>
    <mergeCell ref="W338:X338"/>
    <mergeCell ref="Y338:Z338"/>
    <mergeCell ref="AA338:AB338"/>
    <mergeCell ref="G334:AB334"/>
    <mergeCell ref="G335:AB335"/>
    <mergeCell ref="G336:AB336"/>
    <mergeCell ref="D337:E337"/>
    <mergeCell ref="G337:AB337"/>
    <mergeCell ref="G338:H338"/>
    <mergeCell ref="I338:J338"/>
    <mergeCell ref="K338:L338"/>
    <mergeCell ref="M338:N338"/>
    <mergeCell ref="O338:P338"/>
    <mergeCell ref="G326:Z326"/>
    <mergeCell ref="AA326:AB326"/>
    <mergeCell ref="G327:AB327"/>
    <mergeCell ref="G328:AB329"/>
    <mergeCell ref="F330:F331"/>
    <mergeCell ref="G330:AB331"/>
    <mergeCell ref="Q325:R325"/>
    <mergeCell ref="S325:T325"/>
    <mergeCell ref="U325:V325"/>
    <mergeCell ref="W325:X325"/>
    <mergeCell ref="Y325:Z325"/>
    <mergeCell ref="AA325:AB325"/>
    <mergeCell ref="G321:AB321"/>
    <mergeCell ref="G322:AB322"/>
    <mergeCell ref="G323:AB323"/>
    <mergeCell ref="D324:E324"/>
    <mergeCell ref="G324:AB324"/>
    <mergeCell ref="G325:H325"/>
    <mergeCell ref="I325:J325"/>
    <mergeCell ref="K325:L325"/>
    <mergeCell ref="M325:N325"/>
    <mergeCell ref="O325:P325"/>
    <mergeCell ref="G313:Z313"/>
    <mergeCell ref="AA313:AB313"/>
    <mergeCell ref="G314:AB314"/>
    <mergeCell ref="G315:AB316"/>
    <mergeCell ref="F317:F318"/>
    <mergeCell ref="G317:AB318"/>
    <mergeCell ref="Q312:R312"/>
    <mergeCell ref="S312:T312"/>
    <mergeCell ref="U312:V312"/>
    <mergeCell ref="W312:X312"/>
    <mergeCell ref="Y312:Z312"/>
    <mergeCell ref="AA312:AB312"/>
    <mergeCell ref="G308:AB308"/>
    <mergeCell ref="G309:AB309"/>
    <mergeCell ref="G310:AB310"/>
    <mergeCell ref="D311:E311"/>
    <mergeCell ref="G311:AB311"/>
    <mergeCell ref="G312:H312"/>
    <mergeCell ref="I312:J312"/>
    <mergeCell ref="K312:L312"/>
    <mergeCell ref="M312:N312"/>
    <mergeCell ref="O312:P312"/>
    <mergeCell ref="G300:Z300"/>
    <mergeCell ref="AA300:AB300"/>
    <mergeCell ref="G301:AB301"/>
    <mergeCell ref="G302:AB303"/>
    <mergeCell ref="F304:F305"/>
    <mergeCell ref="G304:AB305"/>
    <mergeCell ref="Q299:R299"/>
    <mergeCell ref="S299:T299"/>
    <mergeCell ref="U299:V299"/>
    <mergeCell ref="W299:X299"/>
    <mergeCell ref="Y299:Z299"/>
    <mergeCell ref="AA299:AB299"/>
    <mergeCell ref="G295:AB295"/>
    <mergeCell ref="G296:AB296"/>
    <mergeCell ref="G297:AB297"/>
    <mergeCell ref="D298:E298"/>
    <mergeCell ref="G298:AB298"/>
    <mergeCell ref="G299:H299"/>
    <mergeCell ref="I299:J299"/>
    <mergeCell ref="K299:L299"/>
    <mergeCell ref="M299:N299"/>
    <mergeCell ref="O299:P299"/>
    <mergeCell ref="G287:Z287"/>
    <mergeCell ref="AA287:AB287"/>
    <mergeCell ref="G288:AB288"/>
    <mergeCell ref="G289:AB290"/>
    <mergeCell ref="F291:F292"/>
    <mergeCell ref="G291:AB292"/>
    <mergeCell ref="Q286:R286"/>
    <mergeCell ref="S286:T286"/>
    <mergeCell ref="U286:V286"/>
    <mergeCell ref="W286:X286"/>
    <mergeCell ref="Y286:Z286"/>
    <mergeCell ref="AA286:AB286"/>
    <mergeCell ref="G282:AB282"/>
    <mergeCell ref="G283:AB283"/>
    <mergeCell ref="G284:AB284"/>
    <mergeCell ref="D285:E285"/>
    <mergeCell ref="G285:AB285"/>
    <mergeCell ref="G286:H286"/>
    <mergeCell ref="I286:J286"/>
    <mergeCell ref="K286:L286"/>
    <mergeCell ref="M286:N286"/>
    <mergeCell ref="O286:P286"/>
    <mergeCell ref="G274:Z274"/>
    <mergeCell ref="AA274:AB274"/>
    <mergeCell ref="G275:AB275"/>
    <mergeCell ref="G276:AB277"/>
    <mergeCell ref="F278:F279"/>
    <mergeCell ref="G278:AB279"/>
    <mergeCell ref="Q273:R273"/>
    <mergeCell ref="S273:T273"/>
    <mergeCell ref="U273:V273"/>
    <mergeCell ref="W273:X273"/>
    <mergeCell ref="Y273:Z273"/>
    <mergeCell ref="AA273:AB273"/>
    <mergeCell ref="G269:AB269"/>
    <mergeCell ref="G270:AB270"/>
    <mergeCell ref="G271:AB271"/>
    <mergeCell ref="D272:E272"/>
    <mergeCell ref="G272:AB272"/>
    <mergeCell ref="G273:H273"/>
    <mergeCell ref="I273:J273"/>
    <mergeCell ref="K273:L273"/>
    <mergeCell ref="M273:N273"/>
    <mergeCell ref="O273:P273"/>
    <mergeCell ref="G261:Z261"/>
    <mergeCell ref="AA261:AB261"/>
    <mergeCell ref="G262:AB262"/>
    <mergeCell ref="G263:AB264"/>
    <mergeCell ref="F265:F266"/>
    <mergeCell ref="G265:AB266"/>
    <mergeCell ref="Q260:R260"/>
    <mergeCell ref="S260:T260"/>
    <mergeCell ref="U260:V260"/>
    <mergeCell ref="W260:X260"/>
    <mergeCell ref="Y260:Z260"/>
    <mergeCell ref="AA260:AB260"/>
    <mergeCell ref="G256:AB256"/>
    <mergeCell ref="G257:AB257"/>
    <mergeCell ref="G258:AB258"/>
    <mergeCell ref="D259:E259"/>
    <mergeCell ref="G259:AB259"/>
    <mergeCell ref="G260:H260"/>
    <mergeCell ref="I260:J260"/>
    <mergeCell ref="K260:L260"/>
    <mergeCell ref="M260:N260"/>
    <mergeCell ref="O260:P260"/>
    <mergeCell ref="G248:Z248"/>
    <mergeCell ref="AA248:AB248"/>
    <mergeCell ref="G249:AB249"/>
    <mergeCell ref="G250:AB251"/>
    <mergeCell ref="F252:F253"/>
    <mergeCell ref="G252:AB253"/>
    <mergeCell ref="Q247:R247"/>
    <mergeCell ref="S247:T247"/>
    <mergeCell ref="U247:V247"/>
    <mergeCell ref="W247:X247"/>
    <mergeCell ref="Y247:Z247"/>
    <mergeCell ref="AA247:AB247"/>
    <mergeCell ref="G243:AB243"/>
    <mergeCell ref="G244:AB244"/>
    <mergeCell ref="G245:AB245"/>
    <mergeCell ref="D246:E246"/>
    <mergeCell ref="G246:AB246"/>
    <mergeCell ref="G247:H247"/>
    <mergeCell ref="I247:J247"/>
    <mergeCell ref="K247:L247"/>
    <mergeCell ref="M247:N247"/>
    <mergeCell ref="O247:P247"/>
    <mergeCell ref="G235:Z235"/>
    <mergeCell ref="AA235:AB235"/>
    <mergeCell ref="G236:AB236"/>
    <mergeCell ref="G237:AB238"/>
    <mergeCell ref="F239:F240"/>
    <mergeCell ref="G239:AB240"/>
    <mergeCell ref="Q234:R234"/>
    <mergeCell ref="S234:T234"/>
    <mergeCell ref="U234:V234"/>
    <mergeCell ref="W234:X234"/>
    <mergeCell ref="Y234:Z234"/>
    <mergeCell ref="AA234:AB234"/>
    <mergeCell ref="G230:AB230"/>
    <mergeCell ref="G231:AB231"/>
    <mergeCell ref="G232:AB232"/>
    <mergeCell ref="D233:E233"/>
    <mergeCell ref="G233:AB233"/>
    <mergeCell ref="G234:H234"/>
    <mergeCell ref="I234:J234"/>
    <mergeCell ref="K234:L234"/>
    <mergeCell ref="M234:N234"/>
    <mergeCell ref="O234:P234"/>
    <mergeCell ref="G222:Z222"/>
    <mergeCell ref="AA222:AB222"/>
    <mergeCell ref="G223:AB223"/>
    <mergeCell ref="G224:AB225"/>
    <mergeCell ref="F226:F227"/>
    <mergeCell ref="G226:AB227"/>
    <mergeCell ref="Q221:R221"/>
    <mergeCell ref="S221:T221"/>
    <mergeCell ref="U221:V221"/>
    <mergeCell ref="W221:X221"/>
    <mergeCell ref="Y221:Z221"/>
    <mergeCell ref="AA221:AB221"/>
    <mergeCell ref="G217:AB217"/>
    <mergeCell ref="G218:AB218"/>
    <mergeCell ref="G219:AB219"/>
    <mergeCell ref="D220:E220"/>
    <mergeCell ref="G220:AB220"/>
    <mergeCell ref="G221:H221"/>
    <mergeCell ref="I221:J221"/>
    <mergeCell ref="K221:L221"/>
    <mergeCell ref="M221:N221"/>
    <mergeCell ref="O221:P221"/>
    <mergeCell ref="G209:Z209"/>
    <mergeCell ref="AA209:AB209"/>
    <mergeCell ref="G210:AB210"/>
    <mergeCell ref="G211:AB212"/>
    <mergeCell ref="F213:F214"/>
    <mergeCell ref="G213:AB214"/>
    <mergeCell ref="Q208:R208"/>
    <mergeCell ref="S208:T208"/>
    <mergeCell ref="U208:V208"/>
    <mergeCell ref="W208:X208"/>
    <mergeCell ref="Y208:Z208"/>
    <mergeCell ref="AA208:AB208"/>
    <mergeCell ref="G204:AB204"/>
    <mergeCell ref="G205:AB205"/>
    <mergeCell ref="G206:AB206"/>
    <mergeCell ref="D207:E207"/>
    <mergeCell ref="G207:AB207"/>
    <mergeCell ref="G208:H208"/>
    <mergeCell ref="I208:J208"/>
    <mergeCell ref="K208:L208"/>
    <mergeCell ref="M208:N208"/>
    <mergeCell ref="O208:P208"/>
    <mergeCell ref="G196:Z196"/>
    <mergeCell ref="AA196:AB196"/>
    <mergeCell ref="G197:AB197"/>
    <mergeCell ref="G198:AB199"/>
    <mergeCell ref="F200:F201"/>
    <mergeCell ref="G200:AB201"/>
    <mergeCell ref="Q195:R195"/>
    <mergeCell ref="S195:T195"/>
    <mergeCell ref="U195:V195"/>
    <mergeCell ref="W195:X195"/>
    <mergeCell ref="Y195:Z195"/>
    <mergeCell ref="AA195:AB195"/>
    <mergeCell ref="G191:AB191"/>
    <mergeCell ref="G192:AB192"/>
    <mergeCell ref="G193:AB193"/>
    <mergeCell ref="D194:E194"/>
    <mergeCell ref="G194:AB194"/>
    <mergeCell ref="G195:H195"/>
    <mergeCell ref="I195:J195"/>
    <mergeCell ref="K195:L195"/>
    <mergeCell ref="M195:N195"/>
    <mergeCell ref="O195:P195"/>
    <mergeCell ref="G183:Z183"/>
    <mergeCell ref="AA183:AB183"/>
    <mergeCell ref="G184:AB184"/>
    <mergeCell ref="G185:AB186"/>
    <mergeCell ref="F187:F188"/>
    <mergeCell ref="G187:AB188"/>
    <mergeCell ref="Q182:R182"/>
    <mergeCell ref="S182:T182"/>
    <mergeCell ref="U182:V182"/>
    <mergeCell ref="W182:X182"/>
    <mergeCell ref="Y182:Z182"/>
    <mergeCell ref="AA182:AB182"/>
    <mergeCell ref="G178:AB178"/>
    <mergeCell ref="G179:AB179"/>
    <mergeCell ref="G180:AB180"/>
    <mergeCell ref="D181:E181"/>
    <mergeCell ref="G181:AB181"/>
    <mergeCell ref="G182:H182"/>
    <mergeCell ref="I182:J182"/>
    <mergeCell ref="K182:L182"/>
    <mergeCell ref="M182:N182"/>
    <mergeCell ref="O182:P182"/>
    <mergeCell ref="G170:Z170"/>
    <mergeCell ref="AA170:AB170"/>
    <mergeCell ref="G171:AB171"/>
    <mergeCell ref="G172:AB173"/>
    <mergeCell ref="F174:F175"/>
    <mergeCell ref="G174:AB175"/>
    <mergeCell ref="Q169:R169"/>
    <mergeCell ref="S169:T169"/>
    <mergeCell ref="U169:V169"/>
    <mergeCell ref="W169:X169"/>
    <mergeCell ref="Y169:Z169"/>
    <mergeCell ref="AA169:AB169"/>
    <mergeCell ref="G165:AB165"/>
    <mergeCell ref="G166:AB166"/>
    <mergeCell ref="G167:AB167"/>
    <mergeCell ref="D168:E168"/>
    <mergeCell ref="G168:AB168"/>
    <mergeCell ref="G169:H169"/>
    <mergeCell ref="I169:J169"/>
    <mergeCell ref="K169:L169"/>
    <mergeCell ref="M169:N169"/>
    <mergeCell ref="O169:P169"/>
    <mergeCell ref="G157:Z157"/>
    <mergeCell ref="AA157:AB157"/>
    <mergeCell ref="G158:AB158"/>
    <mergeCell ref="G159:AB160"/>
    <mergeCell ref="F161:F162"/>
    <mergeCell ref="G161:AB162"/>
    <mergeCell ref="Q156:R156"/>
    <mergeCell ref="S156:T156"/>
    <mergeCell ref="U156:V156"/>
    <mergeCell ref="W156:X156"/>
    <mergeCell ref="Y156:Z156"/>
    <mergeCell ref="AA156:AB156"/>
    <mergeCell ref="G152:AB152"/>
    <mergeCell ref="G153:AB153"/>
    <mergeCell ref="G154:AB154"/>
    <mergeCell ref="D155:E155"/>
    <mergeCell ref="G155:AB155"/>
    <mergeCell ref="G156:H156"/>
    <mergeCell ref="I156:J156"/>
    <mergeCell ref="K156:L156"/>
    <mergeCell ref="M156:N156"/>
    <mergeCell ref="O156:P156"/>
    <mergeCell ref="G144:Z144"/>
    <mergeCell ref="AA144:AB144"/>
    <mergeCell ref="G145:AB145"/>
    <mergeCell ref="G146:AB147"/>
    <mergeCell ref="F148:F149"/>
    <mergeCell ref="G148:AB149"/>
    <mergeCell ref="Q143:R143"/>
    <mergeCell ref="S143:T143"/>
    <mergeCell ref="U143:V143"/>
    <mergeCell ref="W143:X143"/>
    <mergeCell ref="Y143:Z143"/>
    <mergeCell ref="AA143:AB143"/>
    <mergeCell ref="G139:AB139"/>
    <mergeCell ref="G140:AB140"/>
    <mergeCell ref="G141:AB141"/>
    <mergeCell ref="D142:E142"/>
    <mergeCell ref="G142:AB142"/>
    <mergeCell ref="G143:H143"/>
    <mergeCell ref="I143:J143"/>
    <mergeCell ref="K143:L143"/>
    <mergeCell ref="M143:N143"/>
    <mergeCell ref="O143:P143"/>
    <mergeCell ref="G131:Z131"/>
    <mergeCell ref="AA131:AB131"/>
    <mergeCell ref="G132:AB132"/>
    <mergeCell ref="G133:AB134"/>
    <mergeCell ref="F135:F136"/>
    <mergeCell ref="G135:AB136"/>
    <mergeCell ref="Q130:R130"/>
    <mergeCell ref="S130:T130"/>
    <mergeCell ref="U130:V130"/>
    <mergeCell ref="W130:X130"/>
    <mergeCell ref="Y130:Z130"/>
    <mergeCell ref="AA130:AB130"/>
    <mergeCell ref="G126:AB126"/>
    <mergeCell ref="G127:AB127"/>
    <mergeCell ref="G128:AB128"/>
    <mergeCell ref="D129:E129"/>
    <mergeCell ref="G129:AB129"/>
    <mergeCell ref="G130:H130"/>
    <mergeCell ref="I130:J130"/>
    <mergeCell ref="K130:L130"/>
    <mergeCell ref="M130:N130"/>
    <mergeCell ref="O130:P130"/>
    <mergeCell ref="G118:Z118"/>
    <mergeCell ref="AA118:AB118"/>
    <mergeCell ref="G119:AB119"/>
    <mergeCell ref="G120:AB121"/>
    <mergeCell ref="F122:F123"/>
    <mergeCell ref="G122:AB123"/>
    <mergeCell ref="Q117:R117"/>
    <mergeCell ref="S117:T117"/>
    <mergeCell ref="U117:V117"/>
    <mergeCell ref="W117:X117"/>
    <mergeCell ref="Y117:Z117"/>
    <mergeCell ref="AA117:AB117"/>
    <mergeCell ref="G113:AB113"/>
    <mergeCell ref="G114:AB114"/>
    <mergeCell ref="G115:AB115"/>
    <mergeCell ref="D116:E116"/>
    <mergeCell ref="G116:AB116"/>
    <mergeCell ref="G117:H117"/>
    <mergeCell ref="I117:J117"/>
    <mergeCell ref="K117:L117"/>
    <mergeCell ref="M117:N117"/>
    <mergeCell ref="O117:P117"/>
    <mergeCell ref="G105:Z105"/>
    <mergeCell ref="AA105:AB105"/>
    <mergeCell ref="G106:AB106"/>
    <mergeCell ref="G107:AB108"/>
    <mergeCell ref="F109:F110"/>
    <mergeCell ref="G109:AB110"/>
    <mergeCell ref="Q104:R104"/>
    <mergeCell ref="S104:T104"/>
    <mergeCell ref="U104:V104"/>
    <mergeCell ref="W104:X104"/>
    <mergeCell ref="Y104:Z104"/>
    <mergeCell ref="AA104:AB104"/>
    <mergeCell ref="G100:AB100"/>
    <mergeCell ref="G101:AB101"/>
    <mergeCell ref="G102:AB102"/>
    <mergeCell ref="D103:E103"/>
    <mergeCell ref="G103:AB103"/>
    <mergeCell ref="G104:H104"/>
    <mergeCell ref="I104:J104"/>
    <mergeCell ref="K104:L104"/>
    <mergeCell ref="M104:N104"/>
    <mergeCell ref="O104:P104"/>
    <mergeCell ref="G92:Z92"/>
    <mergeCell ref="AA92:AB92"/>
    <mergeCell ref="G93:AB93"/>
    <mergeCell ref="G94:AB95"/>
    <mergeCell ref="F96:F97"/>
    <mergeCell ref="G96:AB97"/>
    <mergeCell ref="Q91:R91"/>
    <mergeCell ref="S91:T91"/>
    <mergeCell ref="U91:V91"/>
    <mergeCell ref="W91:X91"/>
    <mergeCell ref="Y91:Z91"/>
    <mergeCell ref="AA91:AB91"/>
    <mergeCell ref="G87:AB87"/>
    <mergeCell ref="G88:AB88"/>
    <mergeCell ref="G89:AB89"/>
    <mergeCell ref="D90:E90"/>
    <mergeCell ref="G90:AB90"/>
    <mergeCell ref="G91:H91"/>
    <mergeCell ref="I91:J91"/>
    <mergeCell ref="K91:L91"/>
    <mergeCell ref="M91:N91"/>
    <mergeCell ref="O91:P91"/>
    <mergeCell ref="G79:Z79"/>
    <mergeCell ref="AA79:AB79"/>
    <mergeCell ref="G80:AB80"/>
    <mergeCell ref="G81:AB82"/>
    <mergeCell ref="F83:F84"/>
    <mergeCell ref="G83:AB84"/>
    <mergeCell ref="Q78:R78"/>
    <mergeCell ref="S78:T78"/>
    <mergeCell ref="U78:V78"/>
    <mergeCell ref="W78:X78"/>
    <mergeCell ref="Y78:Z78"/>
    <mergeCell ref="AA78:AB78"/>
    <mergeCell ref="G74:AB74"/>
    <mergeCell ref="G75:AB75"/>
    <mergeCell ref="G76:AB76"/>
    <mergeCell ref="D77:E77"/>
    <mergeCell ref="G77:AB77"/>
    <mergeCell ref="G78:H78"/>
    <mergeCell ref="I78:J78"/>
    <mergeCell ref="K78:L78"/>
    <mergeCell ref="M78:N78"/>
    <mergeCell ref="O78:P78"/>
    <mergeCell ref="G66:Z66"/>
    <mergeCell ref="AA66:AB66"/>
    <mergeCell ref="G67:AB67"/>
    <mergeCell ref="G68:AB69"/>
    <mergeCell ref="F70:F71"/>
    <mergeCell ref="G70:AB71"/>
    <mergeCell ref="Q65:R65"/>
    <mergeCell ref="S65:T65"/>
    <mergeCell ref="U65:V65"/>
    <mergeCell ref="W65:X65"/>
    <mergeCell ref="Y65:Z65"/>
    <mergeCell ref="AA65:AB65"/>
    <mergeCell ref="G61:AB61"/>
    <mergeCell ref="G62:AB62"/>
    <mergeCell ref="G63:AB63"/>
    <mergeCell ref="D64:E64"/>
    <mergeCell ref="G64:AB64"/>
    <mergeCell ref="G65:H65"/>
    <mergeCell ref="I65:J65"/>
    <mergeCell ref="K65:L65"/>
    <mergeCell ref="M65:N65"/>
    <mergeCell ref="O65:P65"/>
    <mergeCell ref="G53:Z53"/>
    <mergeCell ref="AA53:AB53"/>
    <mergeCell ref="G54:AB54"/>
    <mergeCell ref="G55:AB56"/>
    <mergeCell ref="F57:F58"/>
    <mergeCell ref="G57:AB58"/>
    <mergeCell ref="Q52:R52"/>
    <mergeCell ref="S52:T52"/>
    <mergeCell ref="U52:V52"/>
    <mergeCell ref="W52:X52"/>
    <mergeCell ref="Y52:Z52"/>
    <mergeCell ref="AA52:AB52"/>
    <mergeCell ref="G48:AB48"/>
    <mergeCell ref="G49:AB49"/>
    <mergeCell ref="G50:AB50"/>
    <mergeCell ref="D51:E51"/>
    <mergeCell ref="G51:AB51"/>
    <mergeCell ref="G52:H52"/>
    <mergeCell ref="I52:J52"/>
    <mergeCell ref="K52:L52"/>
    <mergeCell ref="M52:N52"/>
    <mergeCell ref="O52:P52"/>
    <mergeCell ref="G40:Z40"/>
    <mergeCell ref="AA40:AB40"/>
    <mergeCell ref="G41:AB41"/>
    <mergeCell ref="G42:AB43"/>
    <mergeCell ref="F44:F45"/>
    <mergeCell ref="G44:AB45"/>
    <mergeCell ref="Q39:R39"/>
    <mergeCell ref="S39:T39"/>
    <mergeCell ref="U39:V39"/>
    <mergeCell ref="W39:X39"/>
    <mergeCell ref="Y39:Z39"/>
    <mergeCell ref="AA39:AB39"/>
    <mergeCell ref="G35:AB35"/>
    <mergeCell ref="G36:AB36"/>
    <mergeCell ref="G37:AB37"/>
    <mergeCell ref="D38:E38"/>
    <mergeCell ref="G38:AB38"/>
    <mergeCell ref="G39:H39"/>
    <mergeCell ref="I39:J39"/>
    <mergeCell ref="K39:L39"/>
    <mergeCell ref="M39:N39"/>
    <mergeCell ref="O39:P39"/>
    <mergeCell ref="G27:Z27"/>
    <mergeCell ref="AA27:AB27"/>
    <mergeCell ref="G28:AB28"/>
    <mergeCell ref="G29:AB30"/>
    <mergeCell ref="F31:F32"/>
    <mergeCell ref="G31:AB32"/>
    <mergeCell ref="Q26:R26"/>
    <mergeCell ref="S26:T26"/>
    <mergeCell ref="U26:V26"/>
    <mergeCell ref="W26:X26"/>
    <mergeCell ref="Y26:Z26"/>
    <mergeCell ref="AA26:AB26"/>
    <mergeCell ref="G22:AB22"/>
    <mergeCell ref="G23:AB23"/>
    <mergeCell ref="G24:AB24"/>
    <mergeCell ref="D25:E25"/>
    <mergeCell ref="G25:AB25"/>
    <mergeCell ref="G26:H26"/>
    <mergeCell ref="I26:J26"/>
    <mergeCell ref="K26:L26"/>
    <mergeCell ref="M26:N26"/>
    <mergeCell ref="O26:P26"/>
    <mergeCell ref="F3:AB6"/>
    <mergeCell ref="G14:Z14"/>
    <mergeCell ref="AA14:AB14"/>
    <mergeCell ref="G15:AB15"/>
    <mergeCell ref="G16:AB17"/>
    <mergeCell ref="F18:F19"/>
    <mergeCell ref="G18:AB19"/>
    <mergeCell ref="Q13:R13"/>
    <mergeCell ref="S13:T13"/>
    <mergeCell ref="U13:V13"/>
    <mergeCell ref="W13:X13"/>
    <mergeCell ref="Y13:Z13"/>
    <mergeCell ref="AA13:AB13"/>
    <mergeCell ref="G9:AB9"/>
    <mergeCell ref="G10:AB10"/>
    <mergeCell ref="G11:AB11"/>
    <mergeCell ref="D12:E12"/>
    <mergeCell ref="G12:AB12"/>
    <mergeCell ref="G13:H13"/>
    <mergeCell ref="I13:J13"/>
    <mergeCell ref="K13:L13"/>
    <mergeCell ref="M13:N13"/>
    <mergeCell ref="O13:P13"/>
  </mergeCells>
  <phoneticPr fontId="1"/>
  <dataValidations count="7">
    <dataValidation type="textLength" operator="lessThanOrEqual" allowBlank="1" showInputMessage="1" showErrorMessage="1" error="事業概要は100字以内で入力してください。" sqref="G276:AB277 G289:AB290 G302:AB303 G315:AB316 G328:AB329 G341:AB342 G354:AB355 G367:AB368 G380:AB381 G393:AB394 G536:AB537 G549:AB550 G562:AB563 G575:AB576 G588:AB589 G601:AB602 G614:AB615 G627:AB628 G640:AB641 G653:AB654 G16:AB17 G523:AB524 G42:AB43 G55:AB56 G68:AB69 G81:AB82 G94:AB95 G107:AB108 G120:AB121 G133:AB134 G146:AB147 G159:AB160 G172:AB173 G185:AB186 G198:AB199 G211:AB212 G224:AB225 G237:AB238 G250:AB251 G263:AB264 G406:AB407 G419:AB420 G432:AB433 G445:AB446 G458:AB459 G471:AB472 G484:AB485 G497:AB498 G510:AB511 G29:AB30" xr:uid="{C105939A-7F0D-4BCF-BB46-52BF8B4D3EB8}">
      <formula1>100</formula1>
    </dataValidation>
    <dataValidation operator="lessThanOrEqual" allowBlank="1" showInputMessage="1" showErrorMessage="1" sqref="G278:AB279 G291:AB292 G304:AB305 G317:AB318 G330:AB332 G343:AB345 G356:AB357 G369:AB370 G382:AB383 G395:AB396 G538:AB539 G551:AB552 G564:AB565 G577:AB578 G590:AB592 G603:AB605 G616:AB617 G629:AB630 G642:AB643 G655:AB656 G18:AB19 G525:AB526 G44:AB45 G57:AB58 G70:AB72 G83:AB85 G96:AB97 G109:AB110 G122:AB123 G135:AB136 G148:AB149 G161:AB162 G174:AB175 G187:AB188 G200:AB202 G213:AB215 G226:AB227 G239:AB240 G252:AB253 G265:AB266 G408:AB409 G421:AB422 G434:AB435 G447:AB448 G460:AB462 G473:AB475 G486:AB487 G499:AB500 G512:AB513 G31:AB32" xr:uid="{F5E70EDD-BAE4-4D2B-8100-CF27A89750E9}"/>
    <dataValidation type="whole" allowBlank="1" showInputMessage="1" showErrorMessage="1" sqref="I273:J273 U273:V273 I286:J286 U286:V286 I299:J299 U299:V299 I312:J312 U312:V312 I325:J325 U325:V325 I338:J338 U338:V338 I351:J351 U351:V351 I364:J364 U364:V364 I377:J377 U377:V377 I390:J390 U390:V390 I533:J533 U533:V533 I546:J546 U546:V546 I559:J559 U559:V559 I572:J572 U572:V572 I585:J585 U585:V585 I598:J598 U598:V598 I611:J611 U611:V611 I624:J624 U624:V624 I637:J637 U637:V637 I650:J650 U650:V650 I13:J13 U13:V13 U520:V520 I26:J26 I39:J39 U39:V39 I52:J52 U52:V52 I65:J65 U65:V65 I78:J78 U78:V78 I91:J91 U91:V91 I104:J104 U104:V104 I117:J117 U117:V117 I130:J130 U130:V130 I143:J143 U143:V143 I156:J156 U156:V156 I169:J169 U169:V169 I182:J182 U182:V182 I195:J195 U195:V195 I208:J208 U208:V208 I221:J221 U221:V221 I234:J234 U234:V234 I247:J247 U247:V247 I260:J260 U260:V260 I403:J403 U403:V403 I416:J416 U416:V416 I429:J429 U429:V429 I442:J442 U442:V442 I455:J455 U455:V455 I468:J468 U468:V468 I481:J481 U481:V481 I494:J494 U494:V494 I507:J507 U507:V507 I520:J520 U26:V26" xr:uid="{17D8A385-D81E-4689-82FE-467D336B8E9A}">
      <formula1>1000</formula1>
      <formula2>9999</formula2>
    </dataValidation>
    <dataValidation type="whole" allowBlank="1" showInputMessage="1" showErrorMessage="1" sqref="M650:N650 Y650:Z650 M637:N637 Y637:Z637 M624:N624 Y624:Z624 M611:N611 Y611:Z611 M598:N598 Y598:Z598 M585:N585 Y585:Z585 M572:N572 Y572:Z572 M559:N559 Y559:Z559 M546:N546 Y546:Z546 M533:N533 Y533:Z533 M390:N390 Y390:Z390 M377:N377 Y377:Z377 M364:N364 Y364:Z364 M351:N351 Y351:Z351 M338:N338 Y338:Z338 M325:N325 Y325:Z325 M312:N312 Y312:Z312 M299:N299 Y299:Z299 M286:N286 Y286:Z286 M273:N273 Y273:Z273 M260:N260 Y260:Z260 M247:N247 Y247:Z247 M234:N234 Y234:Z234 M221:N221 Y221:Z221 M208:N208 Y208:Z208 M195:N195 Y195:Z195 M182:N182 Y182:Z182 M169:N169 Y169:Z169 M156:N156 Y156:Z156 M143:N143 Y143:Z143 M130:N130 Y130:Z130 M117:N117 Y117:Z117 M104:N104 Y104:Z104 M91:N91 Y91:Z91 M78:N78 Y78:Z78 M65:N65 Y65:Z65 M52:N52 Y52:Z52 M39:N39 Y39:Z39 Y403:Z403 M26:N26 M13:N13 Y13:Z13 M520:N520 Y520:Z520 M507:N507 Y507:Z507 M494:N494 Y494:Z494 M481:N481 Y481:Z481 M468:N468 Y468:Z468 M455:N455 Y455:Z455 M442:N442 Y442:Z442 M429:N429 Y429:Z429 M416:N416 Y416:Z416 M403:N403 Y26:Z26" xr:uid="{F6DC55D2-5835-41BD-A2ED-BC96EA677D1A}">
      <formula1>1</formula1>
      <formula2>12</formula2>
    </dataValidation>
    <dataValidation type="whole" operator="greaterThanOrEqual" allowBlank="1" showInputMessage="1" showErrorMessage="1" sqref="G274:Z274 G287:Z287 G300:Z300 G313:Z313 G326:Z326 G339:Z339 G352:Z352 G365:Z365 G378:Z378 G391:Z391 G534:Z534 G547:Z547 G560:Z560 G573:Z573 G586:Z586 G599:Z599 G612:Z612 G625:Z625 G638:Z638 G651:Z651 G14:Z14 G521:Z521 G40:Z40 G53:Z53 G66:Z66 G79:Z79 G92:Z92 G105:Z105 G118:Z118 G131:Z131 G144:Z144 G157:Z157 G170:Z170 G183:Z183 G196:Z196 G209:Z209 G222:Z222 G235:Z235 G248:Z248 G261:Z261 G404:Z404 G417:Z417 G430:Z430 G443:Z443 G456:Z456 G469:Z469 G482:Z482 G495:Z495 G508:Z508 G27:Z27" xr:uid="{875C267E-BC34-40EF-91C2-C5C3859ACE4C}">
      <formula1>0</formula1>
    </dataValidation>
    <dataValidation type="list" allowBlank="1" showInputMessage="1" showErrorMessage="1" sqref="G272:AB272 G285:AB285 G298:AB298 G311:AB311 G324:AB324 G337:AB337 G350:AB350 G363:AB363 G376:AB376 G389:AB389 G532:AB532 G545:AB545 G558:AB558 G571:AB571 G584:AB584 G597:AB597 G610:AB610 G623:AB623 G636:AB636 G649:AB649 G12:AB12 G25:AB25 G38:AB38 G51:AB51 G64:AB64 G77:AB77 G90:AB90 G103:AB103 G116:AB116 G129:AB129 G142:AB142 G155:AB155 G168:AB168 G181:AB181 G194:AB194 G207:AB207 G220:AB220 G233:AB233 G246:AB246 G259:AB259 G402:AB402 G415:AB415 G428:AB428 G441:AB441 G454:AB454 G467:AB467 G480:AB480 G493:AB493 G506:AB506 G519:AB519" xr:uid="{D5FEC440-BC60-4020-BFFE-8D10D5E61DF8}">
      <formula1>"応募申請中,交付申請中,事業中,事業完了済,補助金等受領済"</formula1>
    </dataValidation>
    <dataValidation type="list" allowBlank="1" showInputMessage="1" showErrorMessage="1" sqref="G9:AB9 G22:AB22 G35:AB35 G48:AB48 G61:AB61 G74:AB74 G87:AB87 G100:AB100 G113:AB113 G126:AB126 G139:AB139 G152:AB152 G165:AB165 G178:AB178 G191:AB191 G204:AB204 G217:AB217 G230:AB230 G243:AB243 G256:AB256 G269:AB269 G282:AB282 G295:AB295 G308:AB308 G321:AB321 G334:AB334 G347:AB347 G360:AB360 G373:AB373 G386:AB386 G399:AB399 G412:AB412 G425:AB425 G438:AB438 G451:AB451 G464:AB464 G477:AB477 G490:AB490 G503:AB503 G516:AB516 G529:AB529 G542:AB542 G555:AB555 G568:AB568 G581:AB581 G594:AB594 G607:AB607 G620:AB620 G633:AB633 G646:AB646" xr:uid="{400D9E35-0F24-4CA3-801E-ED4F84DCF43C}">
      <formula1>"事業者1,事業者2,事業者3,事業者4,事業者5,事業者6,事業者7,事業者8,事業者9,事業者10"</formula1>
    </dataValidation>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ECF27-8C52-4CEB-B584-09EACE8C4405}">
  <sheetPr codeName="Sheet8"/>
  <dimension ref="A1:AW215"/>
  <sheetViews>
    <sheetView zoomScale="80" zoomScaleNormal="80" workbookViewId="0">
      <selection activeCell="E9" sqref="E9"/>
    </sheetView>
  </sheetViews>
  <sheetFormatPr defaultColWidth="9" defaultRowHeight="16.5" x14ac:dyDescent="0.45"/>
  <cols>
    <col min="1" max="1" width="5.58203125" style="7" customWidth="1"/>
    <col min="2" max="2" width="3.58203125" style="7" customWidth="1"/>
    <col min="3" max="3" width="13.08203125" style="7" customWidth="1"/>
    <col min="4" max="4" width="3.08203125" style="8" customWidth="1"/>
    <col min="5" max="5" width="40.5" style="46" customWidth="1"/>
    <col min="6" max="6" width="36.5" style="7" bestFit="1" customWidth="1"/>
    <col min="7" max="18" width="15.58203125" style="7" customWidth="1"/>
    <col min="19" max="19" width="14.08203125" style="7" customWidth="1"/>
    <col min="20" max="22" width="9.58203125" style="7" bestFit="1" customWidth="1"/>
    <col min="23" max="24" width="9" style="7"/>
    <col min="25" max="27" width="10.08203125" style="7" bestFit="1" customWidth="1"/>
    <col min="28" max="28" width="9" style="7"/>
    <col min="29" max="49" width="0" style="7" hidden="1" customWidth="1"/>
    <col min="50" max="16384" width="9" style="7"/>
  </cols>
  <sheetData>
    <row r="1" spans="1:12" ht="14.9" customHeight="1" x14ac:dyDescent="0.45">
      <c r="A1" s="378" cm="1">
        <f t="array" aca="1" ref="A1" ca="1">IFERROR(SUBSTITUTE(SUBSTITUTE(RIGHT(CELL("filename",A1),LEN(CELL("filename",A1))-FIND("]",CELL("filename",A1))),"②補助事業情報(事業者",""),")","")*1, 1)</f>
        <v>2</v>
      </c>
      <c r="B1"/>
      <c r="C1"/>
      <c r="D1" s="157"/>
      <c r="E1" s="56"/>
      <c r="F1"/>
      <c r="G1"/>
      <c r="H1"/>
      <c r="I1"/>
      <c r="J1"/>
      <c r="K1"/>
      <c r="L1"/>
    </row>
    <row r="2" spans="1:12" x14ac:dyDescent="0.45">
      <c r="A2" s="385" t="str">
        <f>記入要領!A2</f>
        <v>v5.51</v>
      </c>
      <c r="B2"/>
      <c r="C2"/>
      <c r="D2" s="157"/>
      <c r="E2" s="39"/>
      <c r="F2"/>
      <c r="G2"/>
      <c r="H2"/>
      <c r="I2"/>
      <c r="J2"/>
      <c r="K2"/>
      <c r="L2"/>
    </row>
    <row r="3" spans="1:12" ht="21" x14ac:dyDescent="0.45">
      <c r="A3"/>
      <c r="B3" s="9" t="s">
        <v>1061</v>
      </c>
      <c r="C3"/>
      <c r="D3" s="157"/>
      <c r="E3" s="39"/>
      <c r="F3"/>
      <c r="G3" s="392" t="s">
        <v>1062</v>
      </c>
      <c r="H3" s="393"/>
      <c r="I3" s="393"/>
      <c r="J3" s="394"/>
      <c r="K3"/>
      <c r="L3"/>
    </row>
    <row r="4" spans="1:12" ht="16.399999999999999" customHeight="1" x14ac:dyDescent="0.45">
      <c r="A4"/>
      <c r="B4" s="57"/>
      <c r="C4" s="57"/>
      <c r="D4" s="157"/>
      <c r="E4" s="390" t="s">
        <v>1063</v>
      </c>
      <c r="F4" s="391"/>
      <c r="G4" s="395" t="s">
        <v>1064</v>
      </c>
      <c r="H4" s="396"/>
      <c r="I4" s="396"/>
      <c r="J4" s="397"/>
      <c r="K4"/>
      <c r="L4"/>
    </row>
    <row r="5" spans="1:12" x14ac:dyDescent="0.45">
      <c r="A5"/>
      <c r="B5" s="57"/>
      <c r="C5" s="184"/>
      <c r="D5" s="157"/>
      <c r="E5" s="39"/>
      <c r="F5"/>
      <c r="G5" s="398" t="s">
        <v>1065</v>
      </c>
      <c r="H5" s="399"/>
      <c r="I5" s="399"/>
      <c r="J5" s="400"/>
      <c r="K5"/>
      <c r="L5"/>
    </row>
    <row r="6" spans="1:12" ht="16.399999999999999" customHeight="1" x14ac:dyDescent="0.45">
      <c r="A6"/>
      <c r="B6" s="57"/>
      <c r="C6"/>
      <c r="D6" s="157"/>
      <c r="E6" s="39"/>
      <c r="F6"/>
      <c r="G6"/>
      <c r="H6"/>
      <c r="I6"/>
      <c r="J6" s="48"/>
      <c r="K6"/>
      <c r="L6"/>
    </row>
    <row r="7" spans="1:12" ht="16.399999999999999" customHeight="1" x14ac:dyDescent="0.45">
      <c r="A7"/>
      <c r="B7" s="402" t="s">
        <v>1066</v>
      </c>
      <c r="C7"/>
      <c r="D7" s="157"/>
      <c r="E7" s="297" t="str">
        <f>IF(①申請者情報!$E$18="","",①申請者情報!$E$18)</f>
        <v/>
      </c>
      <c r="F7"/>
      <c r="G7"/>
      <c r="H7"/>
      <c r="I7"/>
      <c r="J7" s="48"/>
      <c r="K7"/>
      <c r="L7"/>
    </row>
    <row r="8" spans="1:12" ht="16.399999999999999" customHeight="1" x14ac:dyDescent="0.45">
      <c r="A8"/>
      <c r="B8" s="402" t="s">
        <v>1067</v>
      </c>
      <c r="C8"/>
      <c r="D8" s="157"/>
      <c r="E8" s="298" t="str" cm="1">
        <f t="array" aca="1" ref="E8" ca="1">IF(A1=1,①申請者情報!$E$26&amp;"",OFFSET(①申請者情報!$E$53,(A1-2)*9,,,)&amp;"")</f>
        <v/>
      </c>
      <c r="F8"/>
      <c r="G8"/>
      <c r="H8"/>
      <c r="I8"/>
      <c r="J8" s="48"/>
      <c r="K8"/>
      <c r="L8"/>
    </row>
    <row r="9" spans="1:12" ht="16.399999999999999" customHeight="1" x14ac:dyDescent="0.45">
      <c r="A9"/>
      <c r="B9" s="402" t="s">
        <v>1068</v>
      </c>
      <c r="C9"/>
      <c r="D9" s="157"/>
      <c r="E9" s="373"/>
      <c r="F9" s="374"/>
      <c r="G9"/>
      <c r="H9" s="116"/>
      <c r="I9"/>
      <c r="J9"/>
      <c r="K9"/>
      <c r="L9"/>
    </row>
    <row r="10" spans="1:12" ht="16.399999999999999" customHeight="1" x14ac:dyDescent="0.45">
      <c r="A10"/>
      <c r="B10" s="402" t="s">
        <v>1069</v>
      </c>
      <c r="C10"/>
      <c r="D10" s="157"/>
      <c r="E10" s="297">
        <f>①申請者情報!$E$11</f>
        <v>0</v>
      </c>
      <c r="F10" s="323"/>
      <c r="G10"/>
      <c r="H10"/>
      <c r="I10"/>
      <c r="J10"/>
      <c r="K10"/>
      <c r="L10"/>
    </row>
    <row r="11" spans="1:12" x14ac:dyDescent="0.45">
      <c r="A11"/>
      <c r="B11" s="402" t="s">
        <v>1070</v>
      </c>
      <c r="C11" s="57"/>
      <c r="D11" s="157"/>
      <c r="E11" s="132"/>
      <c r="F11"/>
      <c r="G11"/>
      <c r="H11"/>
      <c r="I11"/>
      <c r="J11"/>
      <c r="K11"/>
      <c r="L11" s="116"/>
    </row>
    <row r="12" spans="1:12" x14ac:dyDescent="0.45">
      <c r="A12"/>
      <c r="B12" s="402" t="s">
        <v>1071</v>
      </c>
      <c r="C12"/>
      <c r="D12" s="157"/>
      <c r="E12" s="386">
        <f>DATE(YEAR(E10) + (DATE(YEAR(E10),MONTH(E9),DAY(E9)) &lt; E10), MONTH(E9), DAY(E9))</f>
        <v>0</v>
      </c>
      <c r="F12" s="602"/>
      <c r="G12"/>
      <c r="H12"/>
      <c r="I12"/>
      <c r="J12"/>
      <c r="K12"/>
      <c r="L12" s="116"/>
    </row>
    <row r="13" spans="1:12" hidden="1" x14ac:dyDescent="0.45">
      <c r="A13"/>
      <c r="B13" s="403" t="s">
        <v>1072</v>
      </c>
      <c r="C13"/>
      <c r="D13" s="157"/>
      <c r="E13" s="491" t="b">
        <f>$F$9="最新決算値なし（基準年度変更希望あり）"</f>
        <v>0</v>
      </c>
      <c r="F13" s="404" t="str">
        <f>IF(INT(E13)&gt;0,"最新決算がない、または補助事業の性質上、すぐに売上が発生しない場合に該当するか確認してください","")</f>
        <v/>
      </c>
      <c r="G13" s="405"/>
      <c r="H13" s="405"/>
      <c r="I13" s="406"/>
      <c r="J13"/>
      <c r="K13"/>
      <c r="L13" s="116"/>
    </row>
    <row r="14" spans="1:12" x14ac:dyDescent="0.45">
      <c r="A14"/>
      <c r="B14"/>
      <c r="C14" s="57"/>
      <c r="D14" s="58"/>
      <c r="E14" s="39"/>
      <c r="F14" s="295">
        <f>EDATE(E12,12*E13)</f>
        <v>0</v>
      </c>
      <c r="G14"/>
      <c r="H14"/>
      <c r="I14"/>
      <c r="J14"/>
      <c r="K14"/>
      <c r="L14" s="116"/>
    </row>
    <row r="15" spans="1:12" ht="17.5" x14ac:dyDescent="0.45">
      <c r="A15"/>
      <c r="B15" s="47" t="s">
        <v>1073</v>
      </c>
      <c r="C15" s="57"/>
      <c r="D15" s="58"/>
      <c r="E15" s="39"/>
      <c r="F15" s="295"/>
      <c r="G15"/>
      <c r="H15"/>
      <c r="I15"/>
      <c r="J15"/>
      <c r="K15"/>
      <c r="L15" s="116"/>
    </row>
    <row r="16" spans="1:12" x14ac:dyDescent="0.45">
      <c r="A16"/>
      <c r="B16" s="64">
        <f>MAX($B$15:B15)+1</f>
        <v>1</v>
      </c>
      <c r="C16" s="68" t="s">
        <v>1074</v>
      </c>
      <c r="D16"/>
      <c r="E16"/>
      <c r="F16"/>
      <c r="G16" t="s">
        <v>1075</v>
      </c>
      <c r="H16" t="s">
        <v>1593</v>
      </c>
      <c r="I16"/>
      <c r="J16"/>
      <c r="K16"/>
      <c r="L16"/>
    </row>
    <row r="17" spans="3:18" ht="33" customHeight="1" x14ac:dyDescent="0.45">
      <c r="C17"/>
      <c r="D17"/>
      <c r="E17"/>
      <c r="F17"/>
      <c r="G17" s="59" t="s">
        <v>1077</v>
      </c>
      <c r="H17" s="59" t="s">
        <v>1078</v>
      </c>
      <c r="I17" s="59" t="s">
        <v>1079</v>
      </c>
      <c r="J17" s="60" t="s">
        <v>1080</v>
      </c>
      <c r="K17" s="60"/>
      <c r="L17" s="60"/>
      <c r="M17" s="60"/>
      <c r="N17" s="60"/>
      <c r="O17" s="60"/>
      <c r="P17" s="60"/>
      <c r="Q17" s="60"/>
      <c r="R17" s="60"/>
    </row>
    <row r="18" spans="3:18" x14ac:dyDescent="0.45">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5">
      <c r="C19"/>
      <c r="D19" s="430"/>
      <c r="E19" s="337"/>
      <c r="F19" s="431"/>
      <c r="G19" s="607"/>
      <c r="H19" s="607"/>
      <c r="I19" s="607"/>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5">
      <c r="C20" s="35"/>
      <c r="D20" s="158" t="str">
        <f>MAX($B$16:B20)&amp;"-"&amp;COUNTA($D$19:D19)+1</f>
        <v>1-1</v>
      </c>
      <c r="E20" s="432" t="s">
        <v>1081</v>
      </c>
      <c r="F20" s="338"/>
      <c r="G20" s="73"/>
      <c r="H20" s="73"/>
      <c r="I20" s="73"/>
      <c r="J20" s="407"/>
      <c r="K20" s="407"/>
      <c r="L20" s="407"/>
      <c r="M20" s="407"/>
      <c r="N20" s="407"/>
      <c r="O20" s="407"/>
      <c r="P20" s="407"/>
      <c r="Q20" s="407"/>
      <c r="R20" s="407"/>
    </row>
    <row r="21" spans="3:18" ht="29.25" customHeight="1" x14ac:dyDescent="0.45">
      <c r="C21" s="35"/>
      <c r="D21" s="158" t="str">
        <f>MAX($B$16:B21)&amp;"-"&amp;COUNTA($D$19:D20)+1</f>
        <v>1-2</v>
      </c>
      <c r="E21" s="432" t="s">
        <v>1082</v>
      </c>
      <c r="F21" s="159"/>
      <c r="G21" s="73"/>
      <c r="H21" s="73"/>
      <c r="I21" s="73"/>
      <c r="J21" s="407"/>
      <c r="K21" s="407"/>
      <c r="L21" s="407"/>
      <c r="M21" s="407"/>
      <c r="N21" s="407"/>
      <c r="O21" s="407"/>
      <c r="P21" s="407"/>
      <c r="Q21" s="407"/>
      <c r="R21" s="407"/>
    </row>
    <row r="22" spans="3:18" ht="29.25" customHeight="1" x14ac:dyDescent="0.45">
      <c r="C22" s="35"/>
      <c r="D22" s="158" t="str">
        <f>MAX($B$16:B22)&amp;"-"&amp;COUNTA($D$19:D21)+1</f>
        <v>1-3</v>
      </c>
      <c r="E22" s="432" t="s">
        <v>1083</v>
      </c>
      <c r="F22" s="159"/>
      <c r="G22" s="73"/>
      <c r="H22" s="73"/>
      <c r="I22" s="73"/>
      <c r="J22" s="407"/>
      <c r="K22" s="407"/>
      <c r="L22" s="407"/>
      <c r="M22" s="407"/>
      <c r="N22" s="407"/>
      <c r="O22" s="407"/>
      <c r="P22" s="407"/>
      <c r="Q22" s="407"/>
      <c r="R22" s="407"/>
    </row>
    <row r="23" spans="3:18" ht="29.25" customHeight="1" x14ac:dyDescent="0.45">
      <c r="C23" s="35"/>
      <c r="D23" s="158" t="str">
        <f>MAX($B$16:B23)&amp;"-"&amp;COUNTA($D$19:D22)+1</f>
        <v>1-4</v>
      </c>
      <c r="E23" s="432" t="s">
        <v>1084</v>
      </c>
      <c r="F23" s="159"/>
      <c r="G23" s="73"/>
      <c r="H23" s="73"/>
      <c r="I23" s="73"/>
      <c r="J23" s="407"/>
      <c r="K23" s="407"/>
      <c r="L23" s="407"/>
      <c r="M23" s="407"/>
      <c r="N23" s="407"/>
      <c r="O23" s="407"/>
      <c r="P23" s="407"/>
      <c r="Q23" s="407"/>
      <c r="R23" s="407"/>
    </row>
    <row r="24" spans="3:18" ht="29.25" customHeight="1" x14ac:dyDescent="0.45">
      <c r="C24" s="35"/>
      <c r="D24" s="158" t="str">
        <f>MAX($B$16:B24)&amp;"-"&amp;COUNTA($D$19:D23)+1</f>
        <v>1-5</v>
      </c>
      <c r="E24" s="432" t="s">
        <v>1085</v>
      </c>
      <c r="F24" s="159"/>
      <c r="G24" s="73"/>
      <c r="H24" s="73"/>
      <c r="I24" s="73"/>
      <c r="J24" s="407"/>
      <c r="K24" s="407"/>
      <c r="L24" s="407"/>
      <c r="M24" s="407"/>
      <c r="N24" s="407"/>
      <c r="O24" s="407"/>
      <c r="P24" s="407"/>
      <c r="Q24" s="407"/>
      <c r="R24" s="407"/>
    </row>
    <row r="25" spans="3:18" ht="29.25" customHeight="1" x14ac:dyDescent="0.45">
      <c r="C25" s="35"/>
      <c r="D25" s="158" t="str">
        <f>MAX($B$16:B25)&amp;"-"&amp;COUNTA($D$19:D24)+1</f>
        <v>1-6</v>
      </c>
      <c r="E25" s="432" t="s">
        <v>1086</v>
      </c>
      <c r="F25" s="159"/>
      <c r="G25" s="73"/>
      <c r="H25" s="73"/>
      <c r="I25" s="73"/>
      <c r="J25" s="407"/>
      <c r="K25" s="407"/>
      <c r="L25" s="407"/>
      <c r="M25" s="407"/>
      <c r="N25" s="407"/>
      <c r="O25" s="407"/>
      <c r="P25" s="407"/>
      <c r="Q25" s="407"/>
      <c r="R25" s="407"/>
    </row>
    <row r="26" spans="3:18" ht="29.25" customHeight="1" x14ac:dyDescent="0.45">
      <c r="C26" s="35"/>
      <c r="D26" s="158" t="str">
        <f>MAX($B$16:B26)&amp;"-"&amp;COUNTA($D$19:D25)+1</f>
        <v>1-7</v>
      </c>
      <c r="E26" s="432" t="s">
        <v>1087</v>
      </c>
      <c r="F26" s="159"/>
      <c r="G26" s="73"/>
      <c r="H26" s="73"/>
      <c r="I26" s="73"/>
      <c r="J26" s="407"/>
      <c r="K26" s="407"/>
      <c r="L26" s="407"/>
      <c r="M26" s="407"/>
      <c r="N26" s="407"/>
      <c r="O26" s="407"/>
      <c r="P26" s="407"/>
      <c r="Q26" s="407"/>
      <c r="R26" s="407"/>
    </row>
    <row r="27" spans="3:18" ht="29.25" customHeight="1" x14ac:dyDescent="0.45">
      <c r="C27" s="35"/>
      <c r="D27" s="158" t="str">
        <f>MAX($B$16:B27)&amp;"-"&amp;COUNTA($D$19:D26)+1</f>
        <v>1-8</v>
      </c>
      <c r="E27" s="432" t="s">
        <v>1088</v>
      </c>
      <c r="F27" s="159"/>
      <c r="G27" s="73"/>
      <c r="H27" s="73"/>
      <c r="I27" s="73"/>
      <c r="J27" s="407"/>
      <c r="K27" s="407"/>
      <c r="L27" s="407"/>
      <c r="M27" s="407"/>
      <c r="N27" s="407"/>
      <c r="O27" s="407"/>
      <c r="P27" s="407"/>
      <c r="Q27" s="407"/>
      <c r="R27" s="407"/>
    </row>
    <row r="28" spans="3:18" ht="29.25" customHeight="1" x14ac:dyDescent="0.45">
      <c r="C28" s="35"/>
      <c r="D28" s="158" t="str">
        <f>MAX($B$16:B28)&amp;"-"&amp;COUNTA($D$19:D27)+1</f>
        <v>1-9</v>
      </c>
      <c r="E28" s="432" t="s">
        <v>1089</v>
      </c>
      <c r="F28" s="159"/>
      <c r="G28" s="73"/>
      <c r="H28" s="73"/>
      <c r="I28" s="73"/>
      <c r="J28" s="407"/>
      <c r="K28" s="407"/>
      <c r="L28" s="407"/>
      <c r="M28" s="407"/>
      <c r="N28" s="407"/>
      <c r="O28" s="407"/>
      <c r="P28" s="407"/>
      <c r="Q28" s="407"/>
      <c r="R28" s="407"/>
    </row>
    <row r="29" spans="3:18" ht="29.25" customHeight="1" x14ac:dyDescent="0.45">
      <c r="C29" s="35"/>
      <c r="D29" s="158" t="str">
        <f>MAX($B$16:B29)&amp;"-"&amp;COUNTA($D$19:D28)+1</f>
        <v>1-10</v>
      </c>
      <c r="E29" s="432" t="s">
        <v>1090</v>
      </c>
      <c r="F29" s="159"/>
      <c r="G29" s="73"/>
      <c r="H29" s="73"/>
      <c r="I29" s="73"/>
      <c r="J29" s="407"/>
      <c r="K29" s="407"/>
      <c r="L29" s="407"/>
      <c r="M29" s="407"/>
      <c r="N29" s="407"/>
      <c r="O29" s="407"/>
      <c r="P29" s="407"/>
      <c r="Q29" s="407"/>
      <c r="R29" s="407"/>
    </row>
    <row r="30" spans="3:18" ht="29.25" customHeight="1" x14ac:dyDescent="0.45">
      <c r="C30" s="35"/>
      <c r="D30" s="433" t="str">
        <f>MAX($B$16:B30)&amp;"-"&amp;COUNTA($D$19:D29)+1</f>
        <v>1-11</v>
      </c>
      <c r="E30" s="434" t="s">
        <v>1091</v>
      </c>
      <c r="F30" s="435"/>
      <c r="G30" s="436">
        <f>G20-(G21+G23)</f>
        <v>0</v>
      </c>
      <c r="H30" s="436">
        <f>H20-(H21+H23)</f>
        <v>0</v>
      </c>
      <c r="I30" s="436">
        <f>I20-(I21+I23)</f>
        <v>0</v>
      </c>
      <c r="J30" s="407"/>
      <c r="K30" s="407"/>
      <c r="L30" s="407"/>
      <c r="M30" s="407"/>
      <c r="N30" s="407"/>
      <c r="O30" s="407"/>
      <c r="P30" s="407"/>
      <c r="Q30" s="407"/>
      <c r="R30" s="407"/>
    </row>
    <row r="31" spans="3:18" ht="29.25" customHeight="1" x14ac:dyDescent="0.45">
      <c r="C31" s="35"/>
      <c r="D31" s="433" t="str">
        <f>MAX($B$16:B31)&amp;"-"&amp;COUNTA($D$19:D30)+1</f>
        <v>1-12</v>
      </c>
      <c r="E31" s="434" t="s">
        <v>1092</v>
      </c>
      <c r="F31" s="435"/>
      <c r="G31" s="436">
        <f>G32+G38</f>
        <v>0</v>
      </c>
      <c r="H31" s="436">
        <f>H32+H38</f>
        <v>0</v>
      </c>
      <c r="I31" s="436">
        <f>I32+I38</f>
        <v>0</v>
      </c>
      <c r="J31" s="408"/>
      <c r="K31" s="408"/>
      <c r="L31" s="408"/>
      <c r="M31" s="408"/>
      <c r="N31" s="408"/>
      <c r="O31" s="408"/>
      <c r="P31" s="408"/>
      <c r="Q31" s="408"/>
      <c r="R31" s="408"/>
    </row>
    <row r="32" spans="3:18" ht="29.25" customHeight="1" x14ac:dyDescent="0.45">
      <c r="C32" s="35"/>
      <c r="D32" s="158" t="str">
        <f>MAX($B$16:B32)&amp;"-"&amp;COUNTA($D$19:D30)+1</f>
        <v>1-12</v>
      </c>
      <c r="E32" s="432" t="s">
        <v>1093</v>
      </c>
      <c r="F32" s="338"/>
      <c r="G32" s="73"/>
      <c r="H32" s="73"/>
      <c r="I32" s="73"/>
      <c r="J32" s="407"/>
      <c r="K32" s="407"/>
      <c r="L32" s="407"/>
      <c r="M32" s="407"/>
      <c r="N32" s="407"/>
      <c r="O32" s="407"/>
      <c r="P32" s="407"/>
      <c r="Q32" s="407"/>
      <c r="R32" s="407"/>
    </row>
    <row r="33" spans="2:20" ht="29.25" customHeight="1" x14ac:dyDescent="0.45">
      <c r="B33"/>
      <c r="C33" s="35"/>
      <c r="D33" s="158" t="str">
        <f>MAX($B$16:B33)&amp;"-"&amp;COUNTA($D$19:D32)+1</f>
        <v>1-14</v>
      </c>
      <c r="E33" s="432" t="s">
        <v>1094</v>
      </c>
      <c r="F33" s="159"/>
      <c r="G33" s="73"/>
      <c r="H33" s="73"/>
      <c r="I33" s="73"/>
      <c r="J33" s="407"/>
      <c r="K33" s="407"/>
      <c r="L33" s="407"/>
      <c r="M33" s="407"/>
      <c r="N33" s="407"/>
      <c r="O33" s="407"/>
      <c r="P33" s="407"/>
      <c r="Q33" s="407"/>
      <c r="R33" s="407"/>
      <c r="S33"/>
      <c r="T33"/>
    </row>
    <row r="34" spans="2:20" ht="29.25" customHeight="1" x14ac:dyDescent="0.45">
      <c r="B34"/>
      <c r="C34" s="35"/>
      <c r="D34" s="158" t="str">
        <f>MAX($B$16:B34)&amp;"-"&amp;COUNTA($D$19:D33)+1</f>
        <v>1-15</v>
      </c>
      <c r="E34" s="432" t="s">
        <v>1095</v>
      </c>
      <c r="F34" s="159"/>
      <c r="G34" s="73"/>
      <c r="H34" s="73"/>
      <c r="I34" s="73"/>
      <c r="J34" s="407"/>
      <c r="K34" s="407"/>
      <c r="L34" s="407"/>
      <c r="M34" s="407"/>
      <c r="N34" s="407"/>
      <c r="O34" s="407"/>
      <c r="P34" s="407"/>
      <c r="Q34" s="407"/>
      <c r="R34" s="407"/>
      <c r="S34"/>
      <c r="T34"/>
    </row>
    <row r="35" spans="2:20" ht="29.25" customHeight="1" x14ac:dyDescent="0.45">
      <c r="B35"/>
      <c r="C35" s="35"/>
      <c r="D35" s="158" t="str">
        <f>MAX($B$16:B35)&amp;"-"&amp;COUNTA($D$19:D34)+1</f>
        <v>1-16</v>
      </c>
      <c r="E35" s="432" t="s">
        <v>1096</v>
      </c>
      <c r="F35" s="159"/>
      <c r="G35" s="73"/>
      <c r="H35" s="73"/>
      <c r="I35" s="73"/>
      <c r="J35" s="407"/>
      <c r="K35" s="407"/>
      <c r="L35" s="407"/>
      <c r="M35" s="407"/>
      <c r="N35" s="407"/>
      <c r="O35" s="407"/>
      <c r="P35" s="407"/>
      <c r="Q35" s="407"/>
      <c r="R35" s="407"/>
      <c r="S35"/>
      <c r="T35"/>
    </row>
    <row r="36" spans="2:20" ht="29.25" customHeight="1" x14ac:dyDescent="0.45">
      <c r="B36"/>
      <c r="C36" s="35"/>
      <c r="D36" s="158" t="str">
        <f>MAX($B$16:B36)&amp;"-"&amp;COUNTA($D$19:D35)+1</f>
        <v>1-17</v>
      </c>
      <c r="E36" s="432" t="s">
        <v>1097</v>
      </c>
      <c r="F36" s="159"/>
      <c r="G36" s="73"/>
      <c r="H36" s="73"/>
      <c r="I36" s="73"/>
      <c r="J36" s="407"/>
      <c r="K36" s="407"/>
      <c r="L36" s="407"/>
      <c r="M36" s="407"/>
      <c r="N36" s="407"/>
      <c r="O36" s="407"/>
      <c r="P36" s="407"/>
      <c r="Q36" s="407"/>
      <c r="R36" s="407"/>
      <c r="S36"/>
      <c r="T36"/>
    </row>
    <row r="37" spans="2:20" ht="29.25" customHeight="1" x14ac:dyDescent="0.45">
      <c r="B37"/>
      <c r="C37" s="35"/>
      <c r="D37" s="158" t="str">
        <f>MAX($B$16:B37)&amp;"-"&amp;COUNTA($D$19:D36)+1</f>
        <v>1-18</v>
      </c>
      <c r="E37" s="432" t="s">
        <v>1098</v>
      </c>
      <c r="F37" s="159"/>
      <c r="G37" s="436">
        <f>G32-(G33+G35)</f>
        <v>0</v>
      </c>
      <c r="H37" s="436">
        <f>H32-(H33+H35)</f>
        <v>0</v>
      </c>
      <c r="I37" s="436">
        <f>I32-(I33+I35)</f>
        <v>0</v>
      </c>
      <c r="J37" s="409"/>
      <c r="K37" s="409"/>
      <c r="L37" s="409"/>
      <c r="M37" s="409"/>
      <c r="N37" s="409"/>
      <c r="O37" s="409"/>
      <c r="P37" s="409"/>
      <c r="Q37" s="409"/>
      <c r="R37" s="409"/>
      <c r="S37"/>
      <c r="T37"/>
    </row>
    <row r="38" spans="2:20" ht="29.25" customHeight="1" x14ac:dyDescent="0.45">
      <c r="B38"/>
      <c r="C38" s="35"/>
      <c r="D38" s="158" t="str">
        <f>MAX($B$16:B38)&amp;"-"&amp;COUNTA($D$19:D37)+1</f>
        <v>1-19</v>
      </c>
      <c r="E38" s="432" t="s">
        <v>1099</v>
      </c>
      <c r="F38" s="338"/>
      <c r="G38" s="73"/>
      <c r="H38" s="73"/>
      <c r="I38" s="73"/>
      <c r="J38" s="408"/>
      <c r="K38" s="408"/>
      <c r="L38" s="408"/>
      <c r="M38" s="408"/>
      <c r="N38" s="408"/>
      <c r="O38" s="408"/>
      <c r="P38" s="408"/>
      <c r="Q38" s="408"/>
      <c r="R38" s="408"/>
      <c r="S38"/>
      <c r="T38"/>
    </row>
    <row r="39" spans="2:20" ht="29.25" customHeight="1" x14ac:dyDescent="0.45">
      <c r="B39"/>
      <c r="C39" s="35"/>
      <c r="D39" s="158" t="str">
        <f>MAX($B$16:B39)&amp;"-"&amp;COUNTA($D$19:D38)+1</f>
        <v>1-20</v>
      </c>
      <c r="E39" s="432" t="s">
        <v>1100</v>
      </c>
      <c r="F39" s="338"/>
      <c r="G39" s="73"/>
      <c r="H39" s="73"/>
      <c r="I39" s="73"/>
      <c r="J39" s="408"/>
      <c r="K39" s="408"/>
      <c r="L39" s="408"/>
      <c r="M39" s="408"/>
      <c r="N39" s="408"/>
      <c r="O39" s="408"/>
      <c r="P39" s="408"/>
      <c r="Q39" s="408"/>
      <c r="R39" s="408"/>
      <c r="S39"/>
      <c r="T39"/>
    </row>
    <row r="40" spans="2:20" ht="29.25" customHeight="1" x14ac:dyDescent="0.45">
      <c r="B40"/>
      <c r="C40" s="35"/>
      <c r="D40" s="158" t="str">
        <f>MAX($B$16:B40)&amp;"-"&amp;COUNTA($D$19:D39)+1</f>
        <v>1-21</v>
      </c>
      <c r="E40" s="437" t="s">
        <v>1101</v>
      </c>
      <c r="F40" s="438"/>
      <c r="G40" s="439"/>
      <c r="H40" s="73"/>
      <c r="I40" s="73"/>
      <c r="J40" s="408"/>
      <c r="K40" s="408"/>
      <c r="L40" s="408"/>
      <c r="M40" s="408"/>
      <c r="N40" s="408"/>
      <c r="O40" s="408"/>
      <c r="P40" s="408"/>
      <c r="Q40" s="408"/>
      <c r="R40" s="408"/>
      <c r="S40"/>
      <c r="T40"/>
    </row>
    <row r="41" spans="2:20" x14ac:dyDescent="0.45">
      <c r="B41" s="64"/>
      <c r="C41" s="157"/>
      <c r="D41" s="433" t="str">
        <f>MAX($B$16:B41)&amp;"-"&amp;COUNTA($D$19:D40)+1</f>
        <v>1-22</v>
      </c>
      <c r="E41" s="440" t="s">
        <v>1102</v>
      </c>
      <c r="F41" s="441"/>
      <c r="G41" s="420">
        <f>G38-G39</f>
        <v>0</v>
      </c>
      <c r="H41" s="436">
        <f>H38-H39</f>
        <v>0</v>
      </c>
      <c r="I41" s="436">
        <f>I38-I39</f>
        <v>0</v>
      </c>
      <c r="J41" s="408"/>
      <c r="K41" s="408"/>
      <c r="L41" s="408"/>
      <c r="M41" s="408"/>
      <c r="N41" s="408"/>
      <c r="O41" s="408"/>
      <c r="P41" s="408"/>
      <c r="Q41" s="408"/>
      <c r="R41" s="408"/>
      <c r="S41"/>
      <c r="T41"/>
    </row>
    <row r="42" spans="2:20" x14ac:dyDescent="0.45">
      <c r="B42" s="64"/>
      <c r="C42" s="157"/>
      <c r="D42" s="433" t="str">
        <f>MAX($B$16:B42)&amp;"-"&amp;COUNTA($D$19:D41)+1</f>
        <v>1-23</v>
      </c>
      <c r="E42" s="442" t="s">
        <v>1103</v>
      </c>
      <c r="F42" s="443" t="s">
        <v>1104</v>
      </c>
      <c r="G42" s="444" t="str">
        <f>IFERROR((G38/(G32+G38)),"")</f>
        <v/>
      </c>
      <c r="H42" s="416" t="str">
        <f>IFERROR((H38/(H32+H38)),"")</f>
        <v/>
      </c>
      <c r="I42" s="416" t="str">
        <f>IFERROR((I38/(I32+I38)),"")</f>
        <v/>
      </c>
      <c r="J42" s="408"/>
      <c r="K42" s="408"/>
      <c r="L42" s="408"/>
      <c r="M42" s="408"/>
      <c r="N42" s="408"/>
      <c r="O42" s="408"/>
      <c r="P42" s="408"/>
      <c r="Q42" s="408"/>
      <c r="R42" s="408"/>
      <c r="S42"/>
      <c r="T42"/>
    </row>
    <row r="43" spans="2:20" ht="82.5" x14ac:dyDescent="0.45">
      <c r="B43" s="64"/>
      <c r="C43" s="157"/>
      <c r="D43" s="158" t="str">
        <f>MAX($B$16:B43)&amp;"-"&amp;COUNTA($D$19:D42)+1</f>
        <v>1-24</v>
      </c>
      <c r="E43" s="355" t="s">
        <v>1105</v>
      </c>
      <c r="F43" s="445"/>
      <c r="G43" s="73"/>
      <c r="H43" s="73"/>
      <c r="I43" s="73"/>
      <c r="J43" s="417"/>
      <c r="K43" s="417"/>
      <c r="L43" s="417"/>
      <c r="M43" s="417"/>
      <c r="N43" s="417"/>
      <c r="O43" s="410"/>
      <c r="P43" s="410"/>
      <c r="Q43" s="410"/>
      <c r="R43" s="410"/>
      <c r="S43"/>
      <c r="T43"/>
    </row>
    <row r="44" spans="2:20" ht="33" x14ac:dyDescent="0.45">
      <c r="B44" s="64"/>
      <c r="C44" s="157"/>
      <c r="D44" s="433" t="str">
        <f>MAX($B$16:B44)&amp;"-"&amp;COUNTA($D$19:D43)+1</f>
        <v>1-25</v>
      </c>
      <c r="E44" s="446" t="s">
        <v>1106</v>
      </c>
      <c r="F44" s="447"/>
      <c r="G44" s="678" t="str">
        <f>IFERROR((G34+G36-G22)/G86,"")</f>
        <v/>
      </c>
      <c r="H44" s="678" t="str">
        <f>IFERROR((H34+H36-H22)/H86,"")</f>
        <v/>
      </c>
      <c r="I44" s="678" t="str">
        <f>IFERROR((I34+I36-I22)/I86,"")</f>
        <v/>
      </c>
      <c r="J44" s="408"/>
      <c r="K44" s="408"/>
      <c r="L44" s="408"/>
      <c r="M44" s="408"/>
      <c r="N44" s="241"/>
      <c r="O44" s="408"/>
      <c r="P44" s="408"/>
      <c r="Q44" s="408"/>
      <c r="R44" s="408"/>
      <c r="S44"/>
      <c r="T44"/>
    </row>
    <row r="45" spans="2:20" ht="35.15" customHeight="1" x14ac:dyDescent="0.45">
      <c r="B45"/>
      <c r="C45" s="157"/>
      <c r="D45" s="157"/>
      <c r="E45" s="39"/>
      <c r="F45"/>
      <c r="G45"/>
      <c r="H45"/>
      <c r="I45" s="117"/>
      <c r="J45"/>
      <c r="K45" s="67"/>
      <c r="L45" s="67"/>
      <c r="M45" s="67"/>
      <c r="N45" s="67"/>
      <c r="O45" s="288"/>
      <c r="P45" s="289"/>
      <c r="Q45" s="289"/>
      <c r="R45" s="181"/>
      <c r="S45"/>
      <c r="T45"/>
    </row>
    <row r="46" spans="2:20" ht="25.4" customHeight="1" x14ac:dyDescent="0.45">
      <c r="B46"/>
      <c r="C46"/>
      <c r="D46" s="157"/>
      <c r="E46" s="39"/>
      <c r="F46"/>
      <c r="G46"/>
      <c r="H46"/>
      <c r="I46" s="448"/>
      <c r="J46"/>
      <c r="K46" s="67"/>
      <c r="L46" s="67"/>
      <c r="M46" s="67"/>
      <c r="N46" s="67"/>
      <c r="O46" s="449"/>
      <c r="P46" s="449"/>
      <c r="Q46" s="449"/>
      <c r="R46" s="152"/>
      <c r="S46"/>
      <c r="T46"/>
    </row>
    <row r="47" spans="2:20" ht="25.4" customHeight="1" x14ac:dyDescent="0.45">
      <c r="B47"/>
      <c r="C47"/>
      <c r="D47" s="157"/>
      <c r="E47" s="39"/>
      <c r="F47"/>
      <c r="G47"/>
      <c r="H47"/>
      <c r="I47" s="117"/>
      <c r="J47"/>
      <c r="K47" s="67"/>
      <c r="L47" s="67"/>
      <c r="M47" s="67"/>
      <c r="N47" s="67"/>
      <c r="O47" s="449"/>
      <c r="P47" s="449"/>
      <c r="Q47" s="449"/>
      <c r="R47" s="152"/>
      <c r="S47"/>
      <c r="T47"/>
    </row>
    <row r="48" spans="2:20" ht="25.4" customHeight="1" x14ac:dyDescent="0.45">
      <c r="B48"/>
      <c r="C48"/>
      <c r="D48" s="157"/>
      <c r="E48" s="39"/>
      <c r="F48"/>
      <c r="G48"/>
      <c r="H48"/>
      <c r="I48" s="117"/>
      <c r="J48"/>
      <c r="K48" s="67"/>
      <c r="L48" s="67"/>
      <c r="M48" s="67"/>
      <c r="N48" s="67"/>
      <c r="O48" s="449"/>
      <c r="P48" s="449"/>
      <c r="Q48" s="449"/>
      <c r="R48" s="156"/>
      <c r="S48"/>
      <c r="T48"/>
    </row>
    <row r="49" spans="1:22" x14ac:dyDescent="0.45">
      <c r="A49"/>
      <c r="B49" s="64">
        <f>MAX($B$15:B40)+1</f>
        <v>2</v>
      </c>
      <c r="C49" s="68" t="s">
        <v>1107</v>
      </c>
      <c r="D49" s="157"/>
      <c r="E49" s="39"/>
      <c r="F49"/>
      <c r="G49" t="str">
        <f>G16</f>
        <v>（金額単位：千円）</v>
      </c>
      <c r="H49" t="s">
        <v>1592</v>
      </c>
      <c r="I49" s="117"/>
      <c r="J49"/>
      <c r="K49"/>
      <c r="L49"/>
      <c r="M49"/>
      <c r="N49"/>
      <c r="O49"/>
      <c r="P49"/>
      <c r="Q49"/>
      <c r="R49"/>
      <c r="S49"/>
      <c r="T49"/>
      <c r="U49"/>
      <c r="V49"/>
    </row>
    <row r="50" spans="1:22" x14ac:dyDescent="0.45">
      <c r="A50"/>
      <c r="B50"/>
      <c r="C50"/>
      <c r="D50" s="157"/>
      <c r="E50" s="39"/>
      <c r="F50"/>
      <c r="G50" s="59" t="str">
        <f>G17</f>
        <v>前々期決算期</v>
      </c>
      <c r="H50" s="59" t="str">
        <f t="shared" ref="H50:R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5">
      <c r="A51"/>
      <c r="B51"/>
      <c r="C51"/>
      <c r="D51" s="450"/>
      <c r="E51" s="287"/>
      <c r="F51" s="160"/>
      <c r="G51" s="69" t="str">
        <f>G18</f>
        <v/>
      </c>
      <c r="H51" s="69" t="str">
        <f t="shared" si="2"/>
        <v/>
      </c>
      <c r="I51" s="69" t="str">
        <f t="shared" si="2"/>
        <v/>
      </c>
      <c r="J51" s="69" t="str">
        <f t="shared" si="2"/>
        <v/>
      </c>
      <c r="K51" s="69" t="str">
        <f t="shared" si="2"/>
        <v/>
      </c>
      <c r="L51" s="69" t="str">
        <f t="shared" si="2"/>
        <v/>
      </c>
      <c r="M51" s="69" t="str">
        <f t="shared" si="2"/>
        <v/>
      </c>
      <c r="N51" s="69" t="str">
        <f t="shared" si="2"/>
        <v/>
      </c>
      <c r="O51" s="69" t="str">
        <f t="shared" si="2"/>
        <v/>
      </c>
      <c r="P51" s="69" t="str">
        <f t="shared" si="2"/>
        <v/>
      </c>
      <c r="Q51" s="69" t="str">
        <f t="shared" si="2"/>
        <v/>
      </c>
      <c r="R51" s="69" t="str">
        <f t="shared" si="2"/>
        <v/>
      </c>
      <c r="S51"/>
      <c r="T51"/>
      <c r="U51"/>
      <c r="V51"/>
    </row>
    <row r="52" spans="1:22" ht="18" customHeight="1" x14ac:dyDescent="0.45">
      <c r="A52"/>
      <c r="B52"/>
      <c r="C52"/>
      <c r="D52" s="430"/>
      <c r="E52" s="337"/>
      <c r="F52" s="451"/>
      <c r="G52" s="69">
        <f>G19</f>
        <v>0</v>
      </c>
      <c r="H52" s="155">
        <f t="shared" si="2"/>
        <v>0</v>
      </c>
      <c r="I52" s="155">
        <f t="shared" si="2"/>
        <v>0</v>
      </c>
      <c r="J52" s="155" t="str">
        <f t="shared" si="2"/>
        <v/>
      </c>
      <c r="K52" s="155" t="str">
        <f t="shared" si="2"/>
        <v/>
      </c>
      <c r="L52" s="155" t="str">
        <f t="shared" si="2"/>
        <v/>
      </c>
      <c r="M52" s="155" t="str">
        <f t="shared" si="2"/>
        <v/>
      </c>
      <c r="N52" s="155" t="str">
        <f t="shared" si="2"/>
        <v/>
      </c>
      <c r="O52" s="155" t="str">
        <f t="shared" si="2"/>
        <v/>
      </c>
      <c r="P52" s="155" t="str">
        <f t="shared" si="2"/>
        <v/>
      </c>
      <c r="Q52" s="155" t="str">
        <f t="shared" si="2"/>
        <v/>
      </c>
      <c r="R52" s="155" t="str">
        <f t="shared" si="2"/>
        <v/>
      </c>
      <c r="S52"/>
      <c r="T52"/>
      <c r="U52"/>
      <c r="V52"/>
    </row>
    <row r="53" spans="1:22" ht="29.25" customHeight="1" x14ac:dyDescent="0.45">
      <c r="A53"/>
      <c r="B53"/>
      <c r="C53"/>
      <c r="D53" s="158" t="str">
        <f>MAX($B$16:B53)&amp;"-"&amp;COUNTA($D$51:D51)+1</f>
        <v>2-1</v>
      </c>
      <c r="E53" s="432" t="s">
        <v>1108</v>
      </c>
      <c r="F53" s="159"/>
      <c r="G53" s="73"/>
      <c r="H53" s="73"/>
      <c r="I53" s="73"/>
      <c r="J53" s="73"/>
      <c r="K53" s="73"/>
      <c r="L53" s="73"/>
      <c r="M53" s="73"/>
      <c r="N53" s="73"/>
      <c r="O53" s="73"/>
      <c r="P53" s="73"/>
      <c r="Q53" s="73"/>
      <c r="R53" s="73"/>
      <c r="S53" s="67"/>
      <c r="T53" s="67"/>
      <c r="U53"/>
      <c r="V53"/>
    </row>
    <row r="54" spans="1:22" ht="29.25" customHeight="1" x14ac:dyDescent="0.45">
      <c r="A54"/>
      <c r="B54"/>
      <c r="C54"/>
      <c r="D54" s="433" t="str">
        <f>MAX($B$16:B54)&amp;"-"&amp;COUNTA($D$51:D53)+1</f>
        <v>2-2</v>
      </c>
      <c r="E54" s="452" t="s">
        <v>1109</v>
      </c>
      <c r="F54" s="435" t="s">
        <v>1110</v>
      </c>
      <c r="G54" s="453"/>
      <c r="H54" s="423" t="str">
        <f>IFERROR(IF(OR(G53&lt;0,H53&lt;0),"ー",H53/G53-1),"")</f>
        <v/>
      </c>
      <c r="I54" s="423" t="str">
        <f>IFERROR(IF(OR(H53&lt;0,I53&lt;0),"ー",I53/H53-1),"")</f>
        <v/>
      </c>
      <c r="J54" s="423" t="str">
        <f t="shared" ref="J54:R54" si="3">IFERROR(IF(OR(I53&lt;0,J53&lt;0),"ー",J53/I53-1),"")</f>
        <v/>
      </c>
      <c r="K54" s="423" t="str">
        <f t="shared" si="3"/>
        <v/>
      </c>
      <c r="L54" s="423" t="str">
        <f t="shared" si="3"/>
        <v/>
      </c>
      <c r="M54" s="423" t="str">
        <f t="shared" si="3"/>
        <v/>
      </c>
      <c r="N54" s="411" t="str">
        <f t="shared" si="3"/>
        <v/>
      </c>
      <c r="O54" s="411" t="str">
        <f t="shared" si="3"/>
        <v/>
      </c>
      <c r="P54" s="411" t="str">
        <f t="shared" si="3"/>
        <v/>
      </c>
      <c r="Q54" s="411" t="str">
        <f t="shared" si="3"/>
        <v/>
      </c>
      <c r="R54" s="411" t="str">
        <f t="shared" si="3"/>
        <v/>
      </c>
      <c r="S54" s="67"/>
      <c r="T54" s="67"/>
      <c r="U54"/>
      <c r="V54"/>
    </row>
    <row r="55" spans="1:22" ht="29.25" customHeight="1" x14ac:dyDescent="0.45">
      <c r="A55"/>
      <c r="B55"/>
      <c r="C55"/>
      <c r="D55" s="158" t="str">
        <f>MAX($B$16:B55)&amp;"-"&amp;COUNTA($D$51:D54)+1</f>
        <v>2-3</v>
      </c>
      <c r="E55" s="454" t="s">
        <v>1111</v>
      </c>
      <c r="F55" s="126"/>
      <c r="G55" s="417"/>
      <c r="H55" s="417"/>
      <c r="I55" s="417"/>
      <c r="J55" s="73"/>
      <c r="K55" s="73"/>
      <c r="L55" s="73"/>
      <c r="M55" s="73"/>
      <c r="N55" s="73"/>
      <c r="O55" s="73"/>
      <c r="P55" s="73"/>
      <c r="Q55" s="73"/>
      <c r="R55" s="73"/>
      <c r="S55" s="67"/>
      <c r="T55" s="67"/>
      <c r="U55"/>
      <c r="V55"/>
    </row>
    <row r="56" spans="1:22" ht="29.25" customHeight="1" x14ac:dyDescent="0.45">
      <c r="A56"/>
      <c r="B56"/>
      <c r="C56"/>
      <c r="D56" s="158" t="str">
        <f>MAX($B$16:B56)&amp;"-"&amp;COUNTA($D$51:D55)+1</f>
        <v>2-4</v>
      </c>
      <c r="E56" s="454" t="s">
        <v>1112</v>
      </c>
      <c r="F56" s="126"/>
      <c r="G56" s="417"/>
      <c r="H56" s="417"/>
      <c r="I56" s="417"/>
      <c r="J56" s="73"/>
      <c r="K56" s="73"/>
      <c r="L56" s="73"/>
      <c r="M56" s="73"/>
      <c r="N56" s="73"/>
      <c r="O56" s="73"/>
      <c r="P56" s="73"/>
      <c r="Q56" s="73"/>
      <c r="R56" s="73"/>
      <c r="S56" s="67"/>
      <c r="T56" s="67"/>
      <c r="U56"/>
      <c r="V56"/>
    </row>
    <row r="57" spans="1:22" ht="29.25" customHeight="1" x14ac:dyDescent="0.45">
      <c r="A57"/>
      <c r="B57"/>
      <c r="C57"/>
      <c r="D57" s="433" t="str">
        <f>MAX($B$16:B57)&amp;"-"&amp;COUNTA($D$51:D56)+1</f>
        <v>2-5</v>
      </c>
      <c r="E57" s="434" t="s">
        <v>1113</v>
      </c>
      <c r="F57" s="435"/>
      <c r="G57" s="456">
        <f t="shared" ref="G57:R57" si="4">G53-G55</f>
        <v>0</v>
      </c>
      <c r="H57" s="456">
        <f>H53-H55</f>
        <v>0</v>
      </c>
      <c r="I57" s="456">
        <f>I53-I55</f>
        <v>0</v>
      </c>
      <c r="J57" s="456">
        <f t="shared" si="4"/>
        <v>0</v>
      </c>
      <c r="K57" s="456">
        <f t="shared" si="4"/>
        <v>0</v>
      </c>
      <c r="L57" s="456">
        <f t="shared" si="4"/>
        <v>0</v>
      </c>
      <c r="M57" s="456">
        <f t="shared" si="4"/>
        <v>0</v>
      </c>
      <c r="N57" s="456">
        <f t="shared" si="4"/>
        <v>0</v>
      </c>
      <c r="O57" s="456">
        <f t="shared" si="4"/>
        <v>0</v>
      </c>
      <c r="P57" s="456">
        <f t="shared" si="4"/>
        <v>0</v>
      </c>
      <c r="Q57" s="456">
        <f t="shared" si="4"/>
        <v>0</v>
      </c>
      <c r="R57" s="456">
        <f t="shared" si="4"/>
        <v>0</v>
      </c>
      <c r="S57" s="67"/>
      <c r="T57" s="67"/>
      <c r="U57"/>
      <c r="V57"/>
    </row>
    <row r="58" spans="1:22" ht="29.25" customHeight="1" x14ac:dyDescent="0.45">
      <c r="A58"/>
      <c r="B58"/>
      <c r="C58"/>
      <c r="D58" s="433" t="str">
        <f>MAX($B$16:B58)&amp;"-"&amp;COUNTA($D$51:D57)+1</f>
        <v>2-6</v>
      </c>
      <c r="E58" s="452" t="s">
        <v>1114</v>
      </c>
      <c r="F58" s="435" t="s">
        <v>1115</v>
      </c>
      <c r="G58" s="412">
        <f>IFERROR(G$57/G$53,0)</f>
        <v>0</v>
      </c>
      <c r="H58" s="412">
        <f t="shared" ref="H58:R58" si="5">IFERROR(H$57/H$53,0)</f>
        <v>0</v>
      </c>
      <c r="I58" s="412">
        <f>IFERROR(I$57/I$53,0)</f>
        <v>0</v>
      </c>
      <c r="J58" s="412">
        <f t="shared" si="5"/>
        <v>0</v>
      </c>
      <c r="K58" s="412">
        <f t="shared" si="5"/>
        <v>0</v>
      </c>
      <c r="L58" s="412">
        <f t="shared" si="5"/>
        <v>0</v>
      </c>
      <c r="M58" s="412">
        <f t="shared" si="5"/>
        <v>0</v>
      </c>
      <c r="N58" s="412">
        <f t="shared" si="5"/>
        <v>0</v>
      </c>
      <c r="O58" s="412">
        <f t="shared" si="5"/>
        <v>0</v>
      </c>
      <c r="P58" s="412">
        <f t="shared" si="5"/>
        <v>0</v>
      </c>
      <c r="Q58" s="412">
        <f t="shared" si="5"/>
        <v>0</v>
      </c>
      <c r="R58" s="412">
        <f t="shared" si="5"/>
        <v>0</v>
      </c>
      <c r="S58" s="67"/>
      <c r="T58" s="67"/>
      <c r="U58"/>
      <c r="V58"/>
    </row>
    <row r="59" spans="1:22" ht="29.25" customHeight="1" x14ac:dyDescent="0.45">
      <c r="A59"/>
      <c r="B59"/>
      <c r="C59"/>
      <c r="D59" s="158" t="str">
        <f>MAX($B$16:B59)&amp;"-"&amp;COUNTA($D$51:D58)+1</f>
        <v>2-7</v>
      </c>
      <c r="E59" s="455" t="s">
        <v>1116</v>
      </c>
      <c r="F59" s="159"/>
      <c r="G59" s="413"/>
      <c r="H59" s="413"/>
      <c r="I59" s="413"/>
      <c r="J59" s="73"/>
      <c r="K59" s="73"/>
      <c r="L59" s="73"/>
      <c r="M59" s="73"/>
      <c r="N59" s="73"/>
      <c r="O59" s="73"/>
      <c r="P59" s="73"/>
      <c r="Q59" s="413"/>
      <c r="R59" s="413"/>
      <c r="S59" s="67"/>
      <c r="T59" s="67"/>
      <c r="U59"/>
      <c r="V59"/>
    </row>
    <row r="60" spans="1:22" ht="29.25" customHeight="1" x14ac:dyDescent="0.45">
      <c r="A60"/>
      <c r="B60"/>
      <c r="C60"/>
      <c r="D60" s="433" t="str">
        <f>MAX($B$16:B60)&amp;"-"&amp;COUNTA($D$51:D59)+1</f>
        <v>2-8</v>
      </c>
      <c r="E60" s="452" t="s">
        <v>1117</v>
      </c>
      <c r="F60" s="435"/>
      <c r="G60" s="414">
        <f>G61+G62</f>
        <v>0</v>
      </c>
      <c r="H60" s="414">
        <f t="shared" ref="H60:R60" si="6">H61+H62</f>
        <v>0</v>
      </c>
      <c r="I60" s="414">
        <f t="shared" si="6"/>
        <v>0</v>
      </c>
      <c r="J60" s="414">
        <f t="shared" si="6"/>
        <v>0</v>
      </c>
      <c r="K60" s="414">
        <f t="shared" si="6"/>
        <v>0</v>
      </c>
      <c r="L60" s="414">
        <f t="shared" si="6"/>
        <v>0</v>
      </c>
      <c r="M60" s="414">
        <f t="shared" si="6"/>
        <v>0</v>
      </c>
      <c r="N60" s="414">
        <f t="shared" si="6"/>
        <v>0</v>
      </c>
      <c r="O60" s="414">
        <f t="shared" si="6"/>
        <v>0</v>
      </c>
      <c r="P60" s="414">
        <f t="shared" si="6"/>
        <v>0</v>
      </c>
      <c r="Q60" s="414">
        <f t="shared" si="6"/>
        <v>0</v>
      </c>
      <c r="R60" s="414">
        <f t="shared" si="6"/>
        <v>0</v>
      </c>
      <c r="S60" s="67"/>
      <c r="T60" s="67"/>
      <c r="U60"/>
      <c r="V60"/>
    </row>
    <row r="61" spans="1:22" ht="29.25" customHeight="1" x14ac:dyDescent="0.45">
      <c r="A61"/>
      <c r="B61"/>
      <c r="C61"/>
      <c r="D61" s="158" t="str">
        <f>MAX($B$16:B61)&amp;"-"&amp;COUNTA($D$51:D60)+1</f>
        <v>2-9</v>
      </c>
      <c r="E61" s="455" t="s">
        <v>1118</v>
      </c>
      <c r="F61" s="159"/>
      <c r="G61" s="413"/>
      <c r="H61" s="413"/>
      <c r="I61" s="413"/>
      <c r="J61" s="73"/>
      <c r="K61" s="73"/>
      <c r="L61" s="73"/>
      <c r="M61" s="73"/>
      <c r="N61" s="73"/>
      <c r="O61" s="73"/>
      <c r="P61" s="73"/>
      <c r="Q61" s="415"/>
      <c r="R61" s="415"/>
      <c r="S61" s="67"/>
      <c r="T61" s="67"/>
      <c r="U61"/>
      <c r="V61"/>
    </row>
    <row r="62" spans="1:22" ht="29.25" customHeight="1" x14ac:dyDescent="0.45">
      <c r="A62"/>
      <c r="B62"/>
      <c r="C62"/>
      <c r="D62" s="158" t="str">
        <f>MAX($B$16:B62)&amp;"-"&amp;COUNTA($D$51:D61)+1</f>
        <v>2-10</v>
      </c>
      <c r="E62" s="455" t="s">
        <v>1119</v>
      </c>
      <c r="F62" s="159"/>
      <c r="G62" s="413"/>
      <c r="H62" s="413"/>
      <c r="I62" s="413"/>
      <c r="J62" s="73"/>
      <c r="K62" s="73"/>
      <c r="L62" s="73"/>
      <c r="M62" s="73"/>
      <c r="N62" s="73"/>
      <c r="O62" s="73"/>
      <c r="P62" s="73"/>
      <c r="Q62" s="415"/>
      <c r="R62" s="415"/>
      <c r="S62" s="67"/>
      <c r="T62" s="67"/>
      <c r="U62"/>
      <c r="V62"/>
    </row>
    <row r="63" spans="1:22" ht="29.25" customHeight="1" x14ac:dyDescent="0.45">
      <c r="A63"/>
      <c r="B63"/>
      <c r="C63"/>
      <c r="D63" s="433" t="str">
        <f>MAX($B$16:B63)&amp;"-"&amp;COUNTA($D$51:D62)+1</f>
        <v>2-11</v>
      </c>
      <c r="E63" s="452" t="s">
        <v>1120</v>
      </c>
      <c r="F63" s="435"/>
      <c r="G63" s="414">
        <f>G64+G65</f>
        <v>0</v>
      </c>
      <c r="H63" s="414">
        <f t="shared" ref="H63:R63" si="7">H64+H65</f>
        <v>0</v>
      </c>
      <c r="I63" s="414">
        <f t="shared" si="7"/>
        <v>0</v>
      </c>
      <c r="J63" s="414">
        <f t="shared" si="7"/>
        <v>0</v>
      </c>
      <c r="K63" s="414">
        <f t="shared" si="7"/>
        <v>0</v>
      </c>
      <c r="L63" s="414">
        <f t="shared" si="7"/>
        <v>0</v>
      </c>
      <c r="M63" s="414">
        <f t="shared" si="7"/>
        <v>0</v>
      </c>
      <c r="N63" s="414">
        <f t="shared" si="7"/>
        <v>0</v>
      </c>
      <c r="O63" s="414">
        <f t="shared" si="7"/>
        <v>0</v>
      </c>
      <c r="P63" s="414">
        <f t="shared" si="7"/>
        <v>0</v>
      </c>
      <c r="Q63" s="414">
        <f t="shared" si="7"/>
        <v>0</v>
      </c>
      <c r="R63" s="414">
        <f t="shared" si="7"/>
        <v>0</v>
      </c>
      <c r="S63" s="67"/>
      <c r="T63" s="67"/>
      <c r="U63"/>
      <c r="V63"/>
    </row>
    <row r="64" spans="1:22" ht="29.25" customHeight="1" x14ac:dyDescent="0.45">
      <c r="A64"/>
      <c r="B64"/>
      <c r="C64"/>
      <c r="D64" s="158" t="str">
        <f>MAX($B$16:B64)&amp;"-"&amp;COUNTA($D$51:D63)+1</f>
        <v>2-12</v>
      </c>
      <c r="E64" s="162" t="s">
        <v>1121</v>
      </c>
      <c r="F64" s="159"/>
      <c r="G64" s="413"/>
      <c r="H64" s="413"/>
      <c r="I64" s="413"/>
      <c r="J64" s="73"/>
      <c r="K64" s="73"/>
      <c r="L64" s="73"/>
      <c r="M64" s="73"/>
      <c r="N64" s="73"/>
      <c r="O64" s="73"/>
      <c r="P64" s="73"/>
      <c r="Q64" s="415"/>
      <c r="R64" s="415"/>
      <c r="S64" s="67"/>
      <c r="T64" s="67"/>
      <c r="U64"/>
      <c r="V64"/>
    </row>
    <row r="65" spans="1:22" ht="29.25" customHeight="1" x14ac:dyDescent="0.45">
      <c r="A65"/>
      <c r="B65"/>
      <c r="C65"/>
      <c r="D65" s="158" t="str">
        <f>MAX($B$16:B65)&amp;"-"&amp;COUNTA($D$51:D64)+1</f>
        <v>2-13</v>
      </c>
      <c r="E65" s="162" t="s">
        <v>1122</v>
      </c>
      <c r="F65" s="159"/>
      <c r="G65" s="413"/>
      <c r="H65" s="413"/>
      <c r="I65" s="413"/>
      <c r="J65" s="73"/>
      <c r="K65" s="73"/>
      <c r="L65" s="73"/>
      <c r="M65" s="73"/>
      <c r="N65" s="73"/>
      <c r="O65" s="73"/>
      <c r="P65" s="73"/>
      <c r="Q65" s="415"/>
      <c r="R65" s="415"/>
      <c r="S65" s="67"/>
      <c r="T65" s="67"/>
      <c r="U65"/>
      <c r="V65"/>
    </row>
    <row r="66" spans="1:22" ht="29.25" customHeight="1" x14ac:dyDescent="0.45">
      <c r="A66"/>
      <c r="B66"/>
      <c r="C66"/>
      <c r="D66" s="158" t="str">
        <f>MAX($B$16:B66)&amp;"-"&amp;COUNTA($D$51:D65)+1</f>
        <v>2-14</v>
      </c>
      <c r="E66" s="454" t="s">
        <v>1112</v>
      </c>
      <c r="F66" s="126"/>
      <c r="G66" s="413"/>
      <c r="H66" s="413"/>
      <c r="I66" s="413"/>
      <c r="J66" s="73"/>
      <c r="K66" s="73"/>
      <c r="L66" s="73"/>
      <c r="M66" s="73"/>
      <c r="N66" s="73"/>
      <c r="O66" s="73"/>
      <c r="P66" s="73"/>
      <c r="Q66" s="413"/>
      <c r="R66" s="413"/>
      <c r="S66" s="67"/>
      <c r="T66" s="67"/>
      <c r="U66"/>
      <c r="V66"/>
    </row>
    <row r="67" spans="1:22" ht="29.25" customHeight="1" x14ac:dyDescent="0.45">
      <c r="A67"/>
      <c r="B67"/>
      <c r="C67"/>
      <c r="D67" s="158" t="str">
        <f>MAX($B$16:B67)&amp;"-"&amp;COUNTA($D$51:D66)+1</f>
        <v>2-15</v>
      </c>
      <c r="E67" s="454" t="s">
        <v>1123</v>
      </c>
      <c r="F67" s="126"/>
      <c r="G67" s="413"/>
      <c r="H67" s="413"/>
      <c r="I67" s="413"/>
      <c r="J67" s="73"/>
      <c r="K67" s="73"/>
      <c r="L67" s="73"/>
      <c r="M67" s="73"/>
      <c r="N67" s="73"/>
      <c r="O67" s="73"/>
      <c r="P67" s="73"/>
      <c r="Q67" s="413"/>
      <c r="R67" s="413"/>
      <c r="S67" s="67"/>
      <c r="T67" s="67"/>
      <c r="U67"/>
      <c r="V67"/>
    </row>
    <row r="68" spans="1:22" ht="29.25" customHeight="1" x14ac:dyDescent="0.45">
      <c r="A68"/>
      <c r="B68"/>
      <c r="C68"/>
      <c r="D68" s="433" t="str">
        <f>MAX($B$16:B68)&amp;"-"&amp;COUNTA($D$51:D67)+1</f>
        <v>2-16</v>
      </c>
      <c r="E68" s="434" t="s">
        <v>1124</v>
      </c>
      <c r="F68" s="435"/>
      <c r="G68" s="500">
        <f>G57-G59</f>
        <v>0</v>
      </c>
      <c r="H68" s="500">
        <f t="shared" ref="H68:R68" si="8">H57-H59</f>
        <v>0</v>
      </c>
      <c r="I68" s="500">
        <f t="shared" si="8"/>
        <v>0</v>
      </c>
      <c r="J68" s="500">
        <f t="shared" si="8"/>
        <v>0</v>
      </c>
      <c r="K68" s="500">
        <f t="shared" si="8"/>
        <v>0</v>
      </c>
      <c r="L68" s="500">
        <f t="shared" si="8"/>
        <v>0</v>
      </c>
      <c r="M68" s="500">
        <f t="shared" si="8"/>
        <v>0</v>
      </c>
      <c r="N68" s="500">
        <f t="shared" si="8"/>
        <v>0</v>
      </c>
      <c r="O68" s="500">
        <f t="shared" si="8"/>
        <v>0</v>
      </c>
      <c r="P68" s="500">
        <f t="shared" si="8"/>
        <v>0</v>
      </c>
      <c r="Q68" s="500">
        <f t="shared" si="8"/>
        <v>0</v>
      </c>
      <c r="R68" s="500">
        <f t="shared" si="8"/>
        <v>0</v>
      </c>
      <c r="S68" s="67"/>
      <c r="T68" s="67"/>
      <c r="U68"/>
      <c r="V68"/>
    </row>
    <row r="69" spans="1:22" ht="29.25" customHeight="1" x14ac:dyDescent="0.45">
      <c r="A69"/>
      <c r="B69"/>
      <c r="C69"/>
      <c r="D69" s="433" t="str">
        <f>MAX($B$16:B69)&amp;"-"&amp;COUNTA($D$51:D68)+1</f>
        <v>2-17</v>
      </c>
      <c r="E69" s="452" t="s">
        <v>1125</v>
      </c>
      <c r="F69" s="435" t="s">
        <v>1110</v>
      </c>
      <c r="G69" s="416">
        <f>IFERROR(G$68/G$53,0)</f>
        <v>0</v>
      </c>
      <c r="H69" s="416">
        <f t="shared" ref="H69:R69" si="9">IFERROR(H$68/H$53,0)</f>
        <v>0</v>
      </c>
      <c r="I69" s="416">
        <f t="shared" si="9"/>
        <v>0</v>
      </c>
      <c r="J69" s="416">
        <f t="shared" si="9"/>
        <v>0</v>
      </c>
      <c r="K69" s="416">
        <f t="shared" si="9"/>
        <v>0</v>
      </c>
      <c r="L69" s="416">
        <f t="shared" si="9"/>
        <v>0</v>
      </c>
      <c r="M69" s="416">
        <f t="shared" si="9"/>
        <v>0</v>
      </c>
      <c r="N69" s="416">
        <f t="shared" si="9"/>
        <v>0</v>
      </c>
      <c r="O69" s="416">
        <f t="shared" si="9"/>
        <v>0</v>
      </c>
      <c r="P69" s="416">
        <f t="shared" si="9"/>
        <v>0</v>
      </c>
      <c r="Q69" s="416">
        <f t="shared" si="9"/>
        <v>0</v>
      </c>
      <c r="R69" s="416">
        <f t="shared" si="9"/>
        <v>0</v>
      </c>
      <c r="S69" s="67"/>
      <c r="T69" s="67"/>
      <c r="U69"/>
      <c r="V69"/>
    </row>
    <row r="70" spans="1:22" ht="29.25" customHeight="1" x14ac:dyDescent="0.45">
      <c r="A70"/>
      <c r="B70"/>
      <c r="C70"/>
      <c r="D70" s="158" t="str">
        <f>MAX($B$16:B70)&amp;"-"&amp;COUNTA($D$51:D69)+1</f>
        <v>2-18</v>
      </c>
      <c r="E70" s="454" t="s">
        <v>1126</v>
      </c>
      <c r="F70" s="126"/>
      <c r="G70" s="417"/>
      <c r="H70" s="417"/>
      <c r="I70" s="417"/>
      <c r="J70" s="73"/>
      <c r="K70" s="73"/>
      <c r="L70" s="73"/>
      <c r="M70" s="73"/>
      <c r="N70" s="73"/>
      <c r="O70" s="73"/>
      <c r="P70" s="73"/>
      <c r="Q70" s="417"/>
      <c r="R70" s="417"/>
      <c r="S70" s="67"/>
      <c r="T70" s="67"/>
      <c r="U70"/>
      <c r="V70"/>
    </row>
    <row r="71" spans="1:22" ht="29.25" customHeight="1" x14ac:dyDescent="0.45">
      <c r="A71"/>
      <c r="B71"/>
      <c r="C71"/>
      <c r="D71" s="158" t="str">
        <f>MAX($B$16:B71)&amp;"-"&amp;COUNTA($D$51:D70)+1</f>
        <v>2-19</v>
      </c>
      <c r="E71" s="454" t="s">
        <v>1127</v>
      </c>
      <c r="F71" s="126"/>
      <c r="G71" s="417"/>
      <c r="H71" s="417"/>
      <c r="I71" s="417"/>
      <c r="J71" s="73"/>
      <c r="K71" s="73"/>
      <c r="L71" s="73"/>
      <c r="M71" s="73"/>
      <c r="N71" s="73"/>
      <c r="O71" s="73"/>
      <c r="P71" s="73"/>
      <c r="Q71" s="417"/>
      <c r="R71" s="417"/>
      <c r="S71" s="67"/>
      <c r="T71" s="67"/>
      <c r="U71"/>
      <c r="V71"/>
    </row>
    <row r="72" spans="1:22" ht="29.25" customHeight="1" x14ac:dyDescent="0.45">
      <c r="A72"/>
      <c r="B72"/>
      <c r="C72"/>
      <c r="D72" s="158" t="str">
        <f>MAX($B$16:B72)&amp;"-"&amp;COUNTA($D$51:D71)+1</f>
        <v>2-20</v>
      </c>
      <c r="E72" s="454" t="s">
        <v>1128</v>
      </c>
      <c r="F72" s="126"/>
      <c r="G72" s="417"/>
      <c r="H72" s="417"/>
      <c r="I72" s="417"/>
      <c r="J72" s="73"/>
      <c r="K72" s="73"/>
      <c r="L72" s="73"/>
      <c r="M72" s="73"/>
      <c r="N72" s="73"/>
      <c r="O72" s="73"/>
      <c r="P72" s="73"/>
      <c r="Q72" s="417"/>
      <c r="R72" s="417"/>
      <c r="S72" s="67"/>
      <c r="T72" s="67"/>
      <c r="U72"/>
      <c r="V72"/>
    </row>
    <row r="73" spans="1:22" ht="29.25" customHeight="1" x14ac:dyDescent="0.45">
      <c r="A73"/>
      <c r="B73"/>
      <c r="C73"/>
      <c r="D73" s="158" t="str">
        <f>MAX($B$16:B73)&amp;"-"&amp;COUNTA($D$51:D72)+1</f>
        <v>2-21</v>
      </c>
      <c r="E73" s="432" t="s">
        <v>1129</v>
      </c>
      <c r="F73" s="159"/>
      <c r="G73" s="73"/>
      <c r="H73" s="73"/>
      <c r="I73" s="73"/>
      <c r="J73" s="73"/>
      <c r="K73" s="73"/>
      <c r="L73" s="73"/>
      <c r="M73" s="73"/>
      <c r="N73" s="73"/>
      <c r="O73" s="73"/>
      <c r="P73" s="73"/>
      <c r="Q73" s="73"/>
      <c r="R73" s="73"/>
      <c r="S73" s="67"/>
      <c r="T73" s="67"/>
      <c r="U73"/>
      <c r="V73"/>
    </row>
    <row r="74" spans="1:22" ht="29.25" customHeight="1" x14ac:dyDescent="0.45">
      <c r="A74"/>
      <c r="B74"/>
      <c r="C74" s="35"/>
      <c r="D74" s="158" t="str">
        <f>MAX($B$16:B74)&amp;"-"&amp;COUNTA($D$51:D73)+1</f>
        <v>2-22</v>
      </c>
      <c r="E74" s="432" t="s">
        <v>1130</v>
      </c>
      <c r="F74" s="159"/>
      <c r="G74" s="73"/>
      <c r="H74" s="73"/>
      <c r="I74" s="73"/>
      <c r="J74" s="73"/>
      <c r="K74" s="73"/>
      <c r="L74" s="73"/>
      <c r="M74" s="73"/>
      <c r="N74" s="73"/>
      <c r="O74" s="73"/>
      <c r="P74" s="73"/>
      <c r="Q74" s="73"/>
      <c r="R74" s="73"/>
      <c r="S74"/>
      <c r="T74"/>
      <c r="U74"/>
      <c r="V74"/>
    </row>
    <row r="75" spans="1:22" ht="29.25" customHeight="1" x14ac:dyDescent="0.45">
      <c r="A75"/>
      <c r="B75"/>
      <c r="C75" s="35"/>
      <c r="D75" s="433" t="str">
        <f>MAX($B$16:B75)&amp;"-"&amp;COUNTA($D$51:D74)+1</f>
        <v>2-23</v>
      </c>
      <c r="E75" s="434" t="s">
        <v>1131</v>
      </c>
      <c r="F75" s="435"/>
      <c r="G75" s="500">
        <f>G56+G66</f>
        <v>0</v>
      </c>
      <c r="H75" s="500">
        <f t="shared" ref="H75:R75" si="10">H56+H66</f>
        <v>0</v>
      </c>
      <c r="I75" s="500">
        <f t="shared" si="10"/>
        <v>0</v>
      </c>
      <c r="J75" s="500">
        <f t="shared" si="10"/>
        <v>0</v>
      </c>
      <c r="K75" s="500">
        <f t="shared" si="10"/>
        <v>0</v>
      </c>
      <c r="L75" s="500">
        <f t="shared" si="10"/>
        <v>0</v>
      </c>
      <c r="M75" s="500">
        <f t="shared" si="10"/>
        <v>0</v>
      </c>
      <c r="N75" s="500">
        <f t="shared" si="10"/>
        <v>0</v>
      </c>
      <c r="O75" s="500">
        <f t="shared" si="10"/>
        <v>0</v>
      </c>
      <c r="P75" s="500">
        <f t="shared" si="10"/>
        <v>0</v>
      </c>
      <c r="Q75" s="500">
        <f t="shared" si="10"/>
        <v>0</v>
      </c>
      <c r="R75" s="500">
        <f t="shared" si="10"/>
        <v>0</v>
      </c>
      <c r="S75"/>
      <c r="T75"/>
      <c r="U75"/>
      <c r="V75"/>
    </row>
    <row r="76" spans="1:22" ht="29.25" customHeight="1" x14ac:dyDescent="0.45">
      <c r="A76"/>
      <c r="B76"/>
      <c r="C76" s="35"/>
      <c r="D76" s="433" t="str">
        <f>MAX($B$16:B76)&amp;"-"&amp;COUNTA($D$51:D75)+1</f>
        <v>2-24</v>
      </c>
      <c r="E76" s="70" t="s">
        <v>1132</v>
      </c>
      <c r="F76" s="435"/>
      <c r="G76" s="456">
        <f>+G68+G73+G74+G75</f>
        <v>0</v>
      </c>
      <c r="H76" s="418">
        <f t="shared" ref="H76:R76" si="11">+H68+H73+H74+H75</f>
        <v>0</v>
      </c>
      <c r="I76" s="457">
        <f t="shared" si="11"/>
        <v>0</v>
      </c>
      <c r="J76" s="418">
        <f t="shared" si="11"/>
        <v>0</v>
      </c>
      <c r="K76" s="418">
        <f t="shared" si="11"/>
        <v>0</v>
      </c>
      <c r="L76" s="418">
        <f t="shared" si="11"/>
        <v>0</v>
      </c>
      <c r="M76" s="418">
        <f t="shared" si="11"/>
        <v>0</v>
      </c>
      <c r="N76" s="418">
        <f t="shared" si="11"/>
        <v>0</v>
      </c>
      <c r="O76" s="418">
        <f t="shared" si="11"/>
        <v>0</v>
      </c>
      <c r="P76" s="418">
        <f>+P68+P73+P74+P75</f>
        <v>0</v>
      </c>
      <c r="Q76" s="418">
        <f t="shared" si="11"/>
        <v>0</v>
      </c>
      <c r="R76" s="418">
        <f t="shared" si="11"/>
        <v>0</v>
      </c>
      <c r="S76"/>
      <c r="T76"/>
      <c r="U76"/>
      <c r="V76"/>
    </row>
    <row r="77" spans="1:22" ht="29.25" customHeight="1" x14ac:dyDescent="0.45">
      <c r="A77"/>
      <c r="B77"/>
      <c r="C77" s="35"/>
      <c r="D77" s="433" t="str">
        <f>MAX($B$16:B77)&amp;"-"&amp;COUNTA($D$51:D76)+1</f>
        <v>2-25</v>
      </c>
      <c r="E77" s="452" t="s">
        <v>1133</v>
      </c>
      <c r="F77" s="435"/>
      <c r="G77" s="458"/>
      <c r="H77" s="581" t="str">
        <f t="shared" ref="H77:R77" si="12">IFERROR(IF(OR(G76&lt;0,H76&lt;0),"ー",H76/G76-1),"")</f>
        <v/>
      </c>
      <c r="I77" s="581" t="str">
        <f t="shared" si="12"/>
        <v/>
      </c>
      <c r="J77" s="581" t="str">
        <f t="shared" si="12"/>
        <v/>
      </c>
      <c r="K77" s="581" t="str">
        <f t="shared" si="12"/>
        <v/>
      </c>
      <c r="L77" s="581" t="str">
        <f t="shared" si="12"/>
        <v/>
      </c>
      <c r="M77" s="581" t="str">
        <f t="shared" si="12"/>
        <v/>
      </c>
      <c r="N77" s="581" t="str">
        <f t="shared" si="12"/>
        <v/>
      </c>
      <c r="O77" s="581" t="str">
        <f t="shared" si="12"/>
        <v/>
      </c>
      <c r="P77" s="581" t="str">
        <f t="shared" si="12"/>
        <v/>
      </c>
      <c r="Q77" s="581" t="str">
        <f t="shared" si="12"/>
        <v/>
      </c>
      <c r="R77" s="581" t="str">
        <f t="shared" si="12"/>
        <v/>
      </c>
      <c r="S77"/>
      <c r="T77"/>
      <c r="U77"/>
      <c r="V77"/>
    </row>
    <row r="78" spans="1:22" ht="29.25" customHeight="1" x14ac:dyDescent="0.45">
      <c r="A78"/>
      <c r="B78"/>
      <c r="C78" s="35"/>
      <c r="D78" s="433" t="str">
        <f>MAX($B$16:B78)&amp;"-"&amp;COUNTA($D$51:D77)+1</f>
        <v>2-26</v>
      </c>
      <c r="E78" s="459" t="s">
        <v>1134</v>
      </c>
      <c r="F78" s="435" t="s">
        <v>1110</v>
      </c>
      <c r="G78" s="416">
        <f>IFERROR(G$76/G$53,0)</f>
        <v>0</v>
      </c>
      <c r="H78" s="416">
        <f t="shared" ref="H78:R78" si="13">IFERROR(H$76/H$53,0)</f>
        <v>0</v>
      </c>
      <c r="I78" s="416">
        <f t="shared" si="13"/>
        <v>0</v>
      </c>
      <c r="J78" s="416">
        <f t="shared" si="13"/>
        <v>0</v>
      </c>
      <c r="K78" s="416">
        <f t="shared" si="13"/>
        <v>0</v>
      </c>
      <c r="L78" s="416">
        <f t="shared" si="13"/>
        <v>0</v>
      </c>
      <c r="M78" s="416">
        <f t="shared" si="13"/>
        <v>0</v>
      </c>
      <c r="N78" s="416">
        <f t="shared" si="13"/>
        <v>0</v>
      </c>
      <c r="O78" s="416">
        <f t="shared" si="13"/>
        <v>0</v>
      </c>
      <c r="P78" s="416">
        <f t="shared" si="13"/>
        <v>0</v>
      </c>
      <c r="Q78" s="416">
        <f t="shared" si="13"/>
        <v>0</v>
      </c>
      <c r="R78" s="416">
        <f t="shared" si="13"/>
        <v>0</v>
      </c>
      <c r="S78"/>
      <c r="T78"/>
      <c r="U78"/>
      <c r="V78"/>
    </row>
    <row r="79" spans="1:22" ht="29.25" customHeight="1" x14ac:dyDescent="0.45">
      <c r="A79"/>
      <c r="B79"/>
      <c r="C79" s="35"/>
      <c r="D79" s="158" t="str">
        <f>MAX($B$16:B79)&amp;"-"&amp;COUNTA($D$51:D78)+1</f>
        <v>2-27</v>
      </c>
      <c r="E79" s="72" t="s">
        <v>1135</v>
      </c>
      <c r="F79" s="338" t="s">
        <v>1136</v>
      </c>
      <c r="G79" s="73"/>
      <c r="H79" s="73"/>
      <c r="I79" s="73"/>
      <c r="J79" s="73"/>
      <c r="K79" s="73"/>
      <c r="L79" s="73"/>
      <c r="M79" s="73"/>
      <c r="N79" s="73"/>
      <c r="O79" s="73"/>
      <c r="P79" s="73"/>
      <c r="Q79" s="73"/>
      <c r="R79" s="73"/>
      <c r="S79"/>
      <c r="T79"/>
      <c r="U79"/>
      <c r="V79"/>
    </row>
    <row r="80" spans="1:22" ht="29.25" customHeight="1" x14ac:dyDescent="0.45">
      <c r="A80"/>
      <c r="B80"/>
      <c r="C80" s="35"/>
      <c r="D80" s="158" t="str">
        <f>MAX($B$16:B80)&amp;"-"&amp;COUNTA($D$51:D79)+1</f>
        <v>2-28</v>
      </c>
      <c r="E80" s="72" t="s">
        <v>1137</v>
      </c>
      <c r="F80" s="159" t="s">
        <v>1136</v>
      </c>
      <c r="G80" s="73"/>
      <c r="H80" s="73"/>
      <c r="I80" s="73"/>
      <c r="J80" s="73"/>
      <c r="K80" s="73"/>
      <c r="L80" s="73"/>
      <c r="M80" s="73"/>
      <c r="N80" s="73"/>
      <c r="O80" s="73"/>
      <c r="P80" s="73"/>
      <c r="Q80" s="73"/>
      <c r="R80" s="73"/>
      <c r="S80"/>
      <c r="T80"/>
      <c r="U80"/>
      <c r="V80"/>
    </row>
    <row r="81" spans="2:19" ht="29.25" customHeight="1" x14ac:dyDescent="0.45">
      <c r="B81"/>
      <c r="C81" s="35"/>
      <c r="D81" s="433" t="str">
        <f>MAX($B$16:B81)&amp;"-"&amp;COUNTA($D$51:D80)+1</f>
        <v>2-29</v>
      </c>
      <c r="E81" s="70" t="s">
        <v>1138</v>
      </c>
      <c r="F81" s="460" t="s">
        <v>1139</v>
      </c>
      <c r="G81" s="456">
        <f>IFERROR(IF(G79=0,0,+G73/G79),"")</f>
        <v>0</v>
      </c>
      <c r="H81" s="418">
        <f t="shared" ref="H81:R81" si="14">IFERROR(IF(H79=0,0,+H73/H79),"")</f>
        <v>0</v>
      </c>
      <c r="I81" s="457">
        <f t="shared" si="14"/>
        <v>0</v>
      </c>
      <c r="J81" s="418">
        <f t="shared" si="14"/>
        <v>0</v>
      </c>
      <c r="K81" s="418">
        <f t="shared" si="14"/>
        <v>0</v>
      </c>
      <c r="L81" s="418">
        <f t="shared" si="14"/>
        <v>0</v>
      </c>
      <c r="M81" s="418">
        <f t="shared" si="14"/>
        <v>0</v>
      </c>
      <c r="N81" s="418">
        <f t="shared" si="14"/>
        <v>0</v>
      </c>
      <c r="O81" s="418">
        <f t="shared" si="14"/>
        <v>0</v>
      </c>
      <c r="P81" s="418">
        <f t="shared" si="14"/>
        <v>0</v>
      </c>
      <c r="Q81" s="418">
        <f t="shared" si="14"/>
        <v>0</v>
      </c>
      <c r="R81" s="418">
        <f t="shared" si="14"/>
        <v>0</v>
      </c>
      <c r="S81"/>
    </row>
    <row r="82" spans="2:19" ht="29.25" customHeight="1" x14ac:dyDescent="0.45">
      <c r="B82"/>
      <c r="C82" s="35"/>
      <c r="D82" s="433" t="str">
        <f>MAX($B$16:B82)&amp;"-"&amp;COUNTA($D$51:D81)+1</f>
        <v>2-30</v>
      </c>
      <c r="E82" s="70" t="s">
        <v>1140</v>
      </c>
      <c r="F82" s="460" t="s">
        <v>1141</v>
      </c>
      <c r="G82" s="461"/>
      <c r="H82" s="574" t="str">
        <f t="shared" ref="H82:R82" si="15">IFERROR((H81-G81)/G81,"")</f>
        <v/>
      </c>
      <c r="I82" s="582" t="str">
        <f t="shared" si="15"/>
        <v/>
      </c>
      <c r="J82" s="574" t="str">
        <f t="shared" si="15"/>
        <v/>
      </c>
      <c r="K82" s="574" t="str">
        <f t="shared" si="15"/>
        <v/>
      </c>
      <c r="L82" s="574" t="str">
        <f t="shared" si="15"/>
        <v/>
      </c>
      <c r="M82" s="574" t="str">
        <f t="shared" si="15"/>
        <v/>
      </c>
      <c r="N82" s="574" t="str">
        <f t="shared" si="15"/>
        <v/>
      </c>
      <c r="O82" s="574" t="str">
        <f t="shared" si="15"/>
        <v/>
      </c>
      <c r="P82" s="574" t="str">
        <f t="shared" si="15"/>
        <v/>
      </c>
      <c r="Q82" s="574" t="str">
        <f t="shared" si="15"/>
        <v/>
      </c>
      <c r="R82" s="574" t="str">
        <f t="shared" si="15"/>
        <v/>
      </c>
      <c r="S82"/>
    </row>
    <row r="83" spans="2:19" ht="29.25" customHeight="1" x14ac:dyDescent="0.45">
      <c r="B83"/>
      <c r="C83" s="35"/>
      <c r="D83" s="433" t="str">
        <f>MAX($B$16:B83)&amp;"-"&amp;COUNTA($D$51:D82)+1</f>
        <v>2-31</v>
      </c>
      <c r="E83" s="70" t="s">
        <v>1142</v>
      </c>
      <c r="F83" s="435"/>
      <c r="G83" s="456">
        <f t="shared" ref="G83:R83" si="16">IFERROR(IF(G80=0,0,+G74/G80),"")</f>
        <v>0</v>
      </c>
      <c r="H83" s="418">
        <f t="shared" si="16"/>
        <v>0</v>
      </c>
      <c r="I83" s="457">
        <f t="shared" si="16"/>
        <v>0</v>
      </c>
      <c r="J83" s="418">
        <f t="shared" si="16"/>
        <v>0</v>
      </c>
      <c r="K83" s="418">
        <f t="shared" si="16"/>
        <v>0</v>
      </c>
      <c r="L83" s="418">
        <f t="shared" si="16"/>
        <v>0</v>
      </c>
      <c r="M83" s="418">
        <f t="shared" si="16"/>
        <v>0</v>
      </c>
      <c r="N83" s="418">
        <f t="shared" si="16"/>
        <v>0</v>
      </c>
      <c r="O83" s="418">
        <f t="shared" si="16"/>
        <v>0</v>
      </c>
      <c r="P83" s="418">
        <f t="shared" si="16"/>
        <v>0</v>
      </c>
      <c r="Q83" s="418">
        <f t="shared" si="16"/>
        <v>0</v>
      </c>
      <c r="R83" s="418">
        <f t="shared" si="16"/>
        <v>0</v>
      </c>
      <c r="S83"/>
    </row>
    <row r="84" spans="2:19" ht="29.25" customHeight="1" x14ac:dyDescent="0.45">
      <c r="B84"/>
      <c r="C84" s="35"/>
      <c r="D84" s="433" t="str">
        <f>MAX($B$16:B84)&amp;"-"&amp;COUNTA($D$51:D83)+1</f>
        <v>2-32</v>
      </c>
      <c r="E84" s="70" t="s">
        <v>1143</v>
      </c>
      <c r="F84" s="435" t="s">
        <v>1144</v>
      </c>
      <c r="G84" s="463"/>
      <c r="H84" s="574" t="str">
        <f t="shared" ref="H84:R84" si="17">IFERROR((H83-G83)/G83,"")</f>
        <v/>
      </c>
      <c r="I84" s="582" t="str">
        <f t="shared" si="17"/>
        <v/>
      </c>
      <c r="J84" s="574" t="str">
        <f t="shared" si="17"/>
        <v/>
      </c>
      <c r="K84" s="574" t="str">
        <f t="shared" si="17"/>
        <v/>
      </c>
      <c r="L84" s="574" t="str">
        <f t="shared" si="17"/>
        <v/>
      </c>
      <c r="M84" s="574" t="str">
        <f t="shared" si="17"/>
        <v/>
      </c>
      <c r="N84" s="574" t="str">
        <f t="shared" si="17"/>
        <v/>
      </c>
      <c r="O84" s="574" t="str">
        <f t="shared" si="17"/>
        <v/>
      </c>
      <c r="P84" s="574" t="str">
        <f t="shared" si="17"/>
        <v/>
      </c>
      <c r="Q84" s="574" t="str">
        <f t="shared" si="17"/>
        <v/>
      </c>
      <c r="R84" s="574" t="str">
        <f t="shared" si="17"/>
        <v/>
      </c>
      <c r="S84"/>
    </row>
    <row r="85" spans="2:19" ht="29.25" customHeight="1" x14ac:dyDescent="0.45">
      <c r="B85"/>
      <c r="C85" s="35"/>
      <c r="D85" s="433" t="str">
        <f>MAX($B$16:B85)&amp;"-"&amp;COUNTA($D$51:D84)+1</f>
        <v>2-33</v>
      </c>
      <c r="E85" s="70" t="s">
        <v>1145</v>
      </c>
      <c r="F85" s="460" t="s">
        <v>1146</v>
      </c>
      <c r="G85" s="456" t="str">
        <f>IFERROR(+G76/(G79+G80),"")</f>
        <v/>
      </c>
      <c r="H85" s="418" t="str">
        <f t="shared" ref="H85:R85" si="18">IFERROR(+H76/(H79+H80),"")</f>
        <v/>
      </c>
      <c r="I85" s="457" t="str">
        <f t="shared" si="18"/>
        <v/>
      </c>
      <c r="J85" s="418" t="str">
        <f t="shared" si="18"/>
        <v/>
      </c>
      <c r="K85" s="418" t="str">
        <f t="shared" si="18"/>
        <v/>
      </c>
      <c r="L85" s="418" t="str">
        <f t="shared" si="18"/>
        <v/>
      </c>
      <c r="M85" s="418" t="str">
        <f t="shared" si="18"/>
        <v/>
      </c>
      <c r="N85" s="418" t="str">
        <f t="shared" si="18"/>
        <v/>
      </c>
      <c r="O85" s="418" t="str">
        <f t="shared" si="18"/>
        <v/>
      </c>
      <c r="P85" s="418" t="str">
        <f t="shared" si="18"/>
        <v/>
      </c>
      <c r="Q85" s="418" t="str">
        <f t="shared" si="18"/>
        <v/>
      </c>
      <c r="R85" s="418" t="str">
        <f t="shared" si="18"/>
        <v/>
      </c>
      <c r="S85"/>
    </row>
    <row r="86" spans="2:19" ht="29.25" customHeight="1" x14ac:dyDescent="0.45">
      <c r="B86"/>
      <c r="C86" s="35"/>
      <c r="D86" s="433" t="str">
        <f>MAX($B$16:B86)&amp;"-"&amp;COUNTA($D$51:D85)+1</f>
        <v>2-34</v>
      </c>
      <c r="E86" s="447" t="s">
        <v>1147</v>
      </c>
      <c r="F86" s="460"/>
      <c r="G86" s="420">
        <f>G68+G75</f>
        <v>0</v>
      </c>
      <c r="H86" s="420">
        <f t="shared" ref="H86:R86" si="19">H68+H75</f>
        <v>0</v>
      </c>
      <c r="I86" s="420">
        <f t="shared" si="19"/>
        <v>0</v>
      </c>
      <c r="J86" s="420">
        <f t="shared" si="19"/>
        <v>0</v>
      </c>
      <c r="K86" s="420">
        <f t="shared" si="19"/>
        <v>0</v>
      </c>
      <c r="L86" s="420">
        <f t="shared" si="19"/>
        <v>0</v>
      </c>
      <c r="M86" s="420">
        <f t="shared" si="19"/>
        <v>0</v>
      </c>
      <c r="N86" s="420">
        <f t="shared" si="19"/>
        <v>0</v>
      </c>
      <c r="O86" s="420">
        <f t="shared" si="19"/>
        <v>0</v>
      </c>
      <c r="P86" s="420">
        <f t="shared" si="19"/>
        <v>0</v>
      </c>
      <c r="Q86" s="420">
        <f t="shared" si="19"/>
        <v>0</v>
      </c>
      <c r="R86" s="420">
        <f t="shared" si="19"/>
        <v>0</v>
      </c>
      <c r="S86"/>
    </row>
    <row r="87" spans="2:19" ht="29.25" customHeight="1" x14ac:dyDescent="0.45">
      <c r="B87"/>
      <c r="C87" s="35"/>
      <c r="D87" s="433" t="str">
        <f>MAX($B$16:B87)&amp;"-"&amp;COUNTA($D$51:D86)+1</f>
        <v>2-35</v>
      </c>
      <c r="E87" s="452" t="s">
        <v>1148</v>
      </c>
      <c r="F87" s="435" t="s">
        <v>1110</v>
      </c>
      <c r="G87" s="416" t="str">
        <f>IFERROR(G86/G53,"")</f>
        <v/>
      </c>
      <c r="H87" s="416" t="str">
        <f t="shared" ref="H87:R87" si="20">IFERROR(H86/H53,"")</f>
        <v/>
      </c>
      <c r="I87" s="416" t="str">
        <f t="shared" si="20"/>
        <v/>
      </c>
      <c r="J87" s="416" t="str">
        <f t="shared" si="20"/>
        <v/>
      </c>
      <c r="K87" s="416" t="str">
        <f t="shared" si="20"/>
        <v/>
      </c>
      <c r="L87" s="416" t="str">
        <f t="shared" si="20"/>
        <v/>
      </c>
      <c r="M87" s="416" t="str">
        <f t="shared" si="20"/>
        <v/>
      </c>
      <c r="N87" s="416" t="str">
        <f t="shared" si="20"/>
        <v/>
      </c>
      <c r="O87" s="416" t="str">
        <f t="shared" si="20"/>
        <v/>
      </c>
      <c r="P87" s="416" t="str">
        <f t="shared" si="20"/>
        <v/>
      </c>
      <c r="Q87" s="416" t="str">
        <f t="shared" si="20"/>
        <v/>
      </c>
      <c r="R87" s="416" t="str">
        <f t="shared" si="20"/>
        <v/>
      </c>
      <c r="S87"/>
    </row>
    <row r="88" spans="2:19" ht="29.25" customHeight="1" x14ac:dyDescent="0.45">
      <c r="B88"/>
      <c r="C88" s="35"/>
      <c r="D88" s="433" t="str">
        <f>MAX($B$16:B88)&amp;"-"&amp;COUNTA($D$51:D87)+1</f>
        <v>2-36</v>
      </c>
      <c r="E88" s="447" t="s">
        <v>1149</v>
      </c>
      <c r="F88" s="460" t="s">
        <v>1110</v>
      </c>
      <c r="G88" s="464"/>
      <c r="H88" s="421" t="str">
        <f t="shared" ref="H88:R88" si="21">IFERROR(IF(OR(G86&lt;0,H86&lt;0),"ー",H86/G86-1),"")</f>
        <v/>
      </c>
      <c r="I88" s="421" t="str">
        <f t="shared" si="21"/>
        <v/>
      </c>
      <c r="J88" s="421" t="str">
        <f t="shared" si="21"/>
        <v/>
      </c>
      <c r="K88" s="421" t="str">
        <f t="shared" si="21"/>
        <v/>
      </c>
      <c r="L88" s="421" t="str">
        <f t="shared" si="21"/>
        <v/>
      </c>
      <c r="M88" s="421" t="str">
        <f t="shared" si="21"/>
        <v/>
      </c>
      <c r="N88" s="421" t="str">
        <f t="shared" si="21"/>
        <v/>
      </c>
      <c r="O88" s="421" t="str">
        <f t="shared" si="21"/>
        <v/>
      </c>
      <c r="P88" s="421" t="str">
        <f t="shared" si="21"/>
        <v/>
      </c>
      <c r="Q88" s="421" t="str">
        <f t="shared" si="21"/>
        <v/>
      </c>
      <c r="R88" s="421" t="str">
        <f t="shared" si="21"/>
        <v/>
      </c>
      <c r="S88"/>
    </row>
    <row r="89" spans="2:19" ht="29.25" customHeight="1" x14ac:dyDescent="0.45">
      <c r="B89"/>
      <c r="C89" s="35"/>
      <c r="D89" s="157"/>
      <c r="E89" s="287"/>
      <c r="F89" s="437"/>
      <c r="G89" s="465"/>
      <c r="H89" s="466"/>
      <c r="I89" s="467"/>
      <c r="J89" s="467"/>
      <c r="K89" s="467"/>
      <c r="L89" s="467"/>
      <c r="M89" s="467"/>
      <c r="N89" s="467"/>
      <c r="O89" s="467"/>
      <c r="P89" s="467"/>
      <c r="Q89" s="468"/>
      <c r="R89"/>
      <c r="S89"/>
    </row>
    <row r="90" spans="2:19" x14ac:dyDescent="0.45">
      <c r="B90"/>
      <c r="C90"/>
      <c r="D90" s="450"/>
      <c r="E90" s="287"/>
      <c r="F90"/>
      <c r="G90"/>
      <c r="H90"/>
      <c r="I90"/>
      <c r="J90"/>
      <c r="K90"/>
      <c r="L90"/>
      <c r="M90"/>
      <c r="N90"/>
      <c r="O90"/>
      <c r="P90"/>
      <c r="Q90"/>
      <c r="R90"/>
      <c r="S90"/>
    </row>
    <row r="91" spans="2:19" x14ac:dyDescent="0.45">
      <c r="B91" s="64">
        <f>MAX($B$15:B89)+1</f>
        <v>3</v>
      </c>
      <c r="C91" s="68" t="s">
        <v>1150</v>
      </c>
      <c r="D91" s="157"/>
      <c r="E91" s="39"/>
      <c r="F91"/>
      <c r="G91" t="str">
        <f>G16</f>
        <v>（金額単位：千円）</v>
      </c>
      <c r="H91" t="s">
        <v>1076</v>
      </c>
      <c r="I91"/>
      <c r="J91"/>
      <c r="K91"/>
      <c r="L91"/>
      <c r="M91"/>
      <c r="N91"/>
      <c r="O91"/>
      <c r="P91"/>
      <c r="Q91"/>
      <c r="R91"/>
      <c r="S91"/>
    </row>
    <row r="92" spans="2:19" x14ac:dyDescent="0.45">
      <c r="B92"/>
      <c r="C92"/>
      <c r="D92" s="157"/>
      <c r="E92" s="39"/>
      <c r="F92"/>
      <c r="G92" s="59" t="str">
        <f>G17</f>
        <v>前々期決算期</v>
      </c>
      <c r="H92" s="59" t="str">
        <f t="shared" ref="H92:R94" si="22">H17</f>
        <v>前期決算期</v>
      </c>
      <c r="I92" s="59" t="str">
        <f t="shared" si="22"/>
        <v>最新決算期</v>
      </c>
      <c r="J92" s="60" t="str">
        <f t="shared" si="22"/>
        <v>補助事業期間＋事業化報告期間</v>
      </c>
      <c r="K92" s="60"/>
      <c r="L92" s="60"/>
      <c r="M92" s="60"/>
      <c r="N92" s="60"/>
      <c r="O92" s="60"/>
      <c r="P92" s="60"/>
      <c r="Q92" s="60"/>
      <c r="R92" s="60"/>
      <c r="S92"/>
    </row>
    <row r="93" spans="2:19" x14ac:dyDescent="0.45">
      <c r="B93"/>
      <c r="C93"/>
      <c r="D93" s="157"/>
      <c r="E93" s="39"/>
      <c r="F93"/>
      <c r="G93" s="61" t="str">
        <f>G18</f>
        <v/>
      </c>
      <c r="H93" s="61" t="str">
        <f t="shared" si="22"/>
        <v/>
      </c>
      <c r="I93" s="61" t="str">
        <f t="shared" si="22"/>
        <v/>
      </c>
      <c r="J93" s="61" t="str">
        <f t="shared" si="22"/>
        <v/>
      </c>
      <c r="K93" s="61" t="str">
        <f t="shared" si="22"/>
        <v/>
      </c>
      <c r="L93" s="61" t="str">
        <f t="shared" si="22"/>
        <v/>
      </c>
      <c r="M93" s="61" t="str">
        <f t="shared" si="22"/>
        <v/>
      </c>
      <c r="N93" s="61" t="str">
        <f t="shared" si="22"/>
        <v/>
      </c>
      <c r="O93" s="61" t="str">
        <f t="shared" si="22"/>
        <v/>
      </c>
      <c r="P93" s="61" t="str">
        <f t="shared" si="22"/>
        <v/>
      </c>
      <c r="Q93" s="61" t="str">
        <f t="shared" si="22"/>
        <v/>
      </c>
      <c r="R93" s="61" t="str">
        <f t="shared" si="22"/>
        <v/>
      </c>
      <c r="S93"/>
    </row>
    <row r="94" spans="2:19" x14ac:dyDescent="0.45">
      <c r="B94"/>
      <c r="C94"/>
      <c r="D94" s="157"/>
      <c r="E94" s="39"/>
      <c r="F94" s="431"/>
      <c r="G94" s="62">
        <f>G19</f>
        <v>0</v>
      </c>
      <c r="H94" s="62">
        <f t="shared" si="22"/>
        <v>0</v>
      </c>
      <c r="I94" s="62">
        <f t="shared" si="22"/>
        <v>0</v>
      </c>
      <c r="J94" s="62" t="str">
        <f t="shared" si="22"/>
        <v/>
      </c>
      <c r="K94" s="62" t="str">
        <f t="shared" si="22"/>
        <v/>
      </c>
      <c r="L94" s="62" t="str">
        <f t="shared" si="22"/>
        <v/>
      </c>
      <c r="M94" s="62" t="str">
        <f t="shared" si="22"/>
        <v/>
      </c>
      <c r="N94" s="62" t="str">
        <f t="shared" si="22"/>
        <v/>
      </c>
      <c r="O94" s="62" t="str">
        <f t="shared" si="22"/>
        <v/>
      </c>
      <c r="P94" s="62" t="str">
        <f t="shared" si="22"/>
        <v/>
      </c>
      <c r="Q94" s="62" t="str">
        <f t="shared" si="22"/>
        <v/>
      </c>
      <c r="R94" s="62" t="str">
        <f t="shared" si="22"/>
        <v/>
      </c>
      <c r="S94"/>
    </row>
    <row r="95" spans="2:19" ht="29.25" customHeight="1" x14ac:dyDescent="0.45">
      <c r="B95"/>
      <c r="C95"/>
      <c r="D95" s="158" t="str">
        <f>MAX($B$16:B95)&amp;"-"&amp;COUNTA($D$90:D90)+1</f>
        <v>3-1</v>
      </c>
      <c r="E95" s="432" t="s">
        <v>1151</v>
      </c>
      <c r="F95" s="159" t="s">
        <v>1152</v>
      </c>
      <c r="G95" s="422"/>
      <c r="H95" s="422"/>
      <c r="I95" s="422"/>
      <c r="J95" s="73"/>
      <c r="K95" s="73"/>
      <c r="L95" s="73"/>
      <c r="M95" s="73"/>
      <c r="N95" s="73"/>
      <c r="O95" s="73"/>
      <c r="P95" s="73"/>
      <c r="Q95" s="422"/>
      <c r="R95" s="422"/>
      <c r="S95" s="496" t="s">
        <v>1153</v>
      </c>
    </row>
    <row r="96" spans="2:19" ht="29.25" customHeight="1" x14ac:dyDescent="0.45">
      <c r="B96"/>
      <c r="C96"/>
      <c r="D96" s="433" t="str">
        <f>MAX($B$16:B96)&amp;"-"&amp;COUNTA($D$90:D95)+1</f>
        <v>3-2</v>
      </c>
      <c r="E96" s="434" t="s">
        <v>1154</v>
      </c>
      <c r="F96" s="435"/>
      <c r="G96" s="500">
        <f>G53</f>
        <v>0</v>
      </c>
      <c r="H96" s="500">
        <f t="shared" ref="H96:R96" si="23">H53</f>
        <v>0</v>
      </c>
      <c r="I96" s="567">
        <f t="shared" si="23"/>
        <v>0</v>
      </c>
      <c r="J96" s="500">
        <f t="shared" si="23"/>
        <v>0</v>
      </c>
      <c r="K96" s="500">
        <f t="shared" si="23"/>
        <v>0</v>
      </c>
      <c r="L96" s="500">
        <f t="shared" si="23"/>
        <v>0</v>
      </c>
      <c r="M96" s="500">
        <f t="shared" si="23"/>
        <v>0</v>
      </c>
      <c r="N96" s="500">
        <f t="shared" si="23"/>
        <v>0</v>
      </c>
      <c r="O96" s="500">
        <f t="shared" si="23"/>
        <v>0</v>
      </c>
      <c r="P96" s="500">
        <f t="shared" si="23"/>
        <v>0</v>
      </c>
      <c r="Q96" s="500">
        <f t="shared" si="23"/>
        <v>0</v>
      </c>
      <c r="R96" s="500">
        <f t="shared" si="23"/>
        <v>0</v>
      </c>
      <c r="S96" s="75"/>
    </row>
    <row r="97" spans="2:49" ht="29.25" customHeight="1" x14ac:dyDescent="0.45">
      <c r="B97"/>
      <c r="C97"/>
      <c r="D97" s="433" t="str">
        <f>MAX($B$16:B97)&amp;"-"&amp;COUNTA($D$90:D96)+1</f>
        <v>3-3</v>
      </c>
      <c r="E97" s="434" t="s">
        <v>1155</v>
      </c>
      <c r="F97" s="435" t="s">
        <v>1110</v>
      </c>
      <c r="G97" s="416" t="str">
        <f>IFERROR(G95/G53,"")</f>
        <v/>
      </c>
      <c r="H97" s="416" t="str">
        <f t="shared" ref="H97:R97" si="24">IFERROR(H95/H53,"")</f>
        <v/>
      </c>
      <c r="I97" s="568" t="str">
        <f t="shared" si="24"/>
        <v/>
      </c>
      <c r="J97" s="416" t="str">
        <f t="shared" si="24"/>
        <v/>
      </c>
      <c r="K97" s="416" t="str">
        <f t="shared" si="24"/>
        <v/>
      </c>
      <c r="L97" s="416" t="str">
        <f t="shared" si="24"/>
        <v/>
      </c>
      <c r="M97" s="416" t="str">
        <f t="shared" si="24"/>
        <v/>
      </c>
      <c r="N97" s="416" t="str">
        <f t="shared" si="24"/>
        <v/>
      </c>
      <c r="O97" s="416" t="str">
        <f t="shared" si="24"/>
        <v/>
      </c>
      <c r="P97" s="416" t="str">
        <f t="shared" si="24"/>
        <v/>
      </c>
      <c r="Q97" s="416" t="str">
        <f t="shared" si="24"/>
        <v/>
      </c>
      <c r="R97" s="416" t="str">
        <f t="shared" si="24"/>
        <v/>
      </c>
      <c r="S97" s="75"/>
    </row>
    <row r="98" spans="2:49" ht="29.25" customHeight="1" x14ac:dyDescent="0.45">
      <c r="B98"/>
      <c r="C98"/>
      <c r="D98" s="158" t="str">
        <f>MAX($B$16:B98)&amp;"-"&amp;COUNTA($D$90:D97)+1</f>
        <v>3-4</v>
      </c>
      <c r="E98" s="432" t="s">
        <v>1156</v>
      </c>
      <c r="F98" s="159" t="s">
        <v>1152</v>
      </c>
      <c r="G98" s="73"/>
      <c r="H98" s="422"/>
      <c r="I98" s="422"/>
      <c r="J98" s="73"/>
      <c r="K98" s="73"/>
      <c r="L98" s="73"/>
      <c r="M98" s="73"/>
      <c r="N98" s="73"/>
      <c r="O98" s="73"/>
      <c r="P98" s="73"/>
      <c r="Q98" s="422"/>
      <c r="R98" s="422"/>
      <c r="S98" s="496" t="s">
        <v>1157</v>
      </c>
    </row>
    <row r="99" spans="2:49" ht="29.25" customHeight="1" x14ac:dyDescent="0.45">
      <c r="B99"/>
      <c r="C99"/>
      <c r="D99" s="158" t="str">
        <f>MAX($B$16:B99)&amp;"-"&amp;COUNTA($D$90:D98)+1</f>
        <v>3-5</v>
      </c>
      <c r="E99" s="432" t="s">
        <v>1158</v>
      </c>
      <c r="F99" s="159" t="s">
        <v>1152</v>
      </c>
      <c r="G99" s="73"/>
      <c r="H99" s="422"/>
      <c r="I99" s="469"/>
      <c r="J99" s="407"/>
      <c r="K99" s="407"/>
      <c r="L99" s="407"/>
      <c r="M99" s="407"/>
      <c r="N99" s="407"/>
      <c r="O99" s="407"/>
      <c r="P99" s="407"/>
      <c r="Q99" s="407"/>
      <c r="R99" s="407"/>
      <c r="S99" s="496" t="s">
        <v>1159</v>
      </c>
    </row>
    <row r="100" spans="2:49" ht="29.25" customHeight="1" x14ac:dyDescent="0.45">
      <c r="B100"/>
      <c r="C100"/>
      <c r="D100" s="158" t="str">
        <f>MAX($B$16:B100)&amp;"-"&amp;COUNTA($D$90:D99)+1</f>
        <v>3-6</v>
      </c>
      <c r="E100" s="432" t="s">
        <v>1160</v>
      </c>
      <c r="F100" s="159" t="s">
        <v>1152</v>
      </c>
      <c r="G100" s="73"/>
      <c r="H100" s="422"/>
      <c r="I100" s="469"/>
      <c r="J100" s="407"/>
      <c r="K100" s="407"/>
      <c r="L100" s="407"/>
      <c r="M100" s="407"/>
      <c r="N100" s="407"/>
      <c r="O100" s="407"/>
      <c r="P100" s="407"/>
      <c r="Q100" s="407"/>
      <c r="R100" s="407"/>
      <c r="S100" s="496" t="s">
        <v>1161</v>
      </c>
    </row>
    <row r="101" spans="2:49" x14ac:dyDescent="0.45">
      <c r="B101"/>
      <c r="C101"/>
      <c r="D101" s="157"/>
      <c r="E101" s="287"/>
      <c r="F101" s="160"/>
      <c r="G101"/>
      <c r="H101"/>
      <c r="I101"/>
      <c r="J101"/>
      <c r="K101"/>
      <c r="L101"/>
      <c r="M101"/>
      <c r="N101"/>
      <c r="O101"/>
      <c r="P101"/>
      <c r="Q101"/>
      <c r="R101"/>
      <c r="S101"/>
    </row>
    <row r="102" spans="2:49" x14ac:dyDescent="0.45">
      <c r="B102" s="64">
        <f>MAX($B$15:B101)+1</f>
        <v>4</v>
      </c>
      <c r="C102" s="68" t="s">
        <v>1162</v>
      </c>
      <c r="D102" s="157"/>
      <c r="E102" s="287"/>
      <c r="F102" s="67"/>
      <c r="G102" s="137" t="s">
        <v>1163</v>
      </c>
      <c r="H102" s="137" t="s">
        <v>1164</v>
      </c>
      <c r="AC102"/>
      <c r="AD102"/>
      <c r="AE102"/>
      <c r="AF102"/>
      <c r="AG102"/>
      <c r="AH102"/>
      <c r="AI102"/>
      <c r="AJ102"/>
      <c r="AK102"/>
      <c r="AL102"/>
      <c r="AM102"/>
      <c r="AW102" s="152" t="s">
        <v>1165</v>
      </c>
    </row>
    <row r="103" spans="2:49" ht="29.25" customHeight="1" x14ac:dyDescent="0.45">
      <c r="B103"/>
      <c r="C103"/>
      <c r="D103" s="433" t="str">
        <f>MAX($B$16:B103)&amp;"-"&amp;COUNTA($D$102:D102)+1</f>
        <v>4-1</v>
      </c>
      <c r="E103" s="470" t="s">
        <v>1166</v>
      </c>
      <c r="F103" s="441" t="s">
        <v>1167</v>
      </c>
      <c r="G103" s="471" t="e">
        <f>AVERAGEIF(G94:I94, "決算値あり", G95:I95)</f>
        <v>#DIV/0!</v>
      </c>
      <c r="H103" s="157"/>
      <c r="AC103" s="201"/>
      <c r="AD103" s="201"/>
      <c r="AE103" s="201"/>
      <c r="AF103" s="201"/>
      <c r="AG103" s="152"/>
      <c r="AH103" s="152"/>
      <c r="AI103" s="152"/>
      <c r="AJ103" s="152"/>
      <c r="AK103" s="152"/>
      <c r="AL103" s="152"/>
      <c r="AM103" s="152"/>
      <c r="AN103" s="152"/>
      <c r="AO103" s="152"/>
      <c r="AP103" s="152"/>
      <c r="AQ103" s="152"/>
      <c r="AR103" s="152"/>
      <c r="AS103" s="152"/>
      <c r="AT103" s="152"/>
      <c r="AU103" s="152"/>
      <c r="AV103" s="152"/>
      <c r="AW103" s="152"/>
    </row>
    <row r="104" spans="2:49" ht="29.25" customHeight="1" x14ac:dyDescent="0.45">
      <c r="B104"/>
      <c r="C104"/>
      <c r="D104" s="433" t="str">
        <f>MAX($B$16:B104)&amp;"-"&amp;COUNTA($D$102:D103)+1</f>
        <v>4-2</v>
      </c>
      <c r="E104" s="470" t="s">
        <v>1168</v>
      </c>
      <c r="F104" s="472" t="s">
        <v>1167</v>
      </c>
      <c r="G104" s="688" t="e">
        <f>AVERAGE(AD104:AG104)</f>
        <v>#N/A</v>
      </c>
      <c r="H104" s="8"/>
      <c r="AC104" s="152">
        <f>MATCH("設備投資額",E94:E100,0)</f>
        <v>2</v>
      </c>
      <c r="AD104" s="208" t="e">
        <f>HLOOKUP("基準年",G94:R100,AC104,FALSE)</f>
        <v>#N/A</v>
      </c>
      <c r="AE104" s="210" t="e">
        <f>HLOOKUP("事業化報告1年目",G94:R100,AC104,FALSE)</f>
        <v>#N/A</v>
      </c>
      <c r="AF104" s="210" t="e">
        <f>HLOOKUP("事業化報告2年目",G94:R100,AC104,FALSE)</f>
        <v>#N/A</v>
      </c>
      <c r="AG104" s="210" t="e">
        <f>HLOOKUP("事業化報告3年目",G94:Q100,AC104,FALSE)</f>
        <v>#N/A</v>
      </c>
      <c r="AH104" s="152"/>
      <c r="AI104" s="152"/>
      <c r="AJ104" s="152"/>
      <c r="AK104" s="152"/>
      <c r="AL104" s="573" t="s">
        <v>1169</v>
      </c>
      <c r="AM104" s="152" t="s">
        <v>1170</v>
      </c>
      <c r="AN104" s="152"/>
      <c r="AO104" s="152"/>
      <c r="AP104" s="152"/>
      <c r="AQ104" s="152"/>
      <c r="AR104" s="152"/>
      <c r="AS104" s="152"/>
      <c r="AT104" s="152"/>
      <c r="AU104" s="152"/>
      <c r="AV104" s="152"/>
      <c r="AW104" s="152" t="s">
        <v>1171</v>
      </c>
    </row>
    <row r="105" spans="2:49" ht="49.5" x14ac:dyDescent="0.45">
      <c r="B105"/>
      <c r="C105"/>
      <c r="D105" s="433" t="str">
        <f>MAX($B$16:B105)&amp;"-"&amp;COUNTA($D$102:D104)+1</f>
        <v>4-3</v>
      </c>
      <c r="E105" s="473" t="s">
        <v>1172</v>
      </c>
      <c r="F105" s="489" t="s">
        <v>1173</v>
      </c>
      <c r="G105" s="566" t="e">
        <f>IF(H199,AG105,AL105)</f>
        <v>#N/A</v>
      </c>
      <c r="H105" s="566" t="e">
        <f>IF(H198,AQ105,AV105)</f>
        <v>#N/A</v>
      </c>
      <c r="AC105" s="208">
        <f>MATCH("従業員1人当たり給与支給総額",$E$52:$E$88,0)</f>
        <v>30</v>
      </c>
      <c r="AD105" s="208" cm="1">
        <f t="array" ref="AD105">INDEX($E$52:$R$88,$AC$105,COLUMN(AD105)-COLUMN($AD$105)+3)</f>
        <v>0</v>
      </c>
      <c r="AE105" s="208" cm="1">
        <f t="array" ref="AE105">INDEX($E$52:$R$88,$AC$105,COLUMN(AE105)-COLUMN($AD$105)+3)</f>
        <v>0</v>
      </c>
      <c r="AF105" s="208" cm="1">
        <f t="array" ref="AF105">INDEX($E$52:$R$88,$AC$105,COLUMN(AF105)-COLUMN($AD$105)+3)</f>
        <v>0</v>
      </c>
      <c r="AG105" s="572" t="str" cm="1">
        <f t="array" ref="AG105">_xlfn.IFS($G$52="決算値あり",_xlfn.RRI(2,AD105,AF105),$H$52="決算値あり",_xlfn.RRI(1,AE105,AF105),TRUE,"算出不可")</f>
        <v>算出不可</v>
      </c>
      <c r="AH105" s="152">
        <f>MATCH("役員1人当たり給与支給総額",$E$52:$E$88,0)</f>
        <v>32</v>
      </c>
      <c r="AI105" s="571" cm="1">
        <f t="array" ref="AI105">INDEX($E$52:$R$88,$AH$105,COLUMN(AI105)-COLUMN($AI$105)+3)</f>
        <v>0</v>
      </c>
      <c r="AJ105" s="571" cm="1">
        <f t="array" ref="AJ105">INDEX($E$52:$R$88,$AH$105,COLUMN(AJ105)-COLUMN($AI$105)+3)</f>
        <v>0</v>
      </c>
      <c r="AK105" s="571" cm="1">
        <f t="array" ref="AK105">INDEX($E$52:$R$88,$AH$105,COLUMN(AK105)-COLUMN($AI$105)+3)</f>
        <v>0</v>
      </c>
      <c r="AL105" s="572" t="str" cm="1">
        <f t="array" ref="AL105">_xlfn.IFS($G$52="決算値あり",_xlfn.RRI(2,AI105,AK105),$H$52="決算値あり",_xlfn.RRI(1,AJ105,AK105),TRUE,"算出不可")</f>
        <v>算出不可</v>
      </c>
      <c r="AM105" s="152">
        <f>MATCH("従業員1人当たり給与支給総額",$E$147:$E$167,0)</f>
        <v>16</v>
      </c>
      <c r="AN105" s="571" cm="1">
        <f t="array" ref="AN105">INDEX($E$147:$R$167,$AM$105,COLUMN(AN105)-COLUMN($AN$105)+3)</f>
        <v>0</v>
      </c>
      <c r="AO105" s="571" cm="1">
        <f t="array" ref="AO105">INDEX($E$147:$R$167,$AM$105,COLUMN(AO105)-COLUMN($AN$105)+3)</f>
        <v>0</v>
      </c>
      <c r="AP105" s="571" cm="1">
        <f t="array" ref="AP105">INDEX($E$147:$R$167,$AM$105,COLUMN(AP105)-COLUMN($AN$105)+3)</f>
        <v>0</v>
      </c>
      <c r="AQ105" s="572" t="str" cm="1">
        <f t="array" ref="AQ105">_xlfn.IFS($G$147="決算値あり",_xlfn.RRI(2,AN105,AP105),$H$147="決算値あり",_xlfn.RRI(1,AO105,AP105),TRUE,"算出不可")</f>
        <v>算出不可</v>
      </c>
      <c r="AR105" s="152">
        <f>MATCH("役員1人当たり給与支給総額",$E$147:$E$167,0)</f>
        <v>18</v>
      </c>
      <c r="AS105" s="571" cm="1">
        <f t="array" ref="AS105">INDEX($E$147:$R$167,$AR$105,COLUMN(AS105)-COLUMN($AS$105)+3)</f>
        <v>0</v>
      </c>
      <c r="AT105" s="571" cm="1">
        <f t="array" ref="AT105">INDEX($E$147:$R$167,$AR$105,COLUMN(AT105)-COLUMN($AS$105)+3)</f>
        <v>0</v>
      </c>
      <c r="AU105" s="571" cm="1">
        <f t="array" ref="AU105">INDEX($E$147:$R$167,$AR$105,COLUMN(AU105)-COLUMN($AS$105)+3)</f>
        <v>0</v>
      </c>
      <c r="AV105" s="572" t="str" cm="1">
        <f t="array" ref="AV105">_xlfn.IFS($G$147="決算値あり",_xlfn.RRI(2,AS105,AU105),$H$147="決算値あり",_xlfn.RRI(1,AT105,AU105),TRUE,"算出不可")</f>
        <v>算出不可</v>
      </c>
      <c r="AW105" s="152" t="s">
        <v>1174</v>
      </c>
    </row>
    <row r="106" spans="2:49" ht="49.5" x14ac:dyDescent="0.45">
      <c r="B106"/>
      <c r="C106"/>
      <c r="D106" s="433" t="str">
        <f>MAX($B$16:B106)&amp;"-"&amp;COUNTA($D$102:D105)+1</f>
        <v>4-4</v>
      </c>
      <c r="E106" s="473" t="s">
        <v>1175</v>
      </c>
      <c r="F106" s="608" t="s">
        <v>1176</v>
      </c>
      <c r="G106" s="566" t="e">
        <f>IF(H199,N199,N201)</f>
        <v>#N/A</v>
      </c>
      <c r="H106" s="566" t="e">
        <f>IF(H198,N198,N200)</f>
        <v>#N/A</v>
      </c>
      <c r="AC106" s="575"/>
      <c r="AD106" s="571"/>
      <c r="AE106" s="201"/>
      <c r="AF106" s="201"/>
      <c r="AG106" s="152"/>
      <c r="AH106" s="152"/>
      <c r="AI106" s="152"/>
      <c r="AJ106" s="152"/>
      <c r="AK106" s="152"/>
      <c r="AL106" s="152"/>
      <c r="AM106" s="152"/>
      <c r="AN106" s="152"/>
      <c r="AO106" s="152"/>
      <c r="AP106" s="152"/>
      <c r="AQ106" s="152"/>
      <c r="AR106" s="152"/>
      <c r="AS106" s="152"/>
      <c r="AT106" s="152"/>
      <c r="AU106" s="152"/>
      <c r="AV106" s="152"/>
    </row>
    <row r="107" spans="2:49" ht="29.25" customHeight="1" x14ac:dyDescent="0.45">
      <c r="B107"/>
      <c r="C107"/>
      <c r="D107" s="433" t="str">
        <f>MAX($B$16:B107)&amp;"-"&amp;COUNTA($D$102:D106)+1</f>
        <v>4-5</v>
      </c>
      <c r="E107" s="470" t="s">
        <v>1177</v>
      </c>
      <c r="F107" s="441" t="s">
        <v>1144</v>
      </c>
      <c r="G107" s="566" t="str">
        <f>AG107</f>
        <v>算出不可</v>
      </c>
      <c r="H107"/>
      <c r="AC107" s="152">
        <f>MATCH("売上高",E52:E88,0)</f>
        <v>2</v>
      </c>
      <c r="AD107" s="210" cm="1">
        <f t="array" ref="AD107">INDEX($E$52:$R$88,$AC$107,COLUMN(AD107)-COLUMN($AD$107)+3)</f>
        <v>0</v>
      </c>
      <c r="AE107" s="210" cm="1">
        <f t="array" ref="AE107">INDEX($E$52:$R$88,$AC$107,COLUMN(AE107)-COLUMN($AD$107)+3)</f>
        <v>0</v>
      </c>
      <c r="AF107" s="210" cm="1">
        <f t="array" ref="AF107">INDEX($E$52:$R$88,$AC$107,COLUMN(AF107)-COLUMN($AD$107)+3)</f>
        <v>0</v>
      </c>
      <c r="AG107" s="572" t="str" cm="1">
        <f t="array" ref="AG107">_xlfn.IFS($G$52="決算値あり",_xlfn.RRI(2,AD107,AF107),$H$52="決算値あり",_xlfn.RRI(1,AE107,AF107),TRUE,"算出不可")</f>
        <v>算出不可</v>
      </c>
      <c r="AH107" s="152"/>
      <c r="AI107" s="152"/>
      <c r="AJ107" s="152"/>
      <c r="AK107" s="152"/>
      <c r="AL107" s="152"/>
      <c r="AM107" s="152"/>
      <c r="AN107" s="152"/>
      <c r="AO107" s="152"/>
      <c r="AP107" s="152"/>
      <c r="AQ107" s="152"/>
      <c r="AR107" s="152"/>
      <c r="AS107" s="152"/>
      <c r="AT107" s="152"/>
      <c r="AU107" s="152"/>
      <c r="AV107" s="152"/>
      <c r="AW107" s="152" t="s">
        <v>1178</v>
      </c>
    </row>
    <row r="108" spans="2:49" ht="29.25" customHeight="1" x14ac:dyDescent="0.45">
      <c r="B108"/>
      <c r="C108"/>
      <c r="D108" s="433" t="str">
        <f>MAX($B$16:B108)&amp;"-"&amp;COUNTA($D$102:D107)+1</f>
        <v>4-6</v>
      </c>
      <c r="E108" s="470" t="s">
        <v>1179</v>
      </c>
      <c r="F108" s="472" t="s">
        <v>1144</v>
      </c>
      <c r="G108" s="689" t="e">
        <f>_xlfn.RRI(3,AD108,AG108)</f>
        <v>#N/A</v>
      </c>
      <c r="AC108" s="201">
        <f>MATCH("　全社売上高",E94:E100,0)</f>
        <v>3</v>
      </c>
      <c r="AD108" s="210" t="e">
        <f>HLOOKUP("基準年",G94:R100,$AC$108,FALSE)</f>
        <v>#N/A</v>
      </c>
      <c r="AE108" s="210" t="e">
        <f>HLOOKUP("事業化報告1年目",H94:S100,$AC$108,FALSE)</f>
        <v>#N/A</v>
      </c>
      <c r="AF108" s="210" t="e">
        <f>HLOOKUP("事業化報告2年目",I94:T100,$AC$108,FALSE)</f>
        <v>#N/A</v>
      </c>
      <c r="AG108" s="210" t="e">
        <f>HLOOKUP("事業化報告3年目",J94:U100,$AC$108,FALSE)</f>
        <v>#N/A</v>
      </c>
      <c r="AH108" s="152"/>
      <c r="AI108" s="152"/>
      <c r="AJ108" s="152"/>
      <c r="AK108" s="152"/>
      <c r="AL108" s="152"/>
      <c r="AM108" s="152"/>
      <c r="AN108" s="152"/>
      <c r="AO108" s="152"/>
      <c r="AP108" s="152"/>
      <c r="AQ108" s="152"/>
      <c r="AR108" s="152"/>
      <c r="AS108" s="152"/>
      <c r="AT108" s="152"/>
      <c r="AU108" s="152"/>
      <c r="AV108" s="152"/>
      <c r="AW108" s="152" t="s">
        <v>1180</v>
      </c>
    </row>
    <row r="109" spans="2:49" ht="29.25" customHeight="1" x14ac:dyDescent="0.45">
      <c r="B109"/>
      <c r="C109"/>
      <c r="D109" s="157"/>
      <c r="E109"/>
      <c r="F109" s="474"/>
      <c r="G109" s="565"/>
      <c r="H109"/>
      <c r="I109" s="67"/>
      <c r="J109" s="67"/>
      <c r="K109" s="67"/>
      <c r="L109" s="67"/>
      <c r="M109"/>
      <c r="N109"/>
      <c r="O109"/>
      <c r="P109"/>
      <c r="Q109"/>
      <c r="R109"/>
      <c r="S109"/>
    </row>
    <row r="110" spans="2:49" ht="29.25" customHeight="1" x14ac:dyDescent="0.45">
      <c r="B110" s="64">
        <f>MAX($B$15:B109)+1</f>
        <v>5</v>
      </c>
      <c r="C110" s="68" t="s">
        <v>1181</v>
      </c>
      <c r="D110" s="212"/>
      <c r="E110" s="475"/>
      <c r="F110" s="618"/>
      <c r="G110" s="614" t="str">
        <f t="shared" ref="G110:I111" si="25">G17</f>
        <v>前々期決算期</v>
      </c>
      <c r="H110" s="59" t="str">
        <f t="shared" si="25"/>
        <v>前期決算期</v>
      </c>
      <c r="I110" s="125" t="str">
        <f t="shared" si="25"/>
        <v>最新決算期</v>
      </c>
      <c r="J110" s="67"/>
      <c r="K110" s="67"/>
      <c r="L110" s="67"/>
      <c r="M110"/>
      <c r="N110"/>
      <c r="O110"/>
      <c r="P110"/>
      <c r="Q110"/>
      <c r="R110"/>
      <c r="S110"/>
    </row>
    <row r="111" spans="2:49" ht="29.25" customHeight="1" x14ac:dyDescent="0.45">
      <c r="B111"/>
      <c r="C111"/>
      <c r="D111" s="479"/>
      <c r="E111" s="431"/>
      <c r="F111" s="619"/>
      <c r="G111" s="238" t="str">
        <f t="shared" si="25"/>
        <v/>
      </c>
      <c r="H111" s="61" t="str">
        <f t="shared" si="25"/>
        <v/>
      </c>
      <c r="I111" s="61" t="str">
        <f t="shared" si="25"/>
        <v/>
      </c>
      <c r="J111" s="67"/>
      <c r="K111" s="67"/>
      <c r="L111" s="67"/>
      <c r="M111"/>
      <c r="N111"/>
      <c r="O111"/>
      <c r="P111"/>
      <c r="Q111"/>
      <c r="R111"/>
      <c r="S111"/>
    </row>
    <row r="112" spans="2:49" ht="66" x14ac:dyDescent="0.45">
      <c r="B112"/>
      <c r="C112"/>
      <c r="D112" s="615" t="s">
        <v>1182</v>
      </c>
      <c r="E112" s="616" t="s">
        <v>1183</v>
      </c>
      <c r="F112" s="617"/>
      <c r="G112" s="569"/>
      <c r="H112" s="570"/>
      <c r="I112" s="570"/>
      <c r="J112" s="67"/>
      <c r="K112" s="67"/>
      <c r="L112" s="67"/>
      <c r="M112"/>
      <c r="N112"/>
      <c r="O112"/>
      <c r="P112"/>
      <c r="Q112"/>
      <c r="R112"/>
      <c r="S112"/>
    </row>
    <row r="113" spans="2:19" x14ac:dyDescent="0.45">
      <c r="B113"/>
      <c r="C113"/>
      <c r="D113" s="157"/>
      <c r="E113"/>
      <c r="F113"/>
      <c r="G113"/>
      <c r="H113"/>
      <c r="I113"/>
      <c r="J113"/>
      <c r="K113"/>
      <c r="L113"/>
      <c r="M113"/>
      <c r="N113"/>
      <c r="O113"/>
      <c r="P113"/>
      <c r="Q113"/>
      <c r="R113"/>
      <c r="S113"/>
    </row>
    <row r="114" spans="2:19" x14ac:dyDescent="0.45">
      <c r="B114" s="64">
        <f>MAX($B$15:B113)+1</f>
        <v>6</v>
      </c>
      <c r="C114" s="68" t="s">
        <v>1184</v>
      </c>
      <c r="D114" s="157"/>
      <c r="E114" s="39"/>
      <c r="F114"/>
      <c r="G114"/>
      <c r="H114"/>
      <c r="I114"/>
      <c r="J114"/>
      <c r="K114"/>
      <c r="L114"/>
      <c r="M114"/>
      <c r="N114"/>
      <c r="O114"/>
      <c r="P114"/>
      <c r="Q114"/>
      <c r="R114"/>
      <c r="S114"/>
    </row>
    <row r="115" spans="2:19" x14ac:dyDescent="0.45">
      <c r="B115" s="64"/>
      <c r="C115" s="236"/>
      <c r="D115" s="157"/>
      <c r="E115" s="39"/>
      <c r="F115"/>
      <c r="G115"/>
      <c r="H115"/>
      <c r="I115"/>
      <c r="J115"/>
      <c r="K115"/>
      <c r="L115"/>
      <c r="M115"/>
      <c r="N115"/>
      <c r="O115"/>
      <c r="P115"/>
      <c r="Q115"/>
      <c r="R115"/>
      <c r="S115"/>
    </row>
    <row r="116" spans="2:19" x14ac:dyDescent="0.45">
      <c r="B116" s="64"/>
      <c r="C116" s="236"/>
      <c r="D116" s="77"/>
      <c r="E116" s="78"/>
      <c r="F116" s="75"/>
      <c r="G116" s="75"/>
      <c r="H116" s="75"/>
      <c r="I116" s="75"/>
      <c r="J116" s="75"/>
      <c r="K116"/>
      <c r="L116"/>
      <c r="M116"/>
      <c r="N116"/>
      <c r="O116"/>
      <c r="P116"/>
      <c r="Q116"/>
      <c r="R116"/>
      <c r="S116"/>
    </row>
    <row r="117" spans="2:19" x14ac:dyDescent="0.45">
      <c r="B117" s="64"/>
      <c r="C117" s="235" t="s">
        <v>1185</v>
      </c>
      <c r="D117" s="77"/>
      <c r="E117" s="78"/>
      <c r="F117" s="75"/>
      <c r="G117" s="75"/>
      <c r="H117" s="376"/>
      <c r="I117" s="75"/>
      <c r="J117" s="75"/>
      <c r="K117"/>
      <c r="L117"/>
      <c r="M117"/>
      <c r="N117"/>
      <c r="O117"/>
      <c r="P117"/>
      <c r="Q117"/>
      <c r="R117"/>
      <c r="S117"/>
    </row>
    <row r="118" spans="2:19" x14ac:dyDescent="0.45">
      <c r="B118"/>
      <c r="C118"/>
      <c r="D118" s="158" t="str">
        <f>MAX($B$16:B117)&amp;"-"&amp;COUNTA($D$114:D117)+1</f>
        <v>6-1</v>
      </c>
      <c r="E118" s="162" t="s">
        <v>1186</v>
      </c>
      <c r="F118" s="159" t="s">
        <v>1187</v>
      </c>
      <c r="G118" s="161"/>
      <c r="H118" s="578"/>
      <c r="I118" s="376" t="s">
        <v>1188</v>
      </c>
      <c r="J118" s="75"/>
      <c r="K118" s="496" t="s">
        <v>1189</v>
      </c>
      <c r="L118" s="75"/>
      <c r="M118" s="75"/>
      <c r="N118" s="75"/>
      <c r="O118" s="75"/>
      <c r="P118" s="75"/>
      <c r="Q118" s="75"/>
      <c r="R118"/>
      <c r="S118"/>
    </row>
    <row r="119" spans="2:19" ht="66" x14ac:dyDescent="0.45">
      <c r="B119"/>
      <c r="C119"/>
      <c r="D119" s="158" t="str">
        <f>MAX($B$16:B118)&amp;"-"&amp;COUNTA($D$114:D118)+1</f>
        <v>6-2</v>
      </c>
      <c r="E119" s="162" t="s">
        <v>1190</v>
      </c>
      <c r="F119" s="159" t="s">
        <v>1187</v>
      </c>
      <c r="G119" s="476"/>
      <c r="H119" s="578"/>
      <c r="I119" s="376" t="s">
        <v>1188</v>
      </c>
      <c r="J119" s="75"/>
      <c r="K119" s="497" t="s">
        <v>1191</v>
      </c>
      <c r="L119" s="497" t="s">
        <v>1192</v>
      </c>
      <c r="M119" s="497" t="s">
        <v>1193</v>
      </c>
      <c r="N119" s="497" t="s">
        <v>1194</v>
      </c>
      <c r="O119" s="497" t="s">
        <v>1195</v>
      </c>
      <c r="P119" s="497" t="s">
        <v>1196</v>
      </c>
      <c r="Q119" s="497" t="s">
        <v>1197</v>
      </c>
      <c r="R119" s="498" t="s">
        <v>1198</v>
      </c>
      <c r="S119"/>
    </row>
    <row r="120" spans="2:19" ht="181.5" x14ac:dyDescent="0.45">
      <c r="B120"/>
      <c r="C120"/>
      <c r="D120" s="158" t="str">
        <f>MAX($B$16:B119)&amp;"-"&amp;COUNTA($D$114:D119)+1</f>
        <v>6-3</v>
      </c>
      <c r="E120" s="337" t="s">
        <v>1199</v>
      </c>
      <c r="F120" s="612" t="s">
        <v>1200</v>
      </c>
      <c r="G120" s="620"/>
      <c r="H120" s="195"/>
      <c r="I120"/>
      <c r="J120" s="75"/>
      <c r="K120" s="498" t="s">
        <v>1201</v>
      </c>
      <c r="L120" s="78"/>
      <c r="M120" s="78"/>
      <c r="N120" s="78"/>
      <c r="O120" s="78"/>
      <c r="P120" s="78"/>
      <c r="Q120" s="78"/>
      <c r="R120" s="39"/>
      <c r="S120"/>
    </row>
    <row r="121" spans="2:19" ht="161.5" customHeight="1" x14ac:dyDescent="0.45">
      <c r="B121"/>
      <c r="C121"/>
      <c r="D121" s="158" t="str">
        <f>MAX($B$16:B120)&amp;"-"&amp;COUNTA($D$114:D120)+1</f>
        <v>6-4</v>
      </c>
      <c r="E121" s="162" t="s">
        <v>1202</v>
      </c>
      <c r="F121" s="338" t="s">
        <v>1203</v>
      </c>
      <c r="G121" s="613"/>
      <c r="H121" s="384"/>
      <c r="I121"/>
      <c r="J121" s="75"/>
      <c r="K121" s="78"/>
      <c r="L121" s="78"/>
      <c r="M121" s="78"/>
      <c r="N121" s="78"/>
      <c r="O121" s="78"/>
      <c r="P121" s="78"/>
      <c r="Q121" s="78"/>
      <c r="R121" s="39"/>
      <c r="S121"/>
    </row>
    <row r="122" spans="2:19" ht="82.5" x14ac:dyDescent="0.45">
      <c r="B122"/>
      <c r="C122"/>
      <c r="D122" s="158" t="str">
        <f>MAX($B$16:B121)&amp;"-"&amp;COUNTA($D$114:D121)+1</f>
        <v>6-5</v>
      </c>
      <c r="E122" s="162" t="s">
        <v>1204</v>
      </c>
      <c r="F122" s="338" t="s">
        <v>1203</v>
      </c>
      <c r="G122" s="366"/>
      <c r="H122" s="384"/>
      <c r="I122"/>
      <c r="J122" s="75"/>
      <c r="K122" s="78"/>
      <c r="L122" s="78"/>
      <c r="M122" s="78"/>
      <c r="N122" s="78"/>
      <c r="O122" s="78"/>
      <c r="P122" s="78"/>
      <c r="Q122" s="78"/>
      <c r="R122" s="39"/>
      <c r="S122"/>
    </row>
    <row r="123" spans="2:19" ht="33" x14ac:dyDescent="0.45">
      <c r="B123"/>
      <c r="C123"/>
      <c r="D123" s="158" t="str">
        <f>MAX($B$16:B122)&amp;"-"&amp;COUNTA($D$114:D122)+1</f>
        <v>6-6</v>
      </c>
      <c r="E123" s="162" t="s">
        <v>1205</v>
      </c>
      <c r="F123" s="338" t="s">
        <v>1206</v>
      </c>
      <c r="G123" s="366"/>
      <c r="H123" s="329"/>
      <c r="I123"/>
      <c r="J123" s="75"/>
      <c r="K123" s="498" t="s">
        <v>1207</v>
      </c>
      <c r="L123" s="498" t="s">
        <v>1208</v>
      </c>
      <c r="M123" s="78"/>
      <c r="N123" s="78"/>
      <c r="O123" s="78"/>
      <c r="P123" s="78"/>
      <c r="Q123" s="78"/>
      <c r="R123" s="39"/>
      <c r="S123"/>
    </row>
    <row r="124" spans="2:19" ht="66" x14ac:dyDescent="0.45">
      <c r="B124"/>
      <c r="C124"/>
      <c r="D124" s="158" t="str">
        <f>MAX($B$16:B123)&amp;"-"&amp;COUNTA($D$114:D123)+1</f>
        <v>6-7</v>
      </c>
      <c r="E124" s="162" t="s">
        <v>1209</v>
      </c>
      <c r="F124" s="159" t="s">
        <v>1187</v>
      </c>
      <c r="G124" s="161"/>
      <c r="H124" s="367"/>
      <c r="I124" s="376" t="s">
        <v>1188</v>
      </c>
      <c r="J124" s="75"/>
      <c r="K124" s="499" t="s">
        <v>1210</v>
      </c>
      <c r="L124" s="497" t="s">
        <v>1211</v>
      </c>
      <c r="M124" s="75"/>
      <c r="N124" s="75"/>
      <c r="O124" s="75"/>
      <c r="P124" s="75"/>
      <c r="Q124" s="75"/>
      <c r="R124"/>
      <c r="S124"/>
    </row>
    <row r="125" spans="2:19" ht="49.5" x14ac:dyDescent="0.45">
      <c r="B125"/>
      <c r="C125"/>
      <c r="D125" s="158" t="str">
        <f>MAX($B$16:B124)&amp;"-"&amp;COUNTA($D$114:D124)+1</f>
        <v>6-8</v>
      </c>
      <c r="E125" s="337" t="s">
        <v>1212</v>
      </c>
      <c r="F125" s="159" t="s">
        <v>1187</v>
      </c>
      <c r="G125" s="161"/>
      <c r="H125" s="329"/>
      <c r="I125" s="376" t="s">
        <v>1188</v>
      </c>
      <c r="J125" s="75"/>
      <c r="K125" s="497" t="s">
        <v>1213</v>
      </c>
      <c r="L125" s="75"/>
      <c r="M125" s="75"/>
      <c r="N125" s="75"/>
      <c r="O125" s="75"/>
      <c r="P125" s="75"/>
      <c r="Q125" s="75"/>
      <c r="R125"/>
      <c r="S125"/>
    </row>
    <row r="126" spans="2:19" ht="49.5" x14ac:dyDescent="0.45">
      <c r="B126"/>
      <c r="C126"/>
      <c r="D126" s="158" t="str">
        <f>MAX($B$16:B125)&amp;"-"&amp;COUNTA($D$114:D125)+1</f>
        <v>6-9</v>
      </c>
      <c r="E126" s="432" t="s">
        <v>1214</v>
      </c>
      <c r="F126" s="159" t="s">
        <v>1187</v>
      </c>
      <c r="G126" s="161"/>
      <c r="H126" s="329"/>
      <c r="I126" s="376" t="s">
        <v>1188</v>
      </c>
      <c r="J126" s="75"/>
      <c r="K126" s="497" t="s">
        <v>1215</v>
      </c>
      <c r="L126" s="75"/>
      <c r="M126" s="75"/>
      <c r="N126" s="75"/>
      <c r="O126" s="75"/>
      <c r="P126" s="75"/>
      <c r="Q126" s="75"/>
      <c r="R126"/>
      <c r="S126"/>
    </row>
    <row r="127" spans="2:19" ht="49.5" x14ac:dyDescent="0.45">
      <c r="B127"/>
      <c r="C127"/>
      <c r="D127" s="158" t="str">
        <f>MAX($B$16:B126)&amp;"-"&amp;COUNTA($D$114:D126)+1</f>
        <v>6-10</v>
      </c>
      <c r="E127" s="432" t="s">
        <v>1216</v>
      </c>
      <c r="F127" s="159" t="s">
        <v>1187</v>
      </c>
      <c r="G127" s="161"/>
      <c r="H127" s="329"/>
      <c r="I127" s="376" t="s">
        <v>1188</v>
      </c>
      <c r="J127" s="75"/>
      <c r="K127" s="497" t="s">
        <v>1217</v>
      </c>
      <c r="L127" s="75"/>
      <c r="M127" s="75"/>
      <c r="N127" s="75"/>
      <c r="O127" s="75"/>
      <c r="P127" s="75"/>
      <c r="Q127" s="75"/>
      <c r="R127"/>
      <c r="S127"/>
    </row>
    <row r="128" spans="2:19" ht="33" x14ac:dyDescent="0.45">
      <c r="B128"/>
      <c r="C128"/>
      <c r="D128" s="368" t="str">
        <f>MAX($B$16:B127)&amp;"-"&amp;COUNTA($D$114:D127)+1</f>
        <v>6-11</v>
      </c>
      <c r="E128" s="337" t="s">
        <v>1218</v>
      </c>
      <c r="F128" s="159" t="s">
        <v>1187</v>
      </c>
      <c r="G128" s="476"/>
      <c r="H128" s="329"/>
      <c r="I128" s="376" t="s">
        <v>1188</v>
      </c>
      <c r="J128" s="75"/>
      <c r="K128" s="498" t="s">
        <v>1219</v>
      </c>
      <c r="L128" s="75"/>
      <c r="M128" s="75"/>
      <c r="N128" s="75"/>
      <c r="O128" s="75"/>
      <c r="P128" s="75"/>
      <c r="Q128" s="75"/>
      <c r="R128"/>
      <c r="S128"/>
    </row>
    <row r="129" spans="2:19" customFormat="1" x14ac:dyDescent="0.45">
      <c r="D129" s="368" t="str">
        <f>MAX($B$16:B128)&amp;"-"&amp;COUNTA($D$114:D128)+1</f>
        <v>6-12</v>
      </c>
      <c r="E129" s="39" t="s">
        <v>1220</v>
      </c>
      <c r="F129" s="477" t="s">
        <v>1187</v>
      </c>
      <c r="G129" s="37"/>
      <c r="H129" s="376" t="s">
        <v>1221</v>
      </c>
    </row>
    <row r="130" spans="2:19" ht="49.5" x14ac:dyDescent="0.45">
      <c r="B130"/>
      <c r="C130"/>
      <c r="D130" s="157"/>
      <c r="E130" s="339" t="s">
        <v>1222</v>
      </c>
      <c r="F130" s="159" t="s">
        <v>1223</v>
      </c>
      <c r="G130" s="361"/>
      <c r="H130" s="183"/>
      <c r="I130" s="388"/>
      <c r="J130" s="389"/>
      <c r="K130" s="389"/>
      <c r="L130" s="389"/>
      <c r="M130"/>
      <c r="N130" s="76"/>
      <c r="O130"/>
      <c r="P130"/>
      <c r="Q130"/>
      <c r="R130"/>
      <c r="S130"/>
    </row>
    <row r="131" spans="2:19" x14ac:dyDescent="0.45">
      <c r="B131"/>
      <c r="C131"/>
      <c r="D131" s="157"/>
      <c r="E131" s="478" t="s">
        <v>1224</v>
      </c>
      <c r="F131" s="159" t="s">
        <v>1225</v>
      </c>
      <c r="G131" s="163"/>
      <c r="H131" s="183"/>
      <c r="I131" s="388"/>
      <c r="J131" s="389"/>
      <c r="K131" s="389"/>
      <c r="L131" s="389"/>
      <c r="M131"/>
      <c r="N131" s="76"/>
      <c r="O131"/>
      <c r="P131"/>
      <c r="Q131"/>
      <c r="R131"/>
      <c r="S131"/>
    </row>
    <row r="132" spans="2:19" x14ac:dyDescent="0.45">
      <c r="B132"/>
      <c r="C132"/>
      <c r="D132" s="157"/>
      <c r="E132" s="478"/>
      <c r="F132" s="159" t="s">
        <v>1226</v>
      </c>
      <c r="G132" s="163"/>
      <c r="H132" s="183"/>
      <c r="I132" s="388"/>
      <c r="J132" s="389"/>
      <c r="K132" s="389"/>
      <c r="L132" s="389"/>
      <c r="M132"/>
      <c r="N132" s="76"/>
      <c r="O132"/>
      <c r="P132"/>
      <c r="Q132"/>
      <c r="R132"/>
      <c r="S132"/>
    </row>
    <row r="133" spans="2:19" x14ac:dyDescent="0.45">
      <c r="B133"/>
      <c r="C133"/>
      <c r="D133" s="157"/>
      <c r="E133" s="478"/>
      <c r="F133" s="159" t="s">
        <v>1227</v>
      </c>
      <c r="G133" s="163"/>
      <c r="H133" s="183"/>
      <c r="I133" s="388"/>
      <c r="J133" s="389"/>
      <c r="K133" s="389"/>
      <c r="L133" s="389"/>
      <c r="M133"/>
      <c r="N133" s="76"/>
      <c r="O133"/>
      <c r="P133"/>
      <c r="Q133"/>
      <c r="R133"/>
      <c r="S133"/>
    </row>
    <row r="134" spans="2:19" x14ac:dyDescent="0.45">
      <c r="B134"/>
      <c r="C134"/>
      <c r="D134" s="479"/>
      <c r="E134" s="53"/>
      <c r="F134" s="159" t="s">
        <v>1228</v>
      </c>
      <c r="G134" s="163"/>
      <c r="H134" s="183"/>
      <c r="I134" s="388"/>
      <c r="J134" s="389"/>
      <c r="K134" s="389"/>
      <c r="L134" s="389"/>
      <c r="M134"/>
      <c r="N134" s="76"/>
      <c r="O134"/>
      <c r="P134"/>
      <c r="Q134"/>
      <c r="R134"/>
      <c r="S134"/>
    </row>
    <row r="135" spans="2:19" x14ac:dyDescent="0.45">
      <c r="B135"/>
      <c r="C135"/>
      <c r="D135" s="158" t="str">
        <f>MAX($B$16:B135)&amp;"-"&amp;COUNTA($D$114:D130)+1</f>
        <v>6-13</v>
      </c>
      <c r="E135" s="162" t="s">
        <v>1229</v>
      </c>
      <c r="F135" s="159" t="s">
        <v>1187</v>
      </c>
      <c r="G135" s="364"/>
      <c r="H135" s="79"/>
      <c r="I135"/>
      <c r="J135"/>
      <c r="K135"/>
      <c r="L135"/>
      <c r="M135"/>
      <c r="N135"/>
      <c r="O135"/>
      <c r="P135"/>
      <c r="Q135"/>
      <c r="R135"/>
      <c r="S135"/>
    </row>
    <row r="136" spans="2:19" x14ac:dyDescent="0.45">
      <c r="B136"/>
      <c r="C136"/>
      <c r="D136" s="158" t="str">
        <f>MAX($B$16:B136)&amp;"-"&amp;COUNTA($D$114:D135)+1</f>
        <v>6-14</v>
      </c>
      <c r="E136" s="162" t="s">
        <v>1230</v>
      </c>
      <c r="F136" s="159" t="s">
        <v>1187</v>
      </c>
      <c r="G136" s="364"/>
      <c r="H136" s="76"/>
      <c r="I136"/>
      <c r="J136"/>
      <c r="K136"/>
      <c r="L136"/>
      <c r="M136"/>
      <c r="N136"/>
      <c r="O136"/>
      <c r="P136"/>
      <c r="Q136"/>
      <c r="R136"/>
      <c r="S136"/>
    </row>
    <row r="137" spans="2:19" x14ac:dyDescent="0.45">
      <c r="B137"/>
      <c r="C137"/>
      <c r="D137" s="158" t="str">
        <f>MAX($B$16:B137)&amp;"-"&amp;COUNTA($D$114:D136)+1</f>
        <v>6-15</v>
      </c>
      <c r="E137" s="480" t="s">
        <v>1231</v>
      </c>
      <c r="F137" s="481" t="s">
        <v>1187</v>
      </c>
      <c r="G137" s="365"/>
      <c r="H137"/>
      <c r="I137"/>
      <c r="J137"/>
      <c r="K137"/>
      <c r="L137"/>
      <c r="M137"/>
      <c r="N137"/>
      <c r="O137"/>
      <c r="P137"/>
      <c r="Q137"/>
      <c r="R137"/>
      <c r="S137"/>
    </row>
    <row r="138" spans="2:19" ht="49.5" x14ac:dyDescent="0.45">
      <c r="B138"/>
      <c r="C138"/>
      <c r="D138" s="158" t="str">
        <f>MAX($B$16:B138)&amp;"-"&amp;COUNTA($D$114:D137)+1</f>
        <v>6-16</v>
      </c>
      <c r="E138" s="337" t="s">
        <v>1232</v>
      </c>
      <c r="F138" s="159" t="s">
        <v>1233</v>
      </c>
      <c r="G138" s="692"/>
      <c r="H138"/>
      <c r="I138"/>
      <c r="J138"/>
      <c r="K138" s="497" t="s">
        <v>1234</v>
      </c>
      <c r="L138"/>
      <c r="M138"/>
      <c r="N138"/>
      <c r="O138"/>
      <c r="P138"/>
      <c r="Q138"/>
      <c r="R138"/>
      <c r="S138"/>
    </row>
    <row r="139" spans="2:19" x14ac:dyDescent="0.45">
      <c r="B139"/>
      <c r="C139"/>
      <c r="D139" s="157"/>
      <c r="E139" s="78"/>
      <c r="F139" s="160"/>
      <c r="G139" s="482"/>
      <c r="H139" s="482"/>
      <c r="I139" s="482"/>
      <c r="J139" s="482"/>
      <c r="K139"/>
      <c r="L139"/>
      <c r="M139"/>
      <c r="N139"/>
      <c r="O139"/>
      <c r="P139"/>
      <c r="Q139"/>
      <c r="R139"/>
      <c r="S139"/>
    </row>
    <row r="140" spans="2:19" x14ac:dyDescent="0.45">
      <c r="B140"/>
      <c r="C140"/>
      <c r="D140" s="157"/>
      <c r="E140" s="287"/>
      <c r="F140" s="160"/>
      <c r="G140" s="482"/>
      <c r="H140" s="482"/>
      <c r="I140" s="482"/>
      <c r="J140" s="482"/>
      <c r="K140"/>
      <c r="L140"/>
      <c r="M140"/>
      <c r="N140"/>
      <c r="O140"/>
      <c r="P140"/>
      <c r="Q140"/>
      <c r="R140"/>
      <c r="S140"/>
    </row>
    <row r="141" spans="2:19" ht="17.5" x14ac:dyDescent="0.45">
      <c r="B141" s="47" t="s">
        <v>1235</v>
      </c>
      <c r="C141"/>
      <c r="D141"/>
      <c r="E141" s="39"/>
      <c r="F141"/>
      <c r="G141" s="482"/>
      <c r="H141" s="482"/>
      <c r="I141" s="482"/>
      <c r="J141" s="482"/>
      <c r="K141" s="67"/>
      <c r="L141" s="67"/>
      <c r="M141" s="67"/>
      <c r="N141" s="67"/>
      <c r="O141" s="288"/>
      <c r="P141" s="289"/>
      <c r="Q141" s="290"/>
      <c r="R141"/>
      <c r="S141"/>
    </row>
    <row r="142" spans="2:19" x14ac:dyDescent="0.45">
      <c r="B142" s="64">
        <f>MAX($B$15:B141)+1</f>
        <v>7</v>
      </c>
      <c r="C142" s="68" t="s">
        <v>1236</v>
      </c>
      <c r="D142" s="450"/>
      <c r="E142" s="287"/>
      <c r="F142" s="160"/>
      <c r="G142" s="482"/>
      <c r="H142" s="482"/>
      <c r="I142" s="482"/>
      <c r="J142" s="482"/>
      <c r="K142" s="67"/>
      <c r="L142" s="67"/>
      <c r="M142" s="67"/>
      <c r="N142" s="67"/>
      <c r="O142" s="449"/>
      <c r="P142" s="449"/>
      <c r="Q142" s="449"/>
      <c r="R142" s="152"/>
      <c r="S142"/>
    </row>
    <row r="143" spans="2:19" x14ac:dyDescent="0.45">
      <c r="B143" s="64"/>
      <c r="C143" s="80"/>
      <c r="D143" s="450"/>
      <c r="E143" s="287"/>
      <c r="F143" s="160"/>
      <c r="G143"/>
      <c r="H143"/>
      <c r="I143"/>
      <c r="J143" s="482"/>
      <c r="K143" s="67"/>
      <c r="L143" s="67"/>
      <c r="M143" s="67"/>
      <c r="N143" s="67"/>
      <c r="O143" s="449"/>
      <c r="P143" s="449"/>
      <c r="Q143" s="449"/>
      <c r="R143" s="152"/>
      <c r="S143"/>
    </row>
    <row r="144" spans="2:19" x14ac:dyDescent="0.45">
      <c r="B144" s="64"/>
      <c r="C144" s="80"/>
      <c r="D144" s="450"/>
      <c r="E144" s="287"/>
      <c r="F144" s="160"/>
      <c r="G144" s="482" t="str">
        <f>G16</f>
        <v>（金額単位：千円）</v>
      </c>
      <c r="H144" t="s">
        <v>1076</v>
      </c>
      <c r="I144" s="482"/>
      <c r="J144" s="482"/>
      <c r="K144" s="482"/>
      <c r="L144" s="482"/>
      <c r="M144" s="482"/>
      <c r="N144" s="482"/>
      <c r="O144" s="482"/>
      <c r="P144"/>
      <c r="Q144"/>
      <c r="R144"/>
      <c r="S144"/>
    </row>
    <row r="145" spans="2:18" x14ac:dyDescent="0.45">
      <c r="B145" s="64"/>
      <c r="C145" s="80"/>
      <c r="D145" s="450"/>
      <c r="E145" s="287"/>
      <c r="F145" s="160"/>
      <c r="G145" s="59" t="str">
        <f>G17</f>
        <v>前々期決算期</v>
      </c>
      <c r="H145" s="59" t="str">
        <f t="shared" ref="H145:R147" si="26">H17</f>
        <v>前期決算期</v>
      </c>
      <c r="I145" s="59" t="str">
        <f t="shared" si="26"/>
        <v>最新決算期</v>
      </c>
      <c r="J145" s="60" t="str">
        <f t="shared" si="26"/>
        <v>補助事業期間＋事業化報告期間</v>
      </c>
      <c r="K145" s="60"/>
      <c r="L145" s="60"/>
      <c r="M145" s="60"/>
      <c r="N145" s="60"/>
      <c r="O145" s="60"/>
      <c r="P145" s="60"/>
      <c r="Q145" s="60"/>
      <c r="R145" s="60"/>
    </row>
    <row r="146" spans="2:18" x14ac:dyDescent="0.45">
      <c r="B146" s="64"/>
      <c r="C146" s="80"/>
      <c r="D146" s="450"/>
      <c r="E146" s="287"/>
      <c r="F146" s="160"/>
      <c r="G146" s="375" t="str">
        <f>G18</f>
        <v/>
      </c>
      <c r="H146" s="69" t="str">
        <f t="shared" si="26"/>
        <v/>
      </c>
      <c r="I146" s="69" t="str">
        <f t="shared" si="26"/>
        <v/>
      </c>
      <c r="J146" s="69" t="str">
        <f t="shared" si="26"/>
        <v/>
      </c>
      <c r="K146" s="69" t="str">
        <f t="shared" si="26"/>
        <v/>
      </c>
      <c r="L146" s="69" t="str">
        <f t="shared" si="26"/>
        <v/>
      </c>
      <c r="M146" s="69" t="str">
        <f t="shared" si="26"/>
        <v/>
      </c>
      <c r="N146" s="69" t="str">
        <f t="shared" si="26"/>
        <v/>
      </c>
      <c r="O146" s="69" t="str">
        <f t="shared" si="26"/>
        <v/>
      </c>
      <c r="P146" s="69" t="str">
        <f t="shared" si="26"/>
        <v/>
      </c>
      <c r="Q146" s="69" t="str">
        <f t="shared" si="26"/>
        <v/>
      </c>
      <c r="R146" s="69" t="str">
        <f t="shared" si="26"/>
        <v/>
      </c>
    </row>
    <row r="147" spans="2:18" x14ac:dyDescent="0.45">
      <c r="B147" s="64"/>
      <c r="C147"/>
      <c r="D147" s="450"/>
      <c r="E147" s="287"/>
      <c r="F147" s="160"/>
      <c r="G147" s="69">
        <f>G19</f>
        <v>0</v>
      </c>
      <c r="H147" s="155">
        <f t="shared" si="26"/>
        <v>0</v>
      </c>
      <c r="I147" s="155">
        <f t="shared" si="26"/>
        <v>0</v>
      </c>
      <c r="J147" s="155" t="str">
        <f t="shared" si="26"/>
        <v/>
      </c>
      <c r="K147" s="155" t="str">
        <f t="shared" si="26"/>
        <v/>
      </c>
      <c r="L147" s="155" t="str">
        <f t="shared" si="26"/>
        <v/>
      </c>
      <c r="M147" s="155" t="str">
        <f t="shared" si="26"/>
        <v/>
      </c>
      <c r="N147" s="155" t="str">
        <f t="shared" si="26"/>
        <v/>
      </c>
      <c r="O147" s="69" t="str">
        <f t="shared" si="26"/>
        <v/>
      </c>
      <c r="P147" s="69" t="str">
        <f t="shared" si="26"/>
        <v/>
      </c>
      <c r="Q147" s="69" t="str">
        <f t="shared" si="26"/>
        <v/>
      </c>
      <c r="R147" s="69" t="str">
        <f t="shared" si="26"/>
        <v/>
      </c>
    </row>
    <row r="148" spans="2:18" ht="29.25" customHeight="1" x14ac:dyDescent="0.45">
      <c r="B148"/>
      <c r="C148"/>
      <c r="D148" s="158" t="str">
        <f>MAX($B$16:B148)&amp;"-"&amp;COUNTA($D$146:D146)+1</f>
        <v>7-1</v>
      </c>
      <c r="E148" s="432" t="s">
        <v>1108</v>
      </c>
      <c r="F148" s="159"/>
      <c r="G148" s="483"/>
      <c r="H148" s="73"/>
      <c r="I148" s="73"/>
      <c r="J148" s="73"/>
      <c r="K148" s="73"/>
      <c r="L148" s="73"/>
      <c r="M148" s="73"/>
      <c r="N148" s="73"/>
      <c r="O148" s="73"/>
      <c r="P148" s="73"/>
      <c r="Q148" s="422"/>
      <c r="R148" s="422"/>
    </row>
    <row r="149" spans="2:18" ht="29.25" customHeight="1" x14ac:dyDescent="0.45">
      <c r="B149"/>
      <c r="C149"/>
      <c r="D149" s="433" t="str">
        <f>MAX($B$16:B149)&amp;"-"&amp;COUNTA($D$146:D148)+1</f>
        <v>7-2</v>
      </c>
      <c r="E149" s="452" t="s">
        <v>1109</v>
      </c>
      <c r="F149" s="435" t="s">
        <v>1110</v>
      </c>
      <c r="G149" s="464"/>
      <c r="H149" s="423" t="str">
        <f t="shared" ref="H149:R149" si="27">IFERROR(IF(OR(G148&lt;0,H148&lt;0),"ー",H148/G148-1),"")</f>
        <v/>
      </c>
      <c r="I149" s="423" t="str">
        <f t="shared" si="27"/>
        <v/>
      </c>
      <c r="J149" s="423" t="str">
        <f t="shared" si="27"/>
        <v/>
      </c>
      <c r="K149" s="423" t="str">
        <f t="shared" si="27"/>
        <v/>
      </c>
      <c r="L149" s="423" t="str">
        <f t="shared" si="27"/>
        <v/>
      </c>
      <c r="M149" s="423" t="str">
        <f t="shared" si="27"/>
        <v/>
      </c>
      <c r="N149" s="423" t="str">
        <f t="shared" si="27"/>
        <v/>
      </c>
      <c r="O149" s="423" t="str">
        <f t="shared" si="27"/>
        <v/>
      </c>
      <c r="P149" s="423" t="str">
        <f t="shared" si="27"/>
        <v/>
      </c>
      <c r="Q149" s="423" t="str">
        <f t="shared" si="27"/>
        <v/>
      </c>
      <c r="R149" s="423" t="str">
        <f t="shared" si="27"/>
        <v/>
      </c>
    </row>
    <row r="150" spans="2:18" ht="29.25" customHeight="1" x14ac:dyDescent="0.45">
      <c r="B150"/>
      <c r="C150"/>
      <c r="D150" s="433" t="str">
        <f>MAX($B$16:B150)&amp;"-"&amp;COUNTA($D$146:D149)+1</f>
        <v>7-3</v>
      </c>
      <c r="E150" s="452" t="s">
        <v>1237</v>
      </c>
      <c r="F150" s="435" t="s">
        <v>1110</v>
      </c>
      <c r="G150" s="416">
        <f t="shared" ref="G150:R150" si="28">IFERROR(G$148/G$53,0)</f>
        <v>0</v>
      </c>
      <c r="H150" s="416">
        <f t="shared" si="28"/>
        <v>0</v>
      </c>
      <c r="I150" s="416">
        <f t="shared" si="28"/>
        <v>0</v>
      </c>
      <c r="J150" s="416">
        <f t="shared" si="28"/>
        <v>0</v>
      </c>
      <c r="K150" s="416">
        <f t="shared" si="28"/>
        <v>0</v>
      </c>
      <c r="L150" s="416">
        <f t="shared" si="28"/>
        <v>0</v>
      </c>
      <c r="M150" s="416">
        <f t="shared" si="28"/>
        <v>0</v>
      </c>
      <c r="N150" s="416">
        <f t="shared" si="28"/>
        <v>0</v>
      </c>
      <c r="O150" s="416">
        <f t="shared" si="28"/>
        <v>0</v>
      </c>
      <c r="P150" s="416">
        <f t="shared" si="28"/>
        <v>0</v>
      </c>
      <c r="Q150" s="416">
        <f t="shared" si="28"/>
        <v>0</v>
      </c>
      <c r="R150" s="416">
        <f t="shared" si="28"/>
        <v>0</v>
      </c>
    </row>
    <row r="151" spans="2:18" ht="29.25" customHeight="1" x14ac:dyDescent="0.45">
      <c r="B151"/>
      <c r="C151"/>
      <c r="D151" s="158" t="str">
        <f>MAX($B$16:B151)&amp;"-"&amp;COUNTA($D$146:D150)+1</f>
        <v>7-4</v>
      </c>
      <c r="E151" s="432" t="s">
        <v>1113</v>
      </c>
      <c r="F151" s="159"/>
      <c r="G151" s="73"/>
      <c r="H151" s="73"/>
      <c r="I151" s="73"/>
      <c r="J151" s="73"/>
      <c r="K151" s="73"/>
      <c r="L151" s="73"/>
      <c r="M151" s="73"/>
      <c r="N151" s="73"/>
      <c r="O151" s="73"/>
      <c r="P151" s="73"/>
      <c r="Q151" s="422"/>
      <c r="R151" s="422"/>
    </row>
    <row r="152" spans="2:18" ht="29.25" customHeight="1" x14ac:dyDescent="0.45">
      <c r="B152"/>
      <c r="C152"/>
      <c r="D152" s="433" t="str">
        <f>MAX($B$16:B152)&amp;"-"&amp;COUNTA($D$146:D151)+1</f>
        <v>7-5</v>
      </c>
      <c r="E152" s="434" t="s">
        <v>1238</v>
      </c>
      <c r="F152" s="435" t="s">
        <v>1110</v>
      </c>
      <c r="G152" s="501">
        <f t="shared" ref="G152:R152" si="29">IFERROR(G$151/G$148,0)</f>
        <v>0</v>
      </c>
      <c r="H152" s="501">
        <f t="shared" si="29"/>
        <v>0</v>
      </c>
      <c r="I152" s="501">
        <f t="shared" si="29"/>
        <v>0</v>
      </c>
      <c r="J152" s="501">
        <f t="shared" si="29"/>
        <v>0</v>
      </c>
      <c r="K152" s="501">
        <f t="shared" si="29"/>
        <v>0</v>
      </c>
      <c r="L152" s="501">
        <f t="shared" si="29"/>
        <v>0</v>
      </c>
      <c r="M152" s="501">
        <f t="shared" si="29"/>
        <v>0</v>
      </c>
      <c r="N152" s="501">
        <f t="shared" si="29"/>
        <v>0</v>
      </c>
      <c r="O152" s="501">
        <f t="shared" si="29"/>
        <v>0</v>
      </c>
      <c r="P152" s="501">
        <f t="shared" si="29"/>
        <v>0</v>
      </c>
      <c r="Q152" s="501">
        <f t="shared" si="29"/>
        <v>0</v>
      </c>
      <c r="R152" s="501">
        <f t="shared" si="29"/>
        <v>0</v>
      </c>
    </row>
    <row r="153" spans="2:18" ht="29.25" customHeight="1" x14ac:dyDescent="0.45">
      <c r="B153"/>
      <c r="C153"/>
      <c r="D153" s="158" t="str">
        <f>MAX($B$16:B153)&amp;"-"&amp;COUNTA($D$146:D152)+1</f>
        <v>7-6</v>
      </c>
      <c r="E153" s="432" t="s">
        <v>1124</v>
      </c>
      <c r="F153" s="159"/>
      <c r="G153" s="73"/>
      <c r="H153" s="73"/>
      <c r="I153" s="73"/>
      <c r="J153" s="73"/>
      <c r="K153" s="73"/>
      <c r="L153" s="73"/>
      <c r="M153" s="73"/>
      <c r="N153" s="73"/>
      <c r="O153" s="73"/>
      <c r="P153" s="73"/>
      <c r="Q153" s="422"/>
      <c r="R153" s="422"/>
    </row>
    <row r="154" spans="2:18" ht="29.25" customHeight="1" x14ac:dyDescent="0.45">
      <c r="B154"/>
      <c r="C154"/>
      <c r="D154" s="433" t="str">
        <f>MAX($B$16:B154)&amp;"-"&amp;COUNTA($D$146:D153)+1</f>
        <v>7-7</v>
      </c>
      <c r="E154" s="434" t="s">
        <v>1239</v>
      </c>
      <c r="F154" s="435" t="s">
        <v>1104</v>
      </c>
      <c r="G154" s="416">
        <f t="shared" ref="G154:R154" si="30">IFERROR(G$153/G$148,0)</f>
        <v>0</v>
      </c>
      <c r="H154" s="416">
        <f t="shared" si="30"/>
        <v>0</v>
      </c>
      <c r="I154" s="416">
        <f t="shared" si="30"/>
        <v>0</v>
      </c>
      <c r="J154" s="416">
        <f t="shared" si="30"/>
        <v>0</v>
      </c>
      <c r="K154" s="416">
        <f t="shared" si="30"/>
        <v>0</v>
      </c>
      <c r="L154" s="416">
        <f t="shared" si="30"/>
        <v>0</v>
      </c>
      <c r="M154" s="416">
        <f t="shared" si="30"/>
        <v>0</v>
      </c>
      <c r="N154" s="416">
        <f t="shared" si="30"/>
        <v>0</v>
      </c>
      <c r="O154" s="416">
        <f t="shared" si="30"/>
        <v>0</v>
      </c>
      <c r="P154" s="416">
        <f t="shared" si="30"/>
        <v>0</v>
      </c>
      <c r="Q154" s="416">
        <f t="shared" si="30"/>
        <v>0</v>
      </c>
      <c r="R154" s="416">
        <f t="shared" si="30"/>
        <v>0</v>
      </c>
    </row>
    <row r="155" spans="2:18" ht="29.25" customHeight="1" x14ac:dyDescent="0.45">
      <c r="B155"/>
      <c r="C155" s="35"/>
      <c r="D155" s="158" t="str">
        <f>MAX($B$16:B155)&amp;"-"&amp;COUNTA($D$146:D154)+1</f>
        <v>7-8</v>
      </c>
      <c r="E155" s="432" t="s">
        <v>1129</v>
      </c>
      <c r="F155" s="159"/>
      <c r="G155" s="73"/>
      <c r="H155" s="73"/>
      <c r="I155" s="73"/>
      <c r="J155" s="73"/>
      <c r="K155" s="73"/>
      <c r="L155" s="73"/>
      <c r="M155" s="73"/>
      <c r="N155" s="73"/>
      <c r="O155" s="73"/>
      <c r="P155" s="73"/>
      <c r="Q155" s="73"/>
      <c r="R155" s="73"/>
    </row>
    <row r="156" spans="2:18" ht="29.25" customHeight="1" x14ac:dyDescent="0.45">
      <c r="B156"/>
      <c r="C156" s="35"/>
      <c r="D156" s="158" t="str">
        <f>MAX($B$16:B156)&amp;"-"&amp;COUNTA($D$146:D155)+1</f>
        <v>7-9</v>
      </c>
      <c r="E156" s="432" t="s">
        <v>1130</v>
      </c>
      <c r="F156" s="159"/>
      <c r="G156" s="73"/>
      <c r="H156" s="73"/>
      <c r="I156" s="73"/>
      <c r="J156" s="73"/>
      <c r="K156" s="73"/>
      <c r="L156" s="73"/>
      <c r="M156" s="73"/>
      <c r="N156" s="73"/>
      <c r="O156" s="73"/>
      <c r="P156" s="73"/>
      <c r="Q156" s="73"/>
      <c r="R156" s="73"/>
    </row>
    <row r="157" spans="2:18" ht="29.25" customHeight="1" x14ac:dyDescent="0.45">
      <c r="B157"/>
      <c r="C157" s="35"/>
      <c r="D157" s="158" t="str">
        <f>MAX($B$16:B157)&amp;"-"&amp;COUNTA($D$146:D156)+1</f>
        <v>7-10</v>
      </c>
      <c r="E157" s="432" t="s">
        <v>1131</v>
      </c>
      <c r="F157" s="159"/>
      <c r="G157" s="73"/>
      <c r="H157" s="73"/>
      <c r="I157" s="73"/>
      <c r="J157" s="73"/>
      <c r="K157" s="73"/>
      <c r="L157" s="73"/>
      <c r="M157" s="73"/>
      <c r="N157" s="73"/>
      <c r="O157" s="73"/>
      <c r="P157" s="73"/>
      <c r="Q157" s="422"/>
      <c r="R157" s="422"/>
    </row>
    <row r="158" spans="2:18" ht="29.25" customHeight="1" x14ac:dyDescent="0.45">
      <c r="B158"/>
      <c r="C158" s="35"/>
      <c r="D158" s="433" t="str">
        <f>MAX($B$16:B158)&amp;"-"&amp;COUNTA($D$146:D157)+1</f>
        <v>7-11</v>
      </c>
      <c r="E158" s="70" t="s">
        <v>1240</v>
      </c>
      <c r="F158" s="435" t="s">
        <v>1241</v>
      </c>
      <c r="G158" s="456">
        <f t="shared" ref="G158:R158" si="31">+G153+G155+G156+G157</f>
        <v>0</v>
      </c>
      <c r="H158" s="418">
        <f t="shared" si="31"/>
        <v>0</v>
      </c>
      <c r="I158" s="457">
        <f t="shared" si="31"/>
        <v>0</v>
      </c>
      <c r="J158" s="418">
        <f t="shared" si="31"/>
        <v>0</v>
      </c>
      <c r="K158" s="418">
        <f t="shared" si="31"/>
        <v>0</v>
      </c>
      <c r="L158" s="418">
        <f t="shared" si="31"/>
        <v>0</v>
      </c>
      <c r="M158" s="418">
        <f t="shared" si="31"/>
        <v>0</v>
      </c>
      <c r="N158" s="418">
        <f t="shared" si="31"/>
        <v>0</v>
      </c>
      <c r="O158" s="418">
        <f t="shared" si="31"/>
        <v>0</v>
      </c>
      <c r="P158" s="418">
        <f t="shared" si="31"/>
        <v>0</v>
      </c>
      <c r="Q158" s="418">
        <f t="shared" si="31"/>
        <v>0</v>
      </c>
      <c r="R158" s="418">
        <f t="shared" si="31"/>
        <v>0</v>
      </c>
    </row>
    <row r="159" spans="2:18" ht="29.25" customHeight="1" x14ac:dyDescent="0.45">
      <c r="B159"/>
      <c r="C159" s="35"/>
      <c r="D159" s="433" t="str">
        <f>MAX($B$16:B159)&amp;"-"&amp;COUNTA($D$146:D158)+1</f>
        <v>7-12</v>
      </c>
      <c r="E159" s="452" t="s">
        <v>1133</v>
      </c>
      <c r="F159" s="435" t="s">
        <v>1110</v>
      </c>
      <c r="G159" s="464"/>
      <c r="H159" s="423" t="str">
        <f t="shared" ref="H159:R159" si="32">IFERROR(IF(OR(G158&lt;0,H158&lt;0),"ー",H158/G158-1),"")</f>
        <v/>
      </c>
      <c r="I159" s="423" t="str">
        <f t="shared" si="32"/>
        <v/>
      </c>
      <c r="J159" s="423" t="str">
        <f t="shared" si="32"/>
        <v/>
      </c>
      <c r="K159" s="423" t="str">
        <f t="shared" si="32"/>
        <v/>
      </c>
      <c r="L159" s="423" t="str">
        <f t="shared" si="32"/>
        <v/>
      </c>
      <c r="M159" s="423" t="str">
        <f t="shared" si="32"/>
        <v/>
      </c>
      <c r="N159" s="423" t="str">
        <f t="shared" si="32"/>
        <v/>
      </c>
      <c r="O159" s="423" t="str">
        <f t="shared" si="32"/>
        <v/>
      </c>
      <c r="P159" s="423" t="str">
        <f t="shared" si="32"/>
        <v/>
      </c>
      <c r="Q159" s="423" t="str">
        <f t="shared" si="32"/>
        <v/>
      </c>
      <c r="R159" s="423" t="str">
        <f t="shared" si="32"/>
        <v/>
      </c>
    </row>
    <row r="160" spans="2:18" ht="29.25" customHeight="1" x14ac:dyDescent="0.45">
      <c r="B160"/>
      <c r="C160" s="35"/>
      <c r="D160" s="158" t="str">
        <f>MAX($B$16:B160)&amp;"-"&amp;COUNTA($D$146:D159)+1</f>
        <v>7-13</v>
      </c>
      <c r="E160" s="72" t="s">
        <v>1135</v>
      </c>
      <c r="F160" s="338" t="s">
        <v>1136</v>
      </c>
      <c r="G160" s="73"/>
      <c r="H160" s="73"/>
      <c r="I160" s="73"/>
      <c r="J160" s="73"/>
      <c r="K160" s="73"/>
      <c r="L160" s="73"/>
      <c r="M160" s="73"/>
      <c r="N160" s="73"/>
      <c r="O160" s="73"/>
      <c r="P160" s="73"/>
      <c r="Q160" s="422"/>
      <c r="R160" s="422"/>
    </row>
    <row r="161" spans="2:18" ht="29.25" customHeight="1" x14ac:dyDescent="0.45">
      <c r="B161"/>
      <c r="C161" s="35"/>
      <c r="D161" s="158" t="str">
        <f>MAX($B$16:B161)&amp;"-"&amp;COUNTA($D$146:D160)+1</f>
        <v>7-14</v>
      </c>
      <c r="E161" s="72" t="s">
        <v>1137</v>
      </c>
      <c r="F161" s="338" t="s">
        <v>1136</v>
      </c>
      <c r="G161" s="73"/>
      <c r="H161" s="73"/>
      <c r="I161" s="73"/>
      <c r="J161" s="73"/>
      <c r="K161" s="73"/>
      <c r="L161" s="73"/>
      <c r="M161" s="73"/>
      <c r="N161" s="73"/>
      <c r="O161" s="73"/>
      <c r="P161" s="73"/>
      <c r="Q161" s="422"/>
      <c r="R161" s="422"/>
    </row>
    <row r="162" spans="2:18" ht="29.25" customHeight="1" x14ac:dyDescent="0.45">
      <c r="B162"/>
      <c r="C162" s="35"/>
      <c r="D162" s="433" t="str">
        <f>MAX($B$16:B162)&amp;"-"&amp;COUNTA($D$146:D161)+1</f>
        <v>7-15</v>
      </c>
      <c r="E162" s="70" t="s">
        <v>1138</v>
      </c>
      <c r="F162" s="460" t="s">
        <v>1242</v>
      </c>
      <c r="G162" s="456">
        <f t="shared" ref="G162:R162" si="33">IFERROR(IF(G160=0,0,+G155/G160),"")</f>
        <v>0</v>
      </c>
      <c r="H162" s="418">
        <f t="shared" si="33"/>
        <v>0</v>
      </c>
      <c r="I162" s="457">
        <f t="shared" si="33"/>
        <v>0</v>
      </c>
      <c r="J162" s="418">
        <f t="shared" si="33"/>
        <v>0</v>
      </c>
      <c r="K162" s="418">
        <f t="shared" si="33"/>
        <v>0</v>
      </c>
      <c r="L162" s="418">
        <f t="shared" si="33"/>
        <v>0</v>
      </c>
      <c r="M162" s="418">
        <f t="shared" si="33"/>
        <v>0</v>
      </c>
      <c r="N162" s="418">
        <f t="shared" si="33"/>
        <v>0</v>
      </c>
      <c r="O162" s="418">
        <f t="shared" si="33"/>
        <v>0</v>
      </c>
      <c r="P162" s="418">
        <f t="shared" si="33"/>
        <v>0</v>
      </c>
      <c r="Q162" s="418">
        <f t="shared" si="33"/>
        <v>0</v>
      </c>
      <c r="R162" s="418">
        <f t="shared" si="33"/>
        <v>0</v>
      </c>
    </row>
    <row r="163" spans="2:18" ht="29.25" customHeight="1" x14ac:dyDescent="0.45">
      <c r="B163"/>
      <c r="C163" s="35"/>
      <c r="D163" s="433" t="str">
        <f>MAX($B$16:B163)&amp;"-"&amp;COUNTA($D$146:D162)+1</f>
        <v>7-16</v>
      </c>
      <c r="E163" s="70" t="s">
        <v>1140</v>
      </c>
      <c r="F163" s="460" t="s">
        <v>1243</v>
      </c>
      <c r="G163" s="463"/>
      <c r="H163" s="574" t="str">
        <f t="shared" ref="H163:R163" si="34">IFERROR((H162-G162)/G162,"")</f>
        <v/>
      </c>
      <c r="I163" s="582" t="str">
        <f t="shared" si="34"/>
        <v/>
      </c>
      <c r="J163" s="574" t="str">
        <f t="shared" si="34"/>
        <v/>
      </c>
      <c r="K163" s="574" t="str">
        <f t="shared" si="34"/>
        <v/>
      </c>
      <c r="L163" s="574" t="str">
        <f t="shared" si="34"/>
        <v/>
      </c>
      <c r="M163" s="574" t="str">
        <f t="shared" si="34"/>
        <v/>
      </c>
      <c r="N163" s="574" t="str">
        <f t="shared" si="34"/>
        <v/>
      </c>
      <c r="O163" s="574" t="str">
        <f t="shared" si="34"/>
        <v/>
      </c>
      <c r="P163" s="574" t="str">
        <f t="shared" si="34"/>
        <v/>
      </c>
      <c r="Q163" s="574" t="str">
        <f t="shared" si="34"/>
        <v/>
      </c>
      <c r="R163" s="574" t="str">
        <f t="shared" si="34"/>
        <v/>
      </c>
    </row>
    <row r="164" spans="2:18" ht="29.25" customHeight="1" x14ac:dyDescent="0.45">
      <c r="B164"/>
      <c r="C164" s="35"/>
      <c r="D164" s="433" t="str">
        <f>MAX($B$16:B164)&amp;"-"&amp;COUNTA($D$146:D163)+1</f>
        <v>7-17</v>
      </c>
      <c r="E164" s="70" t="s">
        <v>1142</v>
      </c>
      <c r="F164" s="435" t="s">
        <v>1244</v>
      </c>
      <c r="G164" s="456">
        <f>IFERROR(IF(G161=0,0,+G156/G161),"")</f>
        <v>0</v>
      </c>
      <c r="H164" s="418">
        <f>IFERROR(IF(H161=0,0,+H156/H161),"")</f>
        <v>0</v>
      </c>
      <c r="I164" s="418">
        <f t="shared" ref="I164:R164" si="35">IFERROR(IF(I161=0,0,+I156/I161),"")</f>
        <v>0</v>
      </c>
      <c r="J164" s="418">
        <f t="shared" si="35"/>
        <v>0</v>
      </c>
      <c r="K164" s="418">
        <f t="shared" si="35"/>
        <v>0</v>
      </c>
      <c r="L164" s="418">
        <f t="shared" si="35"/>
        <v>0</v>
      </c>
      <c r="M164" s="418">
        <f t="shared" si="35"/>
        <v>0</v>
      </c>
      <c r="N164" s="418">
        <f t="shared" si="35"/>
        <v>0</v>
      </c>
      <c r="O164" s="418">
        <f t="shared" si="35"/>
        <v>0</v>
      </c>
      <c r="P164" s="418">
        <f t="shared" si="35"/>
        <v>0</v>
      </c>
      <c r="Q164" s="418">
        <f t="shared" si="35"/>
        <v>0</v>
      </c>
      <c r="R164" s="418">
        <f t="shared" si="35"/>
        <v>0</v>
      </c>
    </row>
    <row r="165" spans="2:18" ht="29.25" customHeight="1" x14ac:dyDescent="0.45">
      <c r="B165"/>
      <c r="C165" s="35"/>
      <c r="D165" s="433" t="str">
        <f>MAX($B$16:B165)&amp;"-"&amp;COUNTA($D$146:D164)+1</f>
        <v>7-18</v>
      </c>
      <c r="E165" s="70" t="s">
        <v>1143</v>
      </c>
      <c r="F165" s="435" t="s">
        <v>1144</v>
      </c>
      <c r="G165" s="463"/>
      <c r="H165" s="419" t="str">
        <f>IFERROR((H164-G164)/G164,"")</f>
        <v/>
      </c>
      <c r="I165" s="462" t="str">
        <f>IFERROR((I164-H164)/H164,"")</f>
        <v/>
      </c>
      <c r="J165" s="419" t="str">
        <f t="shared" ref="J165:R165" si="36">IFERROR((J164-I164)/I164,"")</f>
        <v/>
      </c>
      <c r="K165" s="419" t="str">
        <f t="shared" si="36"/>
        <v/>
      </c>
      <c r="L165" s="419" t="str">
        <f t="shared" si="36"/>
        <v/>
      </c>
      <c r="M165" s="419" t="str">
        <f t="shared" si="36"/>
        <v/>
      </c>
      <c r="N165" s="419" t="str">
        <f t="shared" si="36"/>
        <v/>
      </c>
      <c r="O165" s="419" t="str">
        <f t="shared" si="36"/>
        <v/>
      </c>
      <c r="P165" s="419" t="str">
        <f t="shared" si="36"/>
        <v/>
      </c>
      <c r="Q165" s="419" t="str">
        <f t="shared" si="36"/>
        <v/>
      </c>
      <c r="R165" s="419" t="str">
        <f t="shared" si="36"/>
        <v/>
      </c>
    </row>
    <row r="166" spans="2:18" ht="29.25" customHeight="1" x14ac:dyDescent="0.45">
      <c r="B166"/>
      <c r="C166" s="35"/>
      <c r="D166" s="433" t="str">
        <f>MAX($B$16:B166)&amp;"-"&amp;COUNTA($D$146:D165)+1</f>
        <v>7-19</v>
      </c>
      <c r="E166" s="70" t="s">
        <v>1145</v>
      </c>
      <c r="F166" s="460" t="s">
        <v>1245</v>
      </c>
      <c r="G166" s="456" t="str">
        <f t="shared" ref="G166:R166" si="37">IFERROR(+G158/(G160+G161),"")</f>
        <v/>
      </c>
      <c r="H166" s="418" t="str">
        <f t="shared" si="37"/>
        <v/>
      </c>
      <c r="I166" s="457" t="str">
        <f t="shared" si="37"/>
        <v/>
      </c>
      <c r="J166" s="418" t="str">
        <f t="shared" si="37"/>
        <v/>
      </c>
      <c r="K166" s="418" t="str">
        <f t="shared" si="37"/>
        <v/>
      </c>
      <c r="L166" s="418" t="str">
        <f t="shared" si="37"/>
        <v/>
      </c>
      <c r="M166" s="418" t="str">
        <f t="shared" si="37"/>
        <v/>
      </c>
      <c r="N166" s="418" t="str">
        <f t="shared" si="37"/>
        <v/>
      </c>
      <c r="O166" s="418" t="str">
        <f t="shared" si="37"/>
        <v/>
      </c>
      <c r="P166" s="418" t="str">
        <f t="shared" si="37"/>
        <v/>
      </c>
      <c r="Q166" s="418" t="str">
        <f t="shared" si="37"/>
        <v/>
      </c>
      <c r="R166" s="418" t="str">
        <f t="shared" si="37"/>
        <v/>
      </c>
    </row>
    <row r="167" spans="2:18" ht="29.25" customHeight="1" x14ac:dyDescent="0.45">
      <c r="B167"/>
      <c r="C167"/>
      <c r="D167" s="158" t="str">
        <f>MAX($B$16:B167)&amp;"-"&amp;COUNTA($D$146:D166)+1</f>
        <v>7-20</v>
      </c>
      <c r="E167" s="432" t="s">
        <v>1246</v>
      </c>
      <c r="F167" s="159" t="s">
        <v>1144</v>
      </c>
      <c r="G167" s="484"/>
      <c r="H167" s="48" t="s">
        <v>1247</v>
      </c>
      <c r="I167"/>
      <c r="J167"/>
      <c r="K167"/>
      <c r="L167"/>
      <c r="M167"/>
      <c r="N167"/>
      <c r="O167"/>
      <c r="P167"/>
      <c r="Q167"/>
      <c r="R167"/>
    </row>
    <row r="168" spans="2:18" x14ac:dyDescent="0.45">
      <c r="B168"/>
      <c r="C168"/>
      <c r="D168" s="157"/>
      <c r="E168" s="287"/>
      <c r="F168" s="160"/>
      <c r="G168"/>
      <c r="H168"/>
      <c r="I168"/>
      <c r="J168"/>
      <c r="K168"/>
      <c r="L168"/>
      <c r="M168"/>
      <c r="N168"/>
      <c r="O168"/>
      <c r="P168"/>
      <c r="Q168"/>
      <c r="R168"/>
    </row>
    <row r="169" spans="2:18" x14ac:dyDescent="0.45">
      <c r="B169" s="64">
        <f>MAX($B$15:B168)+1</f>
        <v>8</v>
      </c>
      <c r="C169" s="68" t="s">
        <v>1184</v>
      </c>
      <c r="D169" s="479"/>
      <c r="E169" s="485"/>
      <c r="F169" s="34"/>
      <c r="G169"/>
      <c r="H169"/>
      <c r="I169"/>
      <c r="J169"/>
      <c r="K169"/>
      <c r="L169"/>
      <c r="M169"/>
      <c r="N169"/>
      <c r="O169"/>
      <c r="P169"/>
      <c r="Q169"/>
      <c r="R169"/>
    </row>
    <row r="170" spans="2:18" ht="29.25" customHeight="1" x14ac:dyDescent="0.45">
      <c r="B170"/>
      <c r="C170"/>
      <c r="D170" s="158" t="str">
        <f>MAX($B$16:B170)&amp;"-"&amp;COUNTA($D$169:D169)+1</f>
        <v>8-1</v>
      </c>
      <c r="E170" s="162" t="s">
        <v>1248</v>
      </c>
      <c r="F170" s="159" t="s">
        <v>1187</v>
      </c>
      <c r="G170" s="364"/>
      <c r="H170"/>
      <c r="I170"/>
      <c r="J170"/>
      <c r="K170"/>
      <c r="L170"/>
      <c r="M170"/>
      <c r="N170"/>
      <c r="O170"/>
      <c r="P170"/>
      <c r="Q170"/>
      <c r="R170"/>
    </row>
    <row r="171" spans="2:18" ht="29.25" customHeight="1" x14ac:dyDescent="0.45">
      <c r="B171"/>
      <c r="C171"/>
      <c r="D171" s="158" t="str">
        <f>MAX($B$16:B171)&amp;"-"&amp;COUNTA($D$169:D170)+1</f>
        <v>8-2</v>
      </c>
      <c r="E171" s="162" t="s">
        <v>1249</v>
      </c>
      <c r="F171" s="159" t="s">
        <v>1187</v>
      </c>
      <c r="G171" s="364"/>
      <c r="H171"/>
      <c r="I171"/>
      <c r="J171"/>
      <c r="K171"/>
      <c r="L171"/>
      <c r="M171"/>
      <c r="N171"/>
      <c r="O171"/>
      <c r="P171"/>
      <c r="Q171"/>
      <c r="R171"/>
    </row>
    <row r="172" spans="2:18" ht="29.25" customHeight="1" x14ac:dyDescent="0.45">
      <c r="B172"/>
      <c r="C172"/>
      <c r="D172" s="158" t="str">
        <f>MAX($B$16:B172)&amp;"-"&amp;COUNTA($D$169:D171)+1</f>
        <v>8-3</v>
      </c>
      <c r="E172" s="480" t="s">
        <v>1250</v>
      </c>
      <c r="F172" s="481" t="s">
        <v>1187</v>
      </c>
      <c r="G172" s="365"/>
      <c r="H172"/>
      <c r="I172"/>
      <c r="J172"/>
      <c r="K172"/>
      <c r="L172"/>
      <c r="M172"/>
      <c r="N172"/>
      <c r="O172"/>
      <c r="P172"/>
      <c r="Q172"/>
      <c r="R172"/>
    </row>
    <row r="173" spans="2:18" ht="49.5" x14ac:dyDescent="0.45">
      <c r="B173"/>
      <c r="C173"/>
      <c r="D173" s="158" t="str">
        <f>MAX($B$16:B173)&amp;"-"&amp;COUNTA($D$169:D172)+1</f>
        <v>8-4</v>
      </c>
      <c r="E173" s="337" t="s">
        <v>1251</v>
      </c>
      <c r="F173" s="159" t="s">
        <v>1233</v>
      </c>
      <c r="G173" s="692"/>
      <c r="H173"/>
      <c r="I173"/>
      <c r="J173"/>
      <c r="K173"/>
      <c r="L173"/>
      <c r="M173"/>
      <c r="N173"/>
      <c r="O173"/>
      <c r="P173"/>
      <c r="Q173"/>
      <c r="R173"/>
    </row>
    <row r="174" spans="2:18" x14ac:dyDescent="0.45">
      <c r="B174"/>
      <c r="C174"/>
      <c r="D174" s="158"/>
      <c r="E174" s="337"/>
      <c r="F174" s="481"/>
      <c r="G174" s="159"/>
      <c r="H174"/>
      <c r="I174"/>
      <c r="J174"/>
      <c r="K174"/>
      <c r="L174"/>
      <c r="M174"/>
      <c r="N174"/>
      <c r="O174"/>
      <c r="P174"/>
      <c r="Q174"/>
      <c r="R174"/>
    </row>
    <row r="175" spans="2:18" ht="29.25" customHeight="1" x14ac:dyDescent="0.45">
      <c r="B175"/>
      <c r="C175"/>
      <c r="D175" s="158" t="str">
        <f>MAX($B$16:B175)&amp;"-"&amp;COUNTA($D$169:D174)+1</f>
        <v>8-5</v>
      </c>
      <c r="E175" s="337" t="s">
        <v>1252</v>
      </c>
      <c r="F175" s="481" t="s">
        <v>1187</v>
      </c>
      <c r="G175" s="163"/>
      <c r="H175"/>
      <c r="I175"/>
      <c r="J175"/>
      <c r="K175"/>
      <c r="L175"/>
      <c r="M175"/>
      <c r="N175"/>
      <c r="O175"/>
      <c r="P175"/>
      <c r="Q175"/>
      <c r="R175"/>
    </row>
    <row r="176" spans="2:18" ht="29.25" customHeight="1" x14ac:dyDescent="0.45">
      <c r="B176"/>
      <c r="C176"/>
      <c r="D176" s="158" t="str">
        <f>MAX($B$16:B176)&amp;"-"&amp;COUNTA($D$169:D175)+1</f>
        <v>8-6</v>
      </c>
      <c r="E176" s="337" t="s">
        <v>1253</v>
      </c>
      <c r="F176" s="481" t="s">
        <v>1187</v>
      </c>
      <c r="G176" s="163"/>
      <c r="H176" s="207"/>
      <c r="I176" s="207"/>
      <c r="J176" s="207"/>
      <c r="K176" s="207"/>
      <c r="L176"/>
      <c r="M176"/>
      <c r="N176"/>
      <c r="O176"/>
      <c r="P176"/>
      <c r="Q176"/>
      <c r="R176"/>
    </row>
    <row r="177" spans="2:16" x14ac:dyDescent="0.45">
      <c r="B177"/>
      <c r="C177"/>
      <c r="D177" s="157"/>
      <c r="E177" s="287"/>
      <c r="F177" s="160"/>
      <c r="G177"/>
      <c r="H177"/>
      <c r="I177"/>
      <c r="J177"/>
      <c r="K177"/>
      <c r="L177"/>
      <c r="M177"/>
      <c r="N177"/>
      <c r="O177"/>
      <c r="P177"/>
    </row>
    <row r="178" spans="2:16" ht="17.5" x14ac:dyDescent="0.45">
      <c r="B178" s="47" t="s">
        <v>1254</v>
      </c>
      <c r="C178" s="81"/>
      <c r="D178" s="157"/>
      <c r="E178" s="39"/>
      <c r="F178"/>
      <c r="G178"/>
      <c r="H178"/>
      <c r="I178"/>
      <c r="J178"/>
      <c r="K178"/>
      <c r="L178"/>
      <c r="M178"/>
      <c r="N178"/>
      <c r="O178"/>
      <c r="P178"/>
    </row>
    <row r="179" spans="2:16" x14ac:dyDescent="0.45">
      <c r="B179"/>
      <c r="C179" s="48"/>
      <c r="D179" s="48" t="s">
        <v>1255</v>
      </c>
      <c r="E179" s="82"/>
      <c r="F179" s="160"/>
      <c r="G179"/>
      <c r="H179"/>
      <c r="I179"/>
      <c r="J179"/>
      <c r="K179"/>
      <c r="L179"/>
      <c r="M179"/>
      <c r="N179"/>
      <c r="O179"/>
      <c r="P179" s="486"/>
    </row>
    <row r="180" spans="2:16" x14ac:dyDescent="0.45">
      <c r="B180"/>
      <c r="C180" s="35"/>
      <c r="D180" s="48" t="s">
        <v>1256</v>
      </c>
      <c r="E180" s="82"/>
      <c r="F180" s="160"/>
      <c r="G180"/>
      <c r="H180"/>
      <c r="I180"/>
      <c r="J180"/>
      <c r="K180"/>
      <c r="L180"/>
      <c r="M180"/>
      <c r="N180"/>
      <c r="O180"/>
      <c r="P180"/>
    </row>
    <row r="181" spans="2:16" x14ac:dyDescent="0.45">
      <c r="B181"/>
      <c r="C181" s="35"/>
      <c r="D181" s="48" t="s">
        <v>1257</v>
      </c>
      <c r="E181" s="82"/>
      <c r="F181" s="160"/>
      <c r="G181"/>
      <c r="H181"/>
      <c r="I181"/>
      <c r="J181"/>
      <c r="K181"/>
      <c r="L181"/>
      <c r="M181"/>
      <c r="N181"/>
      <c r="O181"/>
      <c r="P181"/>
    </row>
    <row r="182" spans="2:16" x14ac:dyDescent="0.45">
      <c r="B182"/>
      <c r="C182"/>
      <c r="D182" s="36" t="s">
        <v>1258</v>
      </c>
      <c r="E182" s="39"/>
      <c r="F182" s="83"/>
      <c r="G182"/>
      <c r="H182"/>
      <c r="I182"/>
      <c r="J182"/>
      <c r="K182"/>
      <c r="L182"/>
      <c r="M182"/>
      <c r="N182"/>
      <c r="O182"/>
      <c r="P182"/>
    </row>
    <row r="183" spans="2:16" x14ac:dyDescent="0.45">
      <c r="B183"/>
      <c r="C183"/>
      <c r="D183" s="84" t="s">
        <v>1259</v>
      </c>
      <c r="E183" s="39"/>
      <c r="F183" s="83"/>
      <c r="G183"/>
      <c r="H183"/>
      <c r="I183"/>
      <c r="J183"/>
      <c r="K183"/>
      <c r="L183"/>
      <c r="M183"/>
      <c r="N183"/>
      <c r="O183"/>
      <c r="P183"/>
    </row>
    <row r="184" spans="2:16" x14ac:dyDescent="0.45">
      <c r="B184"/>
      <c r="C184"/>
      <c r="D184" s="84" t="s">
        <v>1260</v>
      </c>
      <c r="E184" s="39"/>
      <c r="F184" s="83"/>
      <c r="G184"/>
      <c r="H184"/>
      <c r="I184"/>
      <c r="J184"/>
      <c r="K184"/>
      <c r="L184"/>
      <c r="M184"/>
      <c r="N184"/>
      <c r="O184"/>
      <c r="P184"/>
    </row>
    <row r="185" spans="2:16" x14ac:dyDescent="0.45">
      <c r="B185"/>
      <c r="C185"/>
      <c r="D185" s="84" t="s">
        <v>1261</v>
      </c>
      <c r="E185" s="39"/>
      <c r="F185" s="83"/>
      <c r="G185"/>
      <c r="H185"/>
      <c r="I185"/>
      <c r="J185"/>
      <c r="K185"/>
      <c r="L185"/>
      <c r="M185"/>
      <c r="N185"/>
      <c r="O185"/>
      <c r="P185"/>
    </row>
    <row r="186" spans="2:16" x14ac:dyDescent="0.45">
      <c r="B186"/>
      <c r="C186"/>
      <c r="D186" s="84" t="s">
        <v>1262</v>
      </c>
      <c r="E186" s="39"/>
      <c r="F186" s="83"/>
      <c r="G186"/>
      <c r="H186"/>
      <c r="I186"/>
      <c r="J186"/>
      <c r="K186"/>
      <c r="L186"/>
      <c r="M186"/>
      <c r="N186"/>
      <c r="O186"/>
      <c r="P186"/>
    </row>
    <row r="187" spans="2:16" x14ac:dyDescent="0.45">
      <c r="B187"/>
      <c r="C187"/>
      <c r="D187" s="84" t="s">
        <v>1263</v>
      </c>
      <c r="E187" s="39"/>
      <c r="F187" s="83"/>
      <c r="G187"/>
      <c r="H187"/>
      <c r="I187"/>
      <c r="J187"/>
      <c r="K187"/>
      <c r="L187"/>
      <c r="M187"/>
      <c r="N187"/>
      <c r="O187"/>
      <c r="P187"/>
    </row>
    <row r="188" spans="2:16" x14ac:dyDescent="0.45">
      <c r="B188"/>
      <c r="C188"/>
      <c r="D188" s="84" t="s">
        <v>1264</v>
      </c>
      <c r="E188" s="39"/>
      <c r="F188" s="83"/>
      <c r="G188"/>
      <c r="H188"/>
      <c r="I188"/>
      <c r="J188"/>
      <c r="K188"/>
      <c r="L188"/>
      <c r="M188"/>
      <c r="N188"/>
      <c r="O188"/>
      <c r="P188"/>
    </row>
    <row r="189" spans="2:16" x14ac:dyDescent="0.45">
      <c r="B189"/>
      <c r="C189"/>
      <c r="D189" s="157"/>
      <c r="E189" s="287"/>
      <c r="F189" s="160"/>
      <c r="G189"/>
      <c r="H189"/>
      <c r="I189"/>
      <c r="J189"/>
      <c r="K189"/>
      <c r="L189"/>
      <c r="M189"/>
      <c r="N189"/>
      <c r="O189"/>
      <c r="P189"/>
    </row>
    <row r="190" spans="2:16" ht="17.5" hidden="1" x14ac:dyDescent="0.45">
      <c r="B190" s="47" t="s">
        <v>1265</v>
      </c>
      <c r="C190"/>
      <c r="D190" s="157"/>
      <c r="E190" s="287"/>
      <c r="F190" s="160"/>
      <c r="G190"/>
      <c r="H190"/>
      <c r="I190"/>
      <c r="J190"/>
      <c r="K190"/>
      <c r="L190"/>
      <c r="M190"/>
      <c r="N190"/>
      <c r="O190"/>
      <c r="P190"/>
    </row>
    <row r="191" spans="2:16" hidden="1" x14ac:dyDescent="0.45">
      <c r="B191" s="57"/>
      <c r="C191" s="48"/>
      <c r="D191" s="157"/>
      <c r="E191" s="39"/>
      <c r="F191"/>
      <c r="G191"/>
      <c r="H191" s="166" t="s">
        <v>1266</v>
      </c>
      <c r="I191" s="166" t="s">
        <v>1267</v>
      </c>
      <c r="J191"/>
      <c r="K191"/>
      <c r="L191"/>
      <c r="M191"/>
      <c r="N191"/>
      <c r="O191"/>
      <c r="P191"/>
    </row>
    <row r="192" spans="2:16" ht="49.5" hidden="1" customHeight="1" x14ac:dyDescent="0.45">
      <c r="B192"/>
      <c r="C192"/>
      <c r="D192" s="158">
        <f>ROW(D192)-ROW($D$192)+1</f>
        <v>1</v>
      </c>
      <c r="E192" s="85" t="s">
        <v>1268</v>
      </c>
      <c r="F192" s="441" t="s">
        <v>1269</v>
      </c>
      <c r="G192" s="164" t="str">
        <f>IF(H192,"該当","非該当")</f>
        <v>該当</v>
      </c>
      <c r="H192" s="166" t="b">
        <f>$E$10&lt;=DATEVALUE("2028/12/31")</f>
        <v>1</v>
      </c>
      <c r="I192" s="166"/>
      <c r="J192" s="166"/>
      <c r="K192"/>
      <c r="L192"/>
      <c r="M192"/>
      <c r="N192"/>
      <c r="O192"/>
      <c r="P192"/>
    </row>
    <row r="193" spans="3:18" ht="49.5" hidden="1" customHeight="1" x14ac:dyDescent="0.45">
      <c r="C193"/>
      <c r="D193" s="158">
        <f>ROW(D193)-ROW($D$192)+1</f>
        <v>2</v>
      </c>
      <c r="E193" s="85" t="s">
        <v>1270</v>
      </c>
      <c r="F193" s="441" t="s">
        <v>1271</v>
      </c>
      <c r="G193" s="164" t="str">
        <f>IF(H193,"該当","非該当")</f>
        <v>非該当</v>
      </c>
      <c r="H193" s="166" t="b">
        <f>OR(AND($I$79&gt;=1,$I$79&lt;=2000),AND($I$79=0,$I$80&gt;=1,$I$80&lt;=2000))</f>
        <v>0</v>
      </c>
      <c r="I193" s="166"/>
      <c r="J193" s="166"/>
      <c r="K193"/>
      <c r="L193"/>
      <c r="M193"/>
      <c r="N193" s="160"/>
    </row>
    <row r="194" spans="3:18" ht="49.5" hidden="1" customHeight="1" x14ac:dyDescent="0.45">
      <c r="C194"/>
      <c r="D194" s="158">
        <f>ROW(D194)-ROW($D$192)+1</f>
        <v>3</v>
      </c>
      <c r="E194" s="487" t="s">
        <v>1272</v>
      </c>
      <c r="F194" s="488" t="s">
        <v>1271</v>
      </c>
      <c r="G194" s="164" t="str">
        <f>IF(H194,"該当","非該当")</f>
        <v>非該当</v>
      </c>
      <c r="H194" s="166" t="b">
        <f>NOT(OR(G170="",G170="A_農業・林業",G170="B_漁業"))</f>
        <v>0</v>
      </c>
      <c r="I194" s="166"/>
      <c r="J194" s="166"/>
      <c r="K194"/>
      <c r="L194"/>
      <c r="M194"/>
      <c r="N194" s="160"/>
    </row>
    <row r="195" spans="3:18" ht="66" hidden="1" x14ac:dyDescent="0.45">
      <c r="C195"/>
      <c r="D195" s="158">
        <f>ROW(D195)-ROW($D$192)+1</f>
        <v>4</v>
      </c>
      <c r="E195" s="446" t="s">
        <v>1273</v>
      </c>
      <c r="F195" s="489" t="s">
        <v>1274</v>
      </c>
      <c r="G195" s="134" t="e">
        <f ca="1">IF(H195,"該当","非該当")</f>
        <v>#N/A</v>
      </c>
      <c r="H195" s="166" t="e">
        <f ca="1">(G198*G202)+(G199*G203)+(G200*G204)+(G201*G205)&gt;0</f>
        <v>#N/A</v>
      </c>
      <c r="I195" s="604" t="e" cm="1">
        <f t="array" aca="1" ref="I195" ca="1">_xlfn.IFS(G198*G202,"補助事業・従業員で該当",G199*G203,"全社・従業員で該当",G200*G204,"補助事業・役員で該当",G201*G205,"全社・役員で該当",TRUE,"非該当")</f>
        <v>#N/A</v>
      </c>
      <c r="J195" s="166"/>
      <c r="K195"/>
      <c r="L195"/>
      <c r="M195"/>
      <c r="N195"/>
    </row>
    <row r="196" spans="3:18" ht="33" hidden="1" customHeight="1" x14ac:dyDescent="0.45">
      <c r="C196"/>
      <c r="D196" s="157"/>
      <c r="E196"/>
      <c r="F196"/>
      <c r="G196"/>
      <c r="H196"/>
      <c r="I196"/>
      <c r="J196" s="4"/>
      <c r="K196"/>
      <c r="L196"/>
      <c r="M196"/>
      <c r="N196"/>
    </row>
    <row r="197" spans="3:18" ht="16.5" hidden="1" customHeight="1" x14ac:dyDescent="0.45">
      <c r="C197" s="166" t="s">
        <v>1275</v>
      </c>
      <c r="D197" s="165"/>
      <c r="E197" s="166"/>
      <c r="F197" s="166"/>
      <c r="G197" s="175" t="s">
        <v>1276</v>
      </c>
      <c r="H197" s="175" t="s">
        <v>1277</v>
      </c>
      <c r="I197" s="175" t="s">
        <v>1278</v>
      </c>
      <c r="J197" s="175" t="s">
        <v>1279</v>
      </c>
      <c r="K197" s="175" t="s">
        <v>1280</v>
      </c>
      <c r="L197" s="175" t="s">
        <v>1281</v>
      </c>
      <c r="M197" s="175" t="s">
        <v>1282</v>
      </c>
      <c r="N197" s="175" t="s">
        <v>1283</v>
      </c>
      <c r="O197" s="175" t="s">
        <v>1284</v>
      </c>
      <c r="P197" s="175" t="s">
        <v>1285</v>
      </c>
      <c r="Q197" s="175" t="s">
        <v>1286</v>
      </c>
      <c r="R197" s="175" t="s">
        <v>1287</v>
      </c>
    </row>
    <row r="198" spans="3:18" ht="49.5" hidden="1" customHeight="1" x14ac:dyDescent="0.45">
      <c r="C198"/>
      <c r="D198" s="369" t="s">
        <v>1288</v>
      </c>
      <c r="E198" s="170" t="s">
        <v>1289</v>
      </c>
      <c r="F198" s="171" t="s">
        <v>1290</v>
      </c>
      <c r="G198" s="167" t="e">
        <f t="shared" ref="G198:G205" ca="1" si="38">H198*I198</f>
        <v>#N/A</v>
      </c>
      <c r="H198" s="490" t="e">
        <f>Q198&gt;0</f>
        <v>#N/A</v>
      </c>
      <c r="I198" s="168" t="b">
        <f ca="1">IFERROR(N198&gt;=J198,FALSE)</f>
        <v>0</v>
      </c>
      <c r="J198" s="493" cm="1">
        <f t="array" aca="1" ref="J198" ca="1">_xlfn.IFS(AND($A$1=1,①申請者情報!$E$30=リスト!$C$3,①申請者情報!$E$29=リスト!$G$3,OR(①申請者情報!$E$31=リスト!$E$5,①申請者情報!$E$31=リスト!$E$3)),4.5%,AND(OFFSET(①申請者情報!$E$58,($A$1-2)*K198,,)=リスト!$C$3,OFFSET(①申請者情報!$E$57,($A$1-2)*K198,,)=リスト!$G$3,OR(OFFSET(①申請者情報!$E$59,($A$1-2)*K198,,)=リスト!$E$5,OFFSET(①申請者情報!$E$59,($A$1-2)*K198,,)=リスト!$E$3)),4.5%,①申請者情報!$E$8=リスト!$G$10,4.5%,TRUE,5%)</f>
        <v>0.05</v>
      </c>
      <c r="K198" s="166">
        <v>9</v>
      </c>
      <c r="L198" s="169" t="e">
        <f>L202</f>
        <v>#N/A</v>
      </c>
      <c r="M198" s="172" t="e">
        <f>_xlfn.LET(_xlpm.x,HLOOKUP("事業化報告3年目",G147:R167,K202,FALSE),IF(_xlpm.x=0,"-",_xlpm.x))</f>
        <v>#N/A</v>
      </c>
      <c r="N198" s="493" t="e">
        <f>(M198/L198)^(1/3)-1</f>
        <v>#N/A</v>
      </c>
      <c r="O198" s="152"/>
      <c r="P198" s="152"/>
      <c r="Q198" s="571" t="e">
        <f>Q200</f>
        <v>#N/A</v>
      </c>
      <c r="R198" s="152" t="s">
        <v>1291</v>
      </c>
    </row>
    <row r="199" spans="3:18" ht="49.5" hidden="1" customHeight="1" x14ac:dyDescent="0.45">
      <c r="C199"/>
      <c r="D199" s="369" t="s">
        <v>1292</v>
      </c>
      <c r="E199" s="170" t="s">
        <v>1293</v>
      </c>
      <c r="F199" s="171" t="s">
        <v>1290</v>
      </c>
      <c r="G199" s="167" t="e">
        <f t="shared" ca="1" si="38"/>
        <v>#N/A</v>
      </c>
      <c r="H199" s="490" t="e">
        <f>Q199&gt;0</f>
        <v>#N/A</v>
      </c>
      <c r="I199" s="168" t="b">
        <f ca="1">IFERROR(N199&gt;=J199,FALSE)</f>
        <v>0</v>
      </c>
      <c r="J199" s="493" cm="1">
        <f t="array" aca="1" ref="J199" ca="1">_xlfn.IFS(AND($A$1=1,①申請者情報!$E$30=リスト!$C$3,①申請者情報!$E$29=リスト!$G$3,OR(①申請者情報!$E$31=リスト!$E$5,①申請者情報!$E$31=リスト!$E$3)),4.5%,AND(OFFSET(①申請者情報!$E$58,($A$1-2)*K199,,)=リスト!$C$3,OFFSET(①申請者情報!$E$57,($A$1-2)*K199,,)=リスト!$G$3,OR(OFFSET(①申請者情報!$E$59,($A$1-2)*K199,,)=リスト!$E$5,OFFSET(①申請者情報!$E$59,($A$1-2)*K199,,)=リスト!$E$3)),4.5%,①申請者情報!$E$8=リスト!$G$10,4.5%,TRUE,5%)</f>
        <v>0.05</v>
      </c>
      <c r="K199" s="166">
        <v>9</v>
      </c>
      <c r="L199" s="169" t="e">
        <f>L203</f>
        <v>#N/A</v>
      </c>
      <c r="M199" s="172" t="e">
        <f>HLOOKUP("事業化報告3年目",G52:R88,K203,FALSE)</f>
        <v>#N/A</v>
      </c>
      <c r="N199" s="493" t="e">
        <f>(M199/L199)^(1/3)-1</f>
        <v>#N/A</v>
      </c>
      <c r="O199" s="152"/>
      <c r="P199" s="152"/>
      <c r="Q199" s="571" t="e">
        <f>Q201</f>
        <v>#N/A</v>
      </c>
      <c r="R199" s="152" t="s">
        <v>1294</v>
      </c>
    </row>
    <row r="200" spans="3:18" ht="49.5" hidden="1" customHeight="1" x14ac:dyDescent="0.45">
      <c r="C200"/>
      <c r="D200" s="369" t="s">
        <v>1295</v>
      </c>
      <c r="E200" s="170" t="s">
        <v>1296</v>
      </c>
      <c r="F200" s="171" t="s">
        <v>1290</v>
      </c>
      <c r="G200" s="167" t="e">
        <f t="shared" ca="1" si="38"/>
        <v>#N/A</v>
      </c>
      <c r="H200" s="490" t="e">
        <f>Q200=0</f>
        <v>#N/A</v>
      </c>
      <c r="I200" s="168" t="b">
        <f ca="1">IFERROR(N200&gt;=J200,FALSE)</f>
        <v>0</v>
      </c>
      <c r="J200" s="493" cm="1">
        <f t="array" aca="1" ref="J200" ca="1">_xlfn.IFS(AND($A$1=1,①申請者情報!$E$30=リスト!$C$3,①申請者情報!$E$29=リスト!$G$3,OR(①申請者情報!$E$31=リスト!$E$5,①申請者情報!$E$31=リスト!$E$3)),4.5%,AND(OFFSET(①申請者情報!$E$58,($A$1-2)*K200,,)=リスト!$C$3,OFFSET(①申請者情報!$E$57,($A$1-2)*K200,,)=リスト!$G$3,OR(OFFSET(①申請者情報!$E$59,($A$1-2)*K200,,)=リスト!$E$5,OFFSET(①申請者情報!$E$59,($A$1-2)*K200,,)=リスト!$E$3)),4.5%,①申請者情報!$E$8=リスト!$G$10,4.5%,TRUE,5%)</f>
        <v>0.05</v>
      </c>
      <c r="K200" s="166">
        <v>9</v>
      </c>
      <c r="L200" s="169" t="e">
        <f>L204</f>
        <v>#N/A</v>
      </c>
      <c r="M200" s="172" t="e">
        <f>_xlfn.LET(_xlpm.x,HLOOKUP("事業化報告3年目",G147:R167,K204,FALSE),IF(_xlpm.x=0,"-",_xlpm.x))</f>
        <v>#N/A</v>
      </c>
      <c r="N200" s="493" t="e">
        <f>(M200/L200)^(1/3)-1</f>
        <v>#N/A</v>
      </c>
      <c r="O200" s="152" t="e">
        <f>MATCH("基準年",$E$147:$R$147,0)</f>
        <v>#N/A</v>
      </c>
      <c r="P200" s="152">
        <f>MATCH("常時使用する従業員数（就業時間換算）",$E$147:$E$167,0)</f>
        <v>14</v>
      </c>
      <c r="Q200" s="571" t="e" cm="1">
        <f t="array" ref="Q200">INDEX($E$147:$R$167,P200,O200)</f>
        <v>#N/A</v>
      </c>
      <c r="R200" s="152" t="s">
        <v>1297</v>
      </c>
    </row>
    <row r="201" spans="3:18" ht="49.5" hidden="1" customHeight="1" x14ac:dyDescent="0.45">
      <c r="C201"/>
      <c r="D201" s="369" t="s">
        <v>1298</v>
      </c>
      <c r="E201" s="170" t="s">
        <v>1299</v>
      </c>
      <c r="F201" s="171" t="s">
        <v>1290</v>
      </c>
      <c r="G201" s="167" t="e">
        <f t="shared" ca="1" si="38"/>
        <v>#N/A</v>
      </c>
      <c r="H201" s="490" t="e">
        <f>Q201=0</f>
        <v>#N/A</v>
      </c>
      <c r="I201" s="168" t="b">
        <f ca="1">IFERROR(N201&gt;=J201,FALSE)</f>
        <v>0</v>
      </c>
      <c r="J201" s="493" cm="1">
        <f t="array" aca="1" ref="J201" ca="1">_xlfn.IFS(AND($A$1=1,①申請者情報!$E$30=リスト!$C$3,①申請者情報!$E$29=リスト!$G$3,OR(①申請者情報!$E$31=リスト!$E$5,①申請者情報!$E$31=リスト!$E$3)),4.5%,AND(OFFSET(①申請者情報!$E$58,($A$1-2)*K201,,)=リスト!$C$3,OFFSET(①申請者情報!$E$57,($A$1-2)*K201,,)=リスト!$G$3,OR(OFFSET(①申請者情報!$E$59,($A$1-2)*K201,,)=リスト!$E$5,OFFSET(①申請者情報!$E$59,($A$1-2)*K201,,)=リスト!$E$3)),4.5%,①申請者情報!$E$8=リスト!$G$10,4.5%,TRUE,5%)</f>
        <v>0.05</v>
      </c>
      <c r="K201" s="166">
        <v>9</v>
      </c>
      <c r="L201" s="169" t="e">
        <f>L205</f>
        <v>#N/A</v>
      </c>
      <c r="M201" s="172" t="e">
        <f>HLOOKUP("事業化報告3年目",G52:R88,K205,FALSE)</f>
        <v>#N/A</v>
      </c>
      <c r="N201" s="493" t="e">
        <f>(M201/L201)^(1/3)-1</f>
        <v>#N/A</v>
      </c>
      <c r="O201" s="152" t="e">
        <f>MATCH("基準年",$E$52:$R$52,0)</f>
        <v>#N/A</v>
      </c>
      <c r="P201" s="152">
        <f>MATCH("常時使用する従業員数（就業時間換算）",$E$52:$E$88,0)</f>
        <v>28</v>
      </c>
      <c r="Q201" s="571" t="e" cm="1">
        <f t="array" ref="Q201">INDEX($E$52:$R$88,P201,O201)</f>
        <v>#N/A</v>
      </c>
      <c r="R201" s="152" t="s">
        <v>1300</v>
      </c>
    </row>
    <row r="202" spans="3:18" ht="49.5" hidden="1" customHeight="1" x14ac:dyDescent="0.45">
      <c r="C202"/>
      <c r="D202" s="369" t="s">
        <v>1301</v>
      </c>
      <c r="E202" s="170" t="s">
        <v>1302</v>
      </c>
      <c r="F202" s="171" t="s">
        <v>1290</v>
      </c>
      <c r="G202" s="167" t="e">
        <f t="shared" si="38"/>
        <v>#N/A</v>
      </c>
      <c r="H202" s="490" t="e">
        <f>Q202&gt;0</f>
        <v>#N/A</v>
      </c>
      <c r="I202" s="168" t="b" cm="1">
        <f t="array" ref="I202">_xlfn.IFS($F$9="最新決算値あり",L202&gt;=M202,OR($F$9="最新決算値なし（基準年度変更希望なし）",$F$9="最新決算値なし（基準年度変更希望あり）"),L202&gt;=N202,TRUE,FALSE)</f>
        <v>0</v>
      </c>
      <c r="J202" s="166"/>
      <c r="K202" s="166">
        <f>MATCH("従業員1人当たり給与支給総額",E147:E167,0)</f>
        <v>16</v>
      </c>
      <c r="L202" s="172" t="e">
        <f>HLOOKUP("基準年",G147:R167,K202,FALSE)</f>
        <v>#N/A</v>
      </c>
      <c r="M202" s="172" cm="1">
        <f t="array" ref="M202">INDEX(I147:I167,K202)</f>
        <v>0</v>
      </c>
      <c r="N202" s="172" t="e" cm="1">
        <f t="array" ref="N202">INDEX($E$146:$R$167,K202+1,O202)</f>
        <v>#VALUE!</v>
      </c>
      <c r="O202" s="152" t="e">
        <f>MATCH(P202,$E$146:$R$146,0)</f>
        <v>#VALUE!</v>
      </c>
      <c r="P202" s="603" t="e">
        <f>DATE(YEAR(E7) + (DATE(YEAR(E7),MONTH(E9),DAY(E9)) &lt; E7), MONTH(E9), DAY(E9))</f>
        <v>#VALUE!</v>
      </c>
      <c r="Q202" s="575" t="e">
        <f>Q198</f>
        <v>#N/A</v>
      </c>
      <c r="R202" s="152" t="s">
        <v>1303</v>
      </c>
    </row>
    <row r="203" spans="3:18" ht="49.5" hidden="1" customHeight="1" x14ac:dyDescent="0.45">
      <c r="C203"/>
      <c r="D203" s="369" t="s">
        <v>1304</v>
      </c>
      <c r="E203" s="170" t="s">
        <v>1305</v>
      </c>
      <c r="F203" s="174" t="s">
        <v>1306</v>
      </c>
      <c r="G203" s="167" t="e">
        <f t="shared" si="38"/>
        <v>#N/A</v>
      </c>
      <c r="H203" s="490" t="e">
        <f>Q203&gt;0</f>
        <v>#N/A</v>
      </c>
      <c r="I203" s="168" t="b" cm="1">
        <f t="array" ref="I203">_xlfn.IFS($F$9="最新決算値あり",L203&gt;=M203,OR($F$9="最新決算値なし（基準年度変更希望なし）",$F$9="最新決算値なし（基準年度変更希望あり）"),L203&gt;=N203,TRUE,FALSE)</f>
        <v>0</v>
      </c>
      <c r="J203" s="166"/>
      <c r="K203" s="166">
        <f>MATCH("従業員1人当たり給与支給総額",E52:E88,0)</f>
        <v>30</v>
      </c>
      <c r="L203" s="172" t="e">
        <f>HLOOKUP("基準年",G52:Q88,K203,FALSE)</f>
        <v>#N/A</v>
      </c>
      <c r="M203" s="172" cm="1">
        <f t="array" ref="M203">INDEX(I52:I88,K203)</f>
        <v>0</v>
      </c>
      <c r="N203" s="172" t="e" cm="1">
        <f t="array" ref="N203">INDEX($E$51:$R$88,K203+1,O203)</f>
        <v>#VALUE!</v>
      </c>
      <c r="O203" s="152" t="e">
        <f>MATCH(P203,$E$146:$R$146,0)</f>
        <v>#VALUE!</v>
      </c>
      <c r="P203" s="603" t="e">
        <f>P202</f>
        <v>#VALUE!</v>
      </c>
      <c r="Q203" s="575" t="e">
        <f>Q199</f>
        <v>#N/A</v>
      </c>
      <c r="R203" s="152" t="s">
        <v>1307</v>
      </c>
    </row>
    <row r="204" spans="3:18" ht="49.5" hidden="1" customHeight="1" x14ac:dyDescent="0.45">
      <c r="C204"/>
      <c r="D204" s="369" t="s">
        <v>1308</v>
      </c>
      <c r="E204" s="173" t="s">
        <v>1309</v>
      </c>
      <c r="F204" s="174" t="s">
        <v>1306</v>
      </c>
      <c r="G204" s="167" t="e">
        <f t="shared" si="38"/>
        <v>#N/A</v>
      </c>
      <c r="H204" s="490" t="e">
        <f>Q204=0</f>
        <v>#N/A</v>
      </c>
      <c r="I204" s="168" t="b" cm="1">
        <f t="array" ref="I204">_xlfn.IFS($F$9="最新決算値あり",L204&gt;=M204,OR($F$9="最新決算値なし（基準年度変更希望なし）",$F$9="最新決算値なし（基準年度変更希望あり）"),L204&gt;=N204,TRUE,FALSE)</f>
        <v>0</v>
      </c>
      <c r="J204" s="166"/>
      <c r="K204" s="166">
        <f>MATCH("役員1人当たり給与支給総額",E147:E167,0)</f>
        <v>18</v>
      </c>
      <c r="L204" s="172" t="e">
        <f>_xlfn.LET(_xlpm.x,HLOOKUP("基準年",G147:R167,K204,FALSE),IF(_xlpm.x=0,"-",_xlpm.x))</f>
        <v>#N/A</v>
      </c>
      <c r="M204" s="172" cm="1">
        <f t="array" ref="M204">INDEX(I147:I167,K204)</f>
        <v>0</v>
      </c>
      <c r="N204" s="172" t="e" cm="1">
        <f t="array" ref="N204">INDEX($E$146:$R$167,K204+1,O204)</f>
        <v>#VALUE!</v>
      </c>
      <c r="O204" s="152" t="e">
        <f>MATCH(P204,$E$146:$R$146,0)</f>
        <v>#VALUE!</v>
      </c>
      <c r="P204" s="603" t="e">
        <f>P203</f>
        <v>#VALUE!</v>
      </c>
      <c r="Q204" s="575" t="e">
        <f>Q200</f>
        <v>#N/A</v>
      </c>
      <c r="R204" s="152" t="s">
        <v>1310</v>
      </c>
    </row>
    <row r="205" spans="3:18" ht="49.5" hidden="1" customHeight="1" x14ac:dyDescent="0.45">
      <c r="C205"/>
      <c r="D205" s="369" t="s">
        <v>1311</v>
      </c>
      <c r="E205" s="370" t="s">
        <v>1312</v>
      </c>
      <c r="F205" s="371" t="s">
        <v>1306</v>
      </c>
      <c r="G205" s="372" t="e">
        <f t="shared" si="38"/>
        <v>#N/A</v>
      </c>
      <c r="H205" s="490" t="e">
        <f>Q205=0</f>
        <v>#N/A</v>
      </c>
      <c r="I205" s="168" t="b" cm="1">
        <f t="array" ref="I205">_xlfn.IFS($F$9="最新決算値あり",L205&gt;=M205,OR($F$9="最新決算値なし（基準年度変更希望なし）",$F$9="最新決算値なし（基準年度変更希望あり）"),L205&gt;=N205,TRUE,FALSE)</f>
        <v>0</v>
      </c>
      <c r="J205" s="166"/>
      <c r="K205" s="166">
        <f>MATCH("役員1人当たり給与支給総額",E52:E88,0)</f>
        <v>32</v>
      </c>
      <c r="L205" s="172" t="e">
        <f>HLOOKUP("基準年",G52:R88,K205,FALSE)</f>
        <v>#N/A</v>
      </c>
      <c r="M205" s="172" cm="1">
        <f t="array" ref="M205">INDEX(I52:I88,K205)</f>
        <v>0</v>
      </c>
      <c r="N205" s="172" t="e" cm="1">
        <f t="array" ref="N205">INDEX($E$51:$R$88,K205+1,O205)</f>
        <v>#VALUE!</v>
      </c>
      <c r="O205" s="152" t="e">
        <f>MATCH(P205,$E$146:$R$146,0)</f>
        <v>#VALUE!</v>
      </c>
      <c r="P205" s="603" t="e">
        <f>P204</f>
        <v>#VALUE!</v>
      </c>
      <c r="Q205" s="575" t="e">
        <f>Q201</f>
        <v>#N/A</v>
      </c>
      <c r="R205" s="152" t="s">
        <v>1313</v>
      </c>
    </row>
    <row r="206" spans="3:18" x14ac:dyDescent="0.45">
      <c r="C206"/>
      <c r="D206" s="157"/>
      <c r="E206" s="39"/>
      <c r="F206"/>
      <c r="G206"/>
      <c r="H206"/>
      <c r="I206"/>
      <c r="J206"/>
      <c r="K206"/>
      <c r="L206"/>
      <c r="M206"/>
      <c r="N206"/>
    </row>
    <row r="207" spans="3:18" x14ac:dyDescent="0.45">
      <c r="C207"/>
      <c r="D207"/>
      <c r="E207" s="39"/>
      <c r="F207"/>
      <c r="G207"/>
      <c r="H207"/>
      <c r="I207"/>
      <c r="J207"/>
      <c r="K207"/>
      <c r="L207"/>
      <c r="M207"/>
      <c r="N207"/>
    </row>
    <row r="208" spans="3:18" x14ac:dyDescent="0.45">
      <c r="C208"/>
      <c r="D208"/>
      <c r="E208" s="39"/>
      <c r="F208"/>
      <c r="G208"/>
      <c r="H208"/>
      <c r="I208"/>
      <c r="J208"/>
      <c r="K208"/>
      <c r="L208"/>
      <c r="M208"/>
      <c r="N208"/>
    </row>
    <row r="209" spans="4:5" x14ac:dyDescent="0.45">
      <c r="D209" s="157"/>
      <c r="E209" s="39"/>
    </row>
    <row r="210" spans="4:5" x14ac:dyDescent="0.45">
      <c r="D210" s="157"/>
      <c r="E210" s="39"/>
    </row>
    <row r="211" spans="4:5" x14ac:dyDescent="0.45">
      <c r="D211" s="157"/>
      <c r="E211" s="39"/>
    </row>
    <row r="212" spans="4:5" x14ac:dyDescent="0.45">
      <c r="D212" s="157"/>
      <c r="E212" s="39"/>
    </row>
    <row r="214" spans="4:5" x14ac:dyDescent="0.45">
      <c r="D214" s="157"/>
      <c r="E214" s="39"/>
    </row>
    <row r="215" spans="4:5" x14ac:dyDescent="0.45">
      <c r="D215" s="157"/>
      <c r="E215" s="39"/>
    </row>
  </sheetData>
  <sheetProtection algorithmName="SHA-512" hashValue="JuOdRy8IFTEdwmLHzdtPeoUgDKqUoycNvT8Ep3oaCEWTPbO/VRMdHFI1j0NQLQQEPGdVEu4vRTRvUAVDfyDLcQ==" saltValue="8z+r/CSOGrz548WoR53geg==" spinCount="100000" sheet="1" selectLockedCells="1"/>
  <phoneticPr fontId="1"/>
  <conditionalFormatting sqref="A1:XFD1 B2:XFD2 A3:G4 H3:XFD5 A5:C5 E5:G5 A6:XFD6 A7:C13 E7:XFD13 A14:XFD101 A102:H103 AC102:XFD103 A104:G104 AC104:AM104 AP104:XFD104 AC105:AF105 AH105:AK105 AM105:AP105 AR105:AU105 AX105:XFD105 A105:H107 AC106:XFD106 AD107:AF107 AH107:XFD107 A108:G108 AC108:XFD108 A109:XFD201 A202:N205 P202:XFD205 A206:XFD1048576">
    <cfRule type="expression" dxfId="539" priority="2">
      <formula>ISERROR(A1)</formula>
    </cfRule>
  </conditionalFormatting>
  <conditionalFormatting sqref="E10">
    <cfRule type="expression" dxfId="538" priority="43">
      <formula>E10&gt;DATE(2028,12,31)</formula>
    </cfRule>
  </conditionalFormatting>
  <conditionalFormatting sqref="E12">
    <cfRule type="expression" dxfId="537" priority="49">
      <formula>OR(E10&lt;E9, E12&lt;E10, E12&lt;E9)</formula>
    </cfRule>
  </conditionalFormatting>
  <conditionalFormatting sqref="E12:E13 E9:E10">
    <cfRule type="containsBlanks" dxfId="536" priority="56">
      <formula>LEN(TRIM(E9))=0</formula>
    </cfRule>
  </conditionalFormatting>
  <conditionalFormatting sqref="F9">
    <cfRule type="containsBlanks" dxfId="535" priority="29">
      <formula>LEN(TRIM(F9))=0</formula>
    </cfRule>
  </conditionalFormatting>
  <conditionalFormatting sqref="F13:I13">
    <cfRule type="expression" dxfId="534" priority="21">
      <formula>$F$13&lt;&gt;""</formula>
    </cfRule>
  </conditionalFormatting>
  <conditionalFormatting sqref="G77">
    <cfRule type="expression" dxfId="533" priority="42">
      <formula>G$14="－"</formula>
    </cfRule>
  </conditionalFormatting>
  <conditionalFormatting sqref="G118:G129">
    <cfRule type="containsBlanks" dxfId="532" priority="24">
      <formula>LEN(TRIM(G118))=0</formula>
    </cfRule>
  </conditionalFormatting>
  <conditionalFormatting sqref="G120">
    <cfRule type="containsBlanks" dxfId="530" priority="25">
      <formula>LEN(TRIM(G120))=0</formula>
    </cfRule>
  </conditionalFormatting>
  <conditionalFormatting sqref="G135:G137">
    <cfRule type="containsBlanks" dxfId="528" priority="35">
      <formula>LEN(TRIM(G135))=0</formula>
    </cfRule>
  </conditionalFormatting>
  <conditionalFormatting sqref="G138">
    <cfRule type="expression" dxfId="524" priority="55">
      <formula>AND(OR($G135="T_分類不能の産業",COUNTIF($G137,"*_その他*"),COUNTIF($G137,"*他に分類されない*")),G138="")</formula>
    </cfRule>
  </conditionalFormatting>
  <conditionalFormatting sqref="G170:G172">
    <cfRule type="containsBlanks" dxfId="522" priority="30">
      <formula>LEN(TRIM(G170))=0</formula>
    </cfRule>
  </conditionalFormatting>
  <conditionalFormatting sqref="G173">
    <cfRule type="expression" dxfId="518" priority="54">
      <formula>AND(OR($G170="T_分類不能の産業",COUNTIF($G172,"*_その他*"),COUNTIF($G172,"*他に分類されない*")),G173="")</formula>
    </cfRule>
  </conditionalFormatting>
  <conditionalFormatting sqref="G175:G176">
    <cfRule type="containsBlanks" dxfId="517" priority="28">
      <formula>LEN(TRIM(G175))=0</formula>
    </cfRule>
  </conditionalFormatting>
  <conditionalFormatting sqref="G192:G195">
    <cfRule type="containsText" dxfId="516" priority="50" operator="containsText" text="非該当">
      <formula>NOT(ISERROR(SEARCH("非該当",G192)))</formula>
    </cfRule>
  </conditionalFormatting>
  <conditionalFormatting sqref="G106:H106">
    <cfRule type="expression" dxfId="515" priority="19">
      <formula>$G$106="賃上げ要件をご確認ください"</formula>
    </cfRule>
  </conditionalFormatting>
  <conditionalFormatting sqref="G130:H130">
    <cfRule type="expression" dxfId="514" priority="44">
      <formula>AND($G$129="該当",G130="")</formula>
    </cfRule>
  </conditionalFormatting>
  <conditionalFormatting sqref="G130:H134">
    <cfRule type="expression" dxfId="513" priority="53">
      <formula>$G$129="非該当"</formula>
    </cfRule>
  </conditionalFormatting>
  <conditionalFormatting sqref="G19:I19">
    <cfRule type="expression" dxfId="512" priority="3">
      <formula>OR(AND($G$19="決算値あり",$H$19="決算値なし"),AND($H$19="決算値あり",$I$19="決算値なし"),AND($G$19="決算値あり",$I$19="決算値なし"))</formula>
    </cfRule>
  </conditionalFormatting>
  <conditionalFormatting sqref="G19:I29">
    <cfRule type="containsBlanks" dxfId="511" priority="17">
      <formula>LEN(TRIM(G19))=0</formula>
    </cfRule>
  </conditionalFormatting>
  <conditionalFormatting sqref="G20:I29 G32:I36 G38:I40 G43:I43">
    <cfRule type="expression" dxfId="510" priority="9">
      <formula>AND(G$19="決算値なし",G20&gt;0)</formula>
    </cfRule>
  </conditionalFormatting>
  <conditionalFormatting sqref="G32:I36">
    <cfRule type="containsBlanks" dxfId="509" priority="48">
      <formula>LEN(TRIM(G32))=0</formula>
    </cfRule>
  </conditionalFormatting>
  <conditionalFormatting sqref="G38:I40">
    <cfRule type="containsBlanks" dxfId="508" priority="47">
      <formula>LEN(TRIM(G38))=0</formula>
    </cfRule>
  </conditionalFormatting>
  <conditionalFormatting sqref="G52:I52">
    <cfRule type="expression" dxfId="507" priority="12">
      <formula>OR(AND($G$52="決算値あり",$H$52="決算値なし"),AND($H$52="決算値あり",$I$52="決算値なし"),AND($G$52="決算値あり",$I$52="決算値なし"))</formula>
    </cfRule>
  </conditionalFormatting>
  <conditionalFormatting sqref="G53:I53 G55:I56 G59:I59 G61:I62 G64:I67 G70:I74">
    <cfRule type="expression" dxfId="506" priority="8">
      <formula>AND(G$52="決算値なし",G53&gt;0)</formula>
    </cfRule>
  </conditionalFormatting>
  <conditionalFormatting sqref="G94:I94">
    <cfRule type="expression" dxfId="505" priority="11">
      <formula>OR(AND($G$94="決算値あり",$H$94="決算値なし"),AND($H$94="決算値あり",$I$94="決算値なし"),AND($G$94="決算値あり",$I$94="決算値なし"))</formula>
    </cfRule>
  </conditionalFormatting>
  <conditionalFormatting sqref="G95:I95 G98:I100">
    <cfRule type="expression" dxfId="504" priority="7">
      <formula>AND(G$94="決算値なし",G95&gt;0)</formula>
    </cfRule>
  </conditionalFormatting>
  <conditionalFormatting sqref="G99:I100">
    <cfRule type="containsBlanks" dxfId="503" priority="58">
      <formula>LEN(TRIM(G99))=0</formula>
    </cfRule>
  </conditionalFormatting>
  <conditionalFormatting sqref="G112:I112">
    <cfRule type="containsBlanks" dxfId="502" priority="22">
      <formula>LEN(TRIM(G112))=0</formula>
    </cfRule>
  </conditionalFormatting>
  <conditionalFormatting sqref="G147:I147">
    <cfRule type="expression" dxfId="501" priority="10">
      <formula>OR(AND($G$147="決算値あり",$H$147="決算値なし"),AND($H$147="決算値あり",$I$147="決算値なし"),AND($G$147="決算値あり",$I$148="決算値なし"))</formula>
    </cfRule>
  </conditionalFormatting>
  <conditionalFormatting sqref="G148:I148 G151:I151 G153:I153 G155:I157 G160:I161">
    <cfRule type="expression" dxfId="500" priority="5">
      <formula>AND(G$147="決算値なし",G148&gt;0)</formula>
    </cfRule>
  </conditionalFormatting>
  <conditionalFormatting sqref="G43:R43">
    <cfRule type="containsBlanks" dxfId="499" priority="46">
      <formula>LEN(TRIM(G43))=0</formula>
    </cfRule>
  </conditionalFormatting>
  <conditionalFormatting sqref="G53:R53">
    <cfRule type="expression" dxfId="498" priority="27">
      <formula>G148&gt;G53</formula>
    </cfRule>
  </conditionalFormatting>
  <conditionalFormatting sqref="G70:R74 G53:R53 G55:R57 G59:R59 G61:R62 G64:R67 G79:R80">
    <cfRule type="containsBlanks" dxfId="497" priority="57">
      <formula>LEN(TRIM(G53))=0</formula>
    </cfRule>
  </conditionalFormatting>
  <conditionalFormatting sqref="G73:R74">
    <cfRule type="expression" dxfId="496" priority="51">
      <formula>G73&lt;G155</formula>
    </cfRule>
  </conditionalFormatting>
  <conditionalFormatting sqref="G79:R80">
    <cfRule type="expression" dxfId="495" priority="6">
      <formula>G79&lt;G160</formula>
    </cfRule>
  </conditionalFormatting>
  <conditionalFormatting sqref="G95:R95">
    <cfRule type="containsBlanks" dxfId="494" priority="41">
      <formula>LEN(TRIM(G95))=0</formula>
    </cfRule>
  </conditionalFormatting>
  <conditionalFormatting sqref="G98:R98">
    <cfRule type="containsBlanks" dxfId="493" priority="40">
      <formula>LEN(TRIM(G98))=0</formula>
    </cfRule>
  </conditionalFormatting>
  <conditionalFormatting sqref="G148:R148">
    <cfRule type="expression" dxfId="492" priority="60">
      <formula>G53&lt;G148</formula>
    </cfRule>
  </conditionalFormatting>
  <conditionalFormatting sqref="G151:R151">
    <cfRule type="expression" dxfId="491" priority="20">
      <formula>G151&lt;G153</formula>
    </cfRule>
  </conditionalFormatting>
  <conditionalFormatting sqref="G160:R161 G151:R151 G148:R148 G153:R153 G155:R157 G167">
    <cfRule type="containsBlanks" dxfId="490" priority="59">
      <formula>LEN(TRIM(G148))=0</formula>
    </cfRule>
  </conditionalFormatting>
  <conditionalFormatting sqref="G160:R161">
    <cfRule type="expression" dxfId="489" priority="23">
      <formula>G79&lt;G160</formula>
    </cfRule>
  </conditionalFormatting>
  <conditionalFormatting sqref="H105">
    <cfRule type="expression" dxfId="488" priority="18">
      <formula>$G$106="賃上げ要件をご確認ください"</formula>
    </cfRule>
  </conditionalFormatting>
  <conditionalFormatting sqref="H118:H119 H123:H128">
    <cfRule type="expression" dxfId="487" priority="45">
      <formula>AND(G118&lt;&gt;"非該当",H118="")</formula>
    </cfRule>
    <cfRule type="expression" dxfId="486" priority="52">
      <formula>$G118="非該当"</formula>
    </cfRule>
  </conditionalFormatting>
  <conditionalFormatting sqref="I19">
    <cfRule type="expression" dxfId="485" priority="13">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484" priority="16">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483" priority="15">
      <formula>OR(AND($F$9="最新決算値あり",I94="決算値なし"),AND($F$9="最新決算値なし（基準年度変更希望あり）",I94="決算値あり"),AND($F$9="最新決算値なし（基準年度変更希望なし）",I94="決算値あり"))</formula>
    </cfRule>
  </conditionalFormatting>
  <conditionalFormatting sqref="I147">
    <cfRule type="expression" dxfId="482" priority="14">
      <formula>OR(AND($F$9="最新決算値あり",I147="決算値なし"),AND($F$9="最新決算値なし（基準年度変更希望あり）",I147="決算値あり"),AND($F$9="最新決算値なし（基準年度変更希望なし）",I147="決算値あり"))</formula>
    </cfRule>
  </conditionalFormatting>
  <conditionalFormatting sqref="J73:O74">
    <cfRule type="expression" dxfId="481" priority="1">
      <formula>AND(J$52="決算値なし",J73&gt;0)</formula>
    </cfRule>
  </conditionalFormatting>
  <conditionalFormatting sqref="J53:R76 H77:R77 J78:R88 J95:R98 J148:R166">
    <cfRule type="expression" dxfId="480" priority="4">
      <formula>H$19="－"</formula>
    </cfRule>
  </conditionalFormatting>
  <dataValidations count="13">
    <dataValidation type="list" allowBlank="1" showInputMessage="1" showErrorMessage="1" sqref="G19:I19" xr:uid="{E03EDF44-924F-4C28-8D35-0FDCD0F063BE}">
      <formula1>"決算値あり,決算値なし"</formula1>
    </dataValidation>
    <dataValidation type="list" allowBlank="1" showInputMessage="1" showErrorMessage="1" sqref="G123" xr:uid="{3E594438-DFE3-48A0-B9C6-783B90C3F3AB}">
      <formula1>INDIRECT("健康経営優良法人")</formula1>
    </dataValidation>
    <dataValidation type="list" allowBlank="1" showInputMessage="1" showErrorMessage="1" sqref="H123" xr:uid="{2E4D0C17-F2EE-4762-8D2D-D78F98122195}">
      <formula1>INDIRECT("健康経営選定年度")</formula1>
    </dataValidation>
    <dataValidation type="list" allowBlank="1" showInputMessage="1" showErrorMessage="1" sqref="G174 G120" xr:uid="{067D33FF-A659-47DA-B0E2-598CA640E967}">
      <formula1>INDIRECT("戦略17分野")</formula1>
    </dataValidation>
    <dataValidation type="list" allowBlank="1" showInputMessage="1" showErrorMessage="1" sqref="F9" xr:uid="{A5F0D58C-7534-426C-A1BC-E403CA4A9487}">
      <formula1>"最新決算値あり,最新決算値なし（基準年度変更希望あり）,最新決算値なし（基準年度変更希望なし）"</formula1>
    </dataValidation>
    <dataValidation type="list" allowBlank="1" showInputMessage="1" showErrorMessage="1" sqref="G125" xr:uid="{4405A1BE-4F3A-4BFC-BA29-B79F3FDCDE1C}">
      <formula1>INDIRECT("くるみん")</formula1>
    </dataValidation>
    <dataValidation type="list" allowBlank="1" showInputMessage="1" showErrorMessage="1" sqref="G126:G129 G118:G119 G121:G122" xr:uid="{3E0BB12F-0657-4254-87D2-FE7FC23B0FBD}">
      <formula1>"該当,非該当"</formula1>
    </dataValidation>
    <dataValidation imeMode="halfAlpha" allowBlank="1" showInputMessage="1" showErrorMessage="1" sqref="G83:R83 G164:R164 H95:R97 G112:I112 G167 H98:I100 J98:R98 R86:R88 G86:Q89 G20:I44 G95:G100 G151:R157 G159:G161 H160:R161 G77 G148:R149 G78:R80 J43:R43 G53:R75" xr:uid="{EB6950B3-5949-4E42-A5FE-4C235AC9A2DB}"/>
    <dataValidation type="date" allowBlank="1" showInputMessage="1" showErrorMessage="1" error="補助事業期間内（2028年12月31日まで）の日付を入力してください" sqref="E10" xr:uid="{87C6FB6D-45C0-4BD6-881B-17AAB1D6EB3F}">
      <formula1>46026</formula1>
      <formula2>47118</formula2>
    </dataValidation>
    <dataValidation type="date" allowBlank="1" showInputMessage="1" showErrorMessage="1" error="申請受付期間以前の日付を入力してください" sqref="E9" xr:uid="{0C4AC6CE-B371-46D3-8666-783F5C8563AC}">
      <formula1>45378</formula1>
      <formula2>46108</formula2>
    </dataValidation>
    <dataValidation operator="greaterThanOrEqual" allowBlank="1" showInputMessage="1" showErrorMessage="1" error="2024年3月1日以降の日付を入力ください" sqref="E7" xr:uid="{F4E775E7-ACB5-417A-AD85-CBCDD209F1B7}"/>
    <dataValidation type="list" allowBlank="1" showInputMessage="1" showErrorMessage="1" sqref="G124" xr:uid="{1C0256DF-60A5-4B4D-84E6-FE0F669FA01A}">
      <formula1>INDIRECT("えるぼし")</formula1>
    </dataValidation>
    <dataValidation type="list" allowBlank="1" showInputMessage="1" showErrorMessage="1" sqref="G175:G176 H176:K176" xr:uid="{428F7D77-DE04-44F6-9FFA-A3ABAFCB9B03}">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s>
  <hyperlinks>
    <hyperlink ref="K118" r:id="rId1" xr:uid="{F6853D93-11E8-440A-A48F-30A3C67AB125}"/>
    <hyperlink ref="R119" r:id="rId2" xr:uid="{11E1C04A-ED48-4CD6-8C90-0B6169A7048E}"/>
    <hyperlink ref="L123" r:id="rId3" xr:uid="{0D8D362A-E0DD-47AC-86A8-52F9CFA989A0}"/>
    <hyperlink ref="K123" r:id="rId4" xr:uid="{B546AA38-91CF-4850-B2D8-634CA6E9B2AE}"/>
    <hyperlink ref="K120" r:id="rId5" display="https://www.kantei.go.jp/jp/headline/sougoukeizaitaisaku2025/tsuyoikeizai.html" xr:uid="{ED2713BF-D8F6-4FD6-A240-45EA112B7A35}"/>
    <hyperlink ref="L124" r:id="rId6" display="https://www.mhlw.go.jp/stf/seisakunitsuite/bunya/0000091025.html" xr:uid="{15710A95-E58E-4A34-AAA5-6D667C919346}"/>
    <hyperlink ref="K128" r:id="rId7" xr:uid="{C154F311-12A5-4067-AE9A-FF40FD32417E}"/>
    <hyperlink ref="K138" r:id="rId8" xr:uid="{9E3499F0-1314-469E-91C2-EBABA3DDFA83}"/>
    <hyperlink ref="Q119" r:id="rId9" xr:uid="{BE34DB2D-5725-4D0B-85F5-41D16872AE86}"/>
    <hyperlink ref="P119" r:id="rId10" xr:uid="{8F3BCCE8-8F3A-474C-8277-E2330A9CFC1B}"/>
    <hyperlink ref="O119" r:id="rId11" xr:uid="{13C751C6-28B0-46BE-A68C-766A289F4E5B}"/>
    <hyperlink ref="N119" r:id="rId12" xr:uid="{55D4C112-1296-4A14-B784-D721C3F18FEA}"/>
    <hyperlink ref="M119" r:id="rId13" xr:uid="{88C127B0-47AB-41A1-8F85-5133D1562A52}"/>
    <hyperlink ref="L119" r:id="rId14" xr:uid="{30F08C94-5D51-4402-B28E-65A373257963}"/>
    <hyperlink ref="K119" r:id="rId15" xr:uid="{DD8ECF86-65BC-4AC5-98A9-952B4D80194F}"/>
    <hyperlink ref="K129" r:id="rId16" display="参考：「地域企業経営人材マッチング促進事業｜REVICareer（レビキャリ）」" xr:uid="{1480B904-7313-4E95-A481-F8A5E1470370}"/>
    <hyperlink ref="K124" r:id="rId17" display="参考：" xr:uid="{A93429D0-B795-445E-ABFF-BF8F87BD2865}"/>
    <hyperlink ref="K125" r:id="rId18" display="https://www.mhlw.go.jp/stf/seisakunitsuite/bunya/kodomo/shokuba_kosodate/kurumin/index.html" xr:uid="{F0B5234A-BA74-4EF8-BC10-CED3B62C672D}"/>
    <hyperlink ref="K127" r:id="rId19" xr:uid="{8B557C83-3855-4499-A4EB-FEA0B7355FCF}"/>
    <hyperlink ref="K126" r:id="rId20" display="参考：「地域未来牽引企業」特設サイト" xr:uid="{11AEF00F-FDB5-4914-9F59-CCE110575158}"/>
    <hyperlink ref="S98" r:id="rId21" display="参考：" xr:uid="{E0307C53-A3D6-43CC-B0A3-C35004585813}"/>
    <hyperlink ref="S95" r:id="rId22" xr:uid="{A13E8C3C-DDC0-4E92-9DD0-175111AB91FE}"/>
    <hyperlink ref="S100" r:id="rId23" xr:uid="{BADEA98F-3AA8-4328-A6C2-E099CADD408A}"/>
    <hyperlink ref="S99" r:id="rId24" xr:uid="{B41AF5AF-F522-4A1F-B339-0BFC912FE158}"/>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26" id="{37507CE1-E2C2-4331-AA31-70B01676B29F}">
            <xm:f>OR(【参考】業種!$F:$Z="T_分類不能の産業",COUNTIF(【参考】業種!$F:$Z,"*_その他*")&gt;0,COUNTIF(【参考】業種!$F:$Z,"*他に分類されない*")&gt;0)</xm:f>
            <x14:dxf>
              <fill>
                <patternFill>
                  <bgColor theme="7" tint="0.39994506668294322"/>
                </patternFill>
              </fill>
            </x14:dxf>
          </x14:cfRule>
          <xm:sqref>G120</xm:sqref>
        </x14:conditionalFormatting>
        <x14:conditionalFormatting xmlns:xm="http://schemas.microsoft.com/office/excel/2006/main">
          <x14:cfRule type="expression" priority="39" id="{D8B33267-4716-48BB-9F7A-0E6A724F20E3}">
            <xm:f>COUNTIFS(【参考】業種!$B:$B,G135,【参考】業種!$C:$C,G136)=0</xm:f>
            <x14:dxf>
              <fill>
                <patternFill>
                  <bgColor theme="8"/>
                </patternFill>
              </fill>
            </x14:dxf>
          </x14:cfRule>
          <xm:sqref>G135</xm:sqref>
        </x14:conditionalFormatting>
        <x14:conditionalFormatting xmlns:xm="http://schemas.microsoft.com/office/excel/2006/main">
          <x14:cfRule type="expression" priority="37" id="{D4714BB7-188B-4896-91C4-BB9189CE6FD4}">
            <xm:f>COUNTIFS(【参考】業種!$C:$C,G136,【参考】業種!$D:$D,G137)=0</xm:f>
            <x14:dxf>
              <fill>
                <patternFill>
                  <bgColor theme="8"/>
                </patternFill>
              </fill>
            </x14:dxf>
          </x14:cfRule>
          <x14:cfRule type="expression" priority="38" id="{70B3AEB7-735B-43D8-A55D-C62D2CFFD650}">
            <xm:f>COUNTIFS(【参考】業種!$B:$B,G135,【参考】業種!$C:$C,G136)=0</xm:f>
            <x14:dxf>
              <fill>
                <patternFill>
                  <bgColor theme="8"/>
                </patternFill>
              </fill>
            </x14:dxf>
          </x14:cfRule>
          <xm:sqref>G136</xm:sqref>
        </x14:conditionalFormatting>
        <x14:conditionalFormatting xmlns:xm="http://schemas.microsoft.com/office/excel/2006/main">
          <x14:cfRule type="expression" priority="36" id="{6B970786-086D-48FE-8AEA-E89802A1C03E}">
            <xm:f>COUNTIFS(【参考】業種!$C:$C,G136,【参考】業種!$D:$D,G137)=0</xm:f>
            <x14:dxf>
              <fill>
                <patternFill>
                  <bgColor theme="8"/>
                </patternFill>
              </fill>
            </x14:dxf>
          </x14:cfRule>
          <xm:sqref>G137</xm:sqref>
        </x14:conditionalFormatting>
        <x14:conditionalFormatting xmlns:xm="http://schemas.microsoft.com/office/excel/2006/main">
          <x14:cfRule type="expression" priority="34" id="{4B0E23AD-5662-47AE-A7A4-0C460D431704}">
            <xm:f>COUNTIFS(【参考】業種!$B:$B,G170,【参考】業種!$C:$C,G171)=0</xm:f>
            <x14:dxf>
              <fill>
                <patternFill>
                  <bgColor theme="8"/>
                </patternFill>
              </fill>
            </x14:dxf>
          </x14:cfRule>
          <xm:sqref>G170</xm:sqref>
        </x14:conditionalFormatting>
        <x14:conditionalFormatting xmlns:xm="http://schemas.microsoft.com/office/excel/2006/main">
          <x14:cfRule type="expression" priority="32" id="{086DA593-3389-443D-8D1D-C9E0911F2866}">
            <xm:f>COUNTIFS(【参考】業種!$C:$C,G171,【参考】業種!$D:$D,G172)=0</xm:f>
            <x14:dxf>
              <fill>
                <patternFill>
                  <bgColor theme="8"/>
                </patternFill>
              </fill>
            </x14:dxf>
          </x14:cfRule>
          <x14:cfRule type="expression" priority="33" id="{3D229B95-A84C-46E7-B876-6C032A189DA9}">
            <xm:f>COUNTIFS(【参考】業種!$B:$B,G170,【参考】業種!$C:$C,G171)=0</xm:f>
            <x14:dxf>
              <fill>
                <patternFill>
                  <bgColor theme="8"/>
                </patternFill>
              </fill>
            </x14:dxf>
          </x14:cfRule>
          <xm:sqref>G171</xm:sqref>
        </x14:conditionalFormatting>
        <x14:conditionalFormatting xmlns:xm="http://schemas.microsoft.com/office/excel/2006/main">
          <x14:cfRule type="expression" priority="31" id="{D8027ECF-E694-4CE6-9736-F45ED4CE64FB}">
            <xm:f>COUNTIFS(【参考】業種!$C:$C,G171,【参考】業種!$D:$D,G172)=0</xm:f>
            <x14:dxf>
              <fill>
                <patternFill>
                  <bgColor theme="8"/>
                </patternFill>
              </fill>
            </x14:dxf>
          </x14:cfRule>
          <xm:sqref>G172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82EF73A3-17DD-49DC-B535-0013EA452393}">
          <x14:formula1>
            <xm:f>OFFSET(【参考】業種!$D$3,MATCH(G136,【参考】業種!$C$3:$C$538,0)-1,0,COUNTIF(【参考】業種!$C$3:$C$538,G136))</xm:f>
          </x14:formula1>
          <xm:sqref>G137 G172</xm:sqref>
        </x14:dataValidation>
        <x14:dataValidation type="list" allowBlank="1" showInputMessage="1" showErrorMessage="1" xr:uid="{05315C19-203F-4219-BA70-C2E6D36F3C6E}">
          <x14:formula1>
            <xm:f>OFFSET(【参考】業種!$C$3,MATCH(G135,【参考】業種!$B$3:$B$538,0)-1,0,COUNTIF(【参考】業種!$B$3:$B$538,G135))</xm:f>
          </x14:formula1>
          <xm:sqref>G136 G171</xm:sqref>
        </x14:dataValidation>
        <x14:dataValidation type="list" allowBlank="1" showInputMessage="1" showErrorMessage="1" xr:uid="{CDAB2201-2E14-43F2-8347-511F7EE9187C}">
          <x14:formula1>
            <xm:f>【参考】業種!$B$3:$B$538</xm:f>
          </x14:formula1>
          <xm:sqref>G135 G170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BA762-E3CA-439A-BF5B-C98ACA0960CF}">
  <sheetPr codeName="Sheet23"/>
  <dimension ref="A1:AI152"/>
  <sheetViews>
    <sheetView zoomScale="80" zoomScaleNormal="80" workbookViewId="0"/>
  </sheetViews>
  <sheetFormatPr defaultRowHeight="26" x14ac:dyDescent="0.45"/>
  <cols>
    <col min="1" max="1" width="4.83203125" bestFit="1" customWidth="1"/>
    <col min="2" max="2" width="1.58203125" customWidth="1"/>
    <col min="3" max="5" width="1.58203125" style="255" customWidth="1"/>
    <col min="6" max="6" width="89.58203125" style="255" customWidth="1"/>
    <col min="7" max="18" width="15.58203125" customWidth="1"/>
    <col min="19" max="19" width="9" bestFit="1" customWidth="1"/>
    <col min="20" max="22" width="1.58203125" customWidth="1"/>
    <col min="23" max="23" width="89.58203125" customWidth="1"/>
    <col min="24" max="35" width="15.58203125" customWidth="1"/>
  </cols>
  <sheetData>
    <row r="1" spans="1:18" x14ac:dyDescent="0.45">
      <c r="A1" s="179" cm="1">
        <f t="array" aca="1" ref="A1" ca="1">IFERROR(SUBSTITUTE(SUBSTITUTE(RIGHT(CELL("filename",A1),LEN(CELL("filename",A1))-FIND("]",CELL("filename",A1))),"⓪貼り付け用_補助事業情報(事業者",""),")","")*1, 1)</f>
        <v>2</v>
      </c>
    </row>
    <row r="2" spans="1:18" x14ac:dyDescent="0.45">
      <c r="A2" s="385" t="str">
        <f>記入要領!A2</f>
        <v>v5.51</v>
      </c>
      <c r="B2" s="137" t="s">
        <v>1314</v>
      </c>
    </row>
    <row r="3" spans="1:18" ht="26.5" thickBot="1" x14ac:dyDescent="0.5"/>
    <row r="4" spans="1:18" ht="26.5" thickTop="1" x14ac:dyDescent="0.45">
      <c r="C4" s="256"/>
      <c r="D4" s="257"/>
      <c r="E4" s="257"/>
      <c r="F4" s="257"/>
      <c r="G4" s="138" t="str">
        <f>IF(②補助事業情報!G16="","",②補助事業情報!G16)</f>
        <v>（金額単位：千円）</v>
      </c>
      <c r="H4" s="138"/>
      <c r="I4" s="138" t="str">
        <f>IF(②補助事業情報!I16="","",②補助事業情報!I16)</f>
        <v/>
      </c>
      <c r="J4" s="138" t="str">
        <f>IF(②補助事業情報!J16="","",②補助事業情報!J16)</f>
        <v/>
      </c>
      <c r="K4" s="138" t="str">
        <f>IF(②補助事業情報!K16="","",②補助事業情報!K16)</f>
        <v/>
      </c>
      <c r="L4" s="138" t="str">
        <f>IF(②補助事業情報!L16="","",②補助事業情報!L16)</f>
        <v/>
      </c>
      <c r="M4" s="138" t="str">
        <f>IF(②補助事業情報!M16="","",②補助事業情報!M16)</f>
        <v/>
      </c>
      <c r="N4" s="138" t="str">
        <f>IF(②補助事業情報!N16="","",②補助事業情報!N16)</f>
        <v/>
      </c>
      <c r="O4" s="138" t="str">
        <f>IF(②補助事業情報!O16="","",②補助事業情報!O16)</f>
        <v/>
      </c>
      <c r="P4" s="138" t="str">
        <f>IF(②補助事業情報!P16="","",②補助事業情報!P16)</f>
        <v/>
      </c>
      <c r="Q4" s="138" t="str">
        <f>IF(②補助事業情報!Q16="","",②補助事業情報!Q16)</f>
        <v/>
      </c>
      <c r="R4" s="139" t="str">
        <f>IF(②補助事業情報!R16="","",②補助事業情報!R16)</f>
        <v/>
      </c>
    </row>
    <row r="5" spans="1:18" x14ac:dyDescent="0.45">
      <c r="C5" s="258"/>
      <c r="G5" s="59" t="str">
        <f>IF(②補助事業情報!G17="","",②補助事業情報!G17)</f>
        <v>前々期決算期</v>
      </c>
      <c r="H5" s="237" t="str">
        <f>IF(②補助事業情報!H17="","",②補助事業情報!H17)</f>
        <v>前期決算期</v>
      </c>
      <c r="I5" s="59" t="str">
        <f>IF(②補助事業情報!I17="","",②補助事業情報!I17)</f>
        <v>最新決算期</v>
      </c>
      <c r="J5" s="60" t="str">
        <f>IF(②補助事業情報!J17="","",②補助事業情報!J17)</f>
        <v>補助事業期間＋事業化報告期間</v>
      </c>
      <c r="K5" s="60"/>
      <c r="L5" s="60"/>
      <c r="M5" s="60"/>
      <c r="N5" s="60"/>
      <c r="O5" s="60"/>
      <c r="P5" s="424"/>
      <c r="Q5" s="428"/>
      <c r="R5" s="429"/>
    </row>
    <row r="6" spans="1:18" s="228" customFormat="1" x14ac:dyDescent="0.45">
      <c r="C6" s="259"/>
      <c r="D6" s="260"/>
      <c r="E6" s="260"/>
      <c r="F6" s="260"/>
      <c r="G6" s="61" t="str">
        <f>IF(②補助事業情報!G18="","",②補助事業情報!G18)</f>
        <v/>
      </c>
      <c r="H6" s="238" t="str">
        <f>IF(②補助事業情報!H18="","",②補助事業情報!H18)</f>
        <v/>
      </c>
      <c r="I6" s="61" t="str">
        <f>IF(②補助事業情報!I18="","",②補助事業情報!I18)</f>
        <v/>
      </c>
      <c r="J6" s="61" t="str">
        <f>IF(②補助事業情報!J18="","",②補助事業情報!J18)</f>
        <v/>
      </c>
      <c r="K6" s="61" t="str">
        <f>IF(②補助事業情報!K18="","",②補助事業情報!K18)</f>
        <v/>
      </c>
      <c r="L6" s="61" t="str">
        <f>IF(②補助事業情報!L18="","",②補助事業情報!L18)</f>
        <v/>
      </c>
      <c r="M6" s="61" t="str">
        <f>IF(②補助事業情報!M18="","",②補助事業情報!M18)</f>
        <v/>
      </c>
      <c r="N6" s="61" t="str">
        <f>IF(②補助事業情報!N18="","",②補助事業情報!N18)</f>
        <v/>
      </c>
      <c r="O6" s="61" t="str">
        <f>IF(②補助事業情報!O18="","",②補助事業情報!O18)</f>
        <v/>
      </c>
      <c r="P6" s="425" t="str">
        <f>IF(②補助事業情報!P18="","",②補助事業情報!P18)</f>
        <v/>
      </c>
      <c r="Q6" s="61" t="str">
        <f>IF(②補助事業情報!Q18="","",②補助事業情報!Q18)</f>
        <v/>
      </c>
      <c r="R6" s="140" t="str">
        <f>IF(②補助事業情報!R18="","",②補助事業情報!R18)</f>
        <v/>
      </c>
    </row>
    <row r="7" spans="1:18" x14ac:dyDescent="0.45">
      <c r="C7" s="258"/>
      <c r="G7" s="240" t="str">
        <f>IF(②補助事業情報!G19="","",②補助事業情報!G19)</f>
        <v/>
      </c>
      <c r="H7" s="238" t="str">
        <f>IF(②補助事業情報!H19="","",②補助事業情報!H19)</f>
        <v/>
      </c>
      <c r="I7" s="61" t="str">
        <f>IF(②補助事業情報!I19="","",②補助事業情報!I19)</f>
        <v/>
      </c>
      <c r="J7" s="61" t="str">
        <f>IF(②補助事業情報!J19="","",②補助事業情報!J19)</f>
        <v/>
      </c>
      <c r="K7" s="61" t="str">
        <f>IF(②補助事業情報!K19="","",②補助事業情報!K19)</f>
        <v/>
      </c>
      <c r="L7" s="61" t="str">
        <f>IF(②補助事業情報!L19="","",②補助事業情報!L19)</f>
        <v/>
      </c>
      <c r="M7" s="61" t="str">
        <f>IF(②補助事業情報!M19="","",②補助事業情報!M19)</f>
        <v/>
      </c>
      <c r="N7" s="61" t="str">
        <f>IF(②補助事業情報!N19="","",②補助事業情報!N19)</f>
        <v/>
      </c>
      <c r="O7" s="61" t="str">
        <f>IF(②補助事業情報!O19="","",②補助事業情報!O19)</f>
        <v/>
      </c>
      <c r="P7" s="425" t="str">
        <f>IF(②補助事業情報!P19="","",②補助事業情報!P19)</f>
        <v/>
      </c>
      <c r="Q7" s="61" t="str">
        <f>IF(②補助事業情報!Q19="","",②補助事業情報!Q19)</f>
        <v/>
      </c>
      <c r="R7" s="140" t="str">
        <f>IF(②補助事業情報!R19="","",②補助事業情報!R19)</f>
        <v/>
      </c>
    </row>
    <row r="8" spans="1:18" ht="25.4" customHeight="1" x14ac:dyDescent="0.45">
      <c r="C8" s="243" t="s">
        <v>1315</v>
      </c>
      <c r="D8" s="244"/>
      <c r="E8" s="244"/>
      <c r="F8" s="244"/>
      <c r="G8" s="563"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564"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518"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518"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518"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518"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518"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518"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518"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518"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539"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540"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4" customHeight="1" x14ac:dyDescent="0.45">
      <c r="C9" s="243"/>
      <c r="D9" s="245" t="s">
        <v>1316</v>
      </c>
      <c r="E9" s="245"/>
      <c r="F9" s="245"/>
      <c r="G9" s="560"/>
      <c r="H9" s="509"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509"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509"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509"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509"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509"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509"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509"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509"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509"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510"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4" customHeight="1" x14ac:dyDescent="0.45">
      <c r="C10" s="243" t="s">
        <v>1111</v>
      </c>
      <c r="D10" s="244"/>
      <c r="E10" s="244"/>
      <c r="F10" s="244"/>
      <c r="G10" s="511"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507"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507"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507"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507"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507"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507"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507"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507"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507"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507"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512"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4" customHeight="1" x14ac:dyDescent="0.45">
      <c r="C11" s="243"/>
      <c r="D11" s="245" t="s">
        <v>1317</v>
      </c>
      <c r="E11" s="245"/>
      <c r="F11" s="245"/>
      <c r="G11" s="511"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507"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507"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507"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507"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507"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507"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507"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507"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507"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507"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512"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4" customHeight="1" x14ac:dyDescent="0.45">
      <c r="C12" s="243" t="s">
        <v>1113</v>
      </c>
      <c r="D12" s="244"/>
      <c r="E12" s="244"/>
      <c r="F12" s="244"/>
      <c r="G12" s="511"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507"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507"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507"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507"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507"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507"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507"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507"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507"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507"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512"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4" customHeight="1" x14ac:dyDescent="0.45">
      <c r="C13" s="243"/>
      <c r="D13" s="245" t="s">
        <v>1318</v>
      </c>
      <c r="E13" s="245"/>
      <c r="F13" s="245"/>
      <c r="G13" s="513"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509"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509"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509"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509"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509"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509"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509"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509"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509"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509"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510"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4" customHeight="1" x14ac:dyDescent="0.45">
      <c r="C14" s="243" t="s">
        <v>1319</v>
      </c>
      <c r="D14" s="244"/>
      <c r="E14" s="244"/>
      <c r="F14" s="244"/>
      <c r="G14" s="511"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507"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507"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507"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507"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507"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507"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507"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507"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507"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507"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512"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4" customHeight="1" x14ac:dyDescent="0.45">
      <c r="C15" s="243"/>
      <c r="D15" s="245" t="s">
        <v>1320</v>
      </c>
      <c r="E15" s="245"/>
      <c r="F15" s="245"/>
      <c r="G15" s="511"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507"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507"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507"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507"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507"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507"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507"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507"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507"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507"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512"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4" customHeight="1" x14ac:dyDescent="0.45">
      <c r="C16" s="243"/>
      <c r="D16" s="245"/>
      <c r="E16" s="246" t="s">
        <v>1321</v>
      </c>
      <c r="F16" s="246"/>
      <c r="G16" s="511"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507"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507"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507"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507"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507"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507"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507"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507"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507"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507"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512"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4" customHeight="1" x14ac:dyDescent="0.45">
      <c r="C17" s="243"/>
      <c r="D17" s="245"/>
      <c r="E17" s="246" t="s">
        <v>1322</v>
      </c>
      <c r="F17" s="246"/>
      <c r="G17" s="511"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507"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507"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507"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507"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507"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507"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507"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507"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507"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507"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512"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4" customHeight="1" x14ac:dyDescent="0.45">
      <c r="C18" s="243"/>
      <c r="D18" s="245" t="s">
        <v>1323</v>
      </c>
      <c r="E18" s="245"/>
      <c r="F18" s="245"/>
      <c r="G18" s="511"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507"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507"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507"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507"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507"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507"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507"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507"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507"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507"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512"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4" customHeight="1" x14ac:dyDescent="0.45">
      <c r="C19" s="243"/>
      <c r="D19" s="245"/>
      <c r="E19" s="246" t="s">
        <v>1324</v>
      </c>
      <c r="F19" s="246"/>
      <c r="G19" s="511"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507"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507"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507"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507"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507"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507"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507"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507"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507"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507"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512"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4" customHeight="1" x14ac:dyDescent="0.45">
      <c r="C20" s="243"/>
      <c r="D20" s="245"/>
      <c r="E20" s="246" t="s">
        <v>1325</v>
      </c>
      <c r="F20" s="246"/>
      <c r="G20" s="511"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507"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507"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507"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507"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507"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507"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507"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507"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507"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507"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512"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4" customHeight="1" x14ac:dyDescent="0.45">
      <c r="C21" s="243"/>
      <c r="D21" s="245" t="s">
        <v>1317</v>
      </c>
      <c r="E21" s="245"/>
      <c r="F21" s="245"/>
      <c r="G21" s="511"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507"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507"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507"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507"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507"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507"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507"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507"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507"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507"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512"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4" customHeight="1" x14ac:dyDescent="0.45">
      <c r="C22" s="243"/>
      <c r="D22" s="245" t="s">
        <v>1326</v>
      </c>
      <c r="E22" s="245"/>
      <c r="F22" s="245"/>
      <c r="G22" s="511"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507"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507"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507"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507"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507"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507"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507"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507"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507"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507"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512"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4" customHeight="1" x14ac:dyDescent="0.45">
      <c r="C23" s="243" t="s">
        <v>1124</v>
      </c>
      <c r="D23" s="244"/>
      <c r="E23" s="244"/>
      <c r="F23" s="244"/>
      <c r="G23" s="511"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507"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507"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507"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507"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507"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507"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507"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507"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507"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507"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512"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4" customHeight="1" x14ac:dyDescent="0.45">
      <c r="C24" s="243"/>
      <c r="D24" s="245" t="s">
        <v>1327</v>
      </c>
      <c r="E24" s="245"/>
      <c r="F24" s="245"/>
      <c r="G24" s="513"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509"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509"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509"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509"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509"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509"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509"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509"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509"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509"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510"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4" customHeight="1" x14ac:dyDescent="0.45">
      <c r="C25" s="243" t="s">
        <v>1126</v>
      </c>
      <c r="D25" s="244"/>
      <c r="E25" s="244"/>
      <c r="F25" s="244"/>
      <c r="G25" s="511"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507"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507"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507"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507"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507"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507"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507"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507"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507"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507"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512"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4" customHeight="1" x14ac:dyDescent="0.45">
      <c r="C26" s="243" t="s">
        <v>1127</v>
      </c>
      <c r="D26" s="244"/>
      <c r="E26" s="244"/>
      <c r="F26" s="244"/>
      <c r="G26" s="511"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507"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507"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507"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507"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507"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507"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507"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507"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507"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507"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512"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4" customHeight="1" x14ac:dyDescent="0.45">
      <c r="C27" s="243" t="s">
        <v>1128</v>
      </c>
      <c r="D27" s="244"/>
      <c r="E27" s="244"/>
      <c r="F27" s="244"/>
      <c r="G27" s="511"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507"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507"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507"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507"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507"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507"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507"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507"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507"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507"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512"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4" customHeight="1" x14ac:dyDescent="0.45">
      <c r="C28" s="243" t="s">
        <v>1328</v>
      </c>
      <c r="D28" s="244"/>
      <c r="E28" s="244"/>
      <c r="F28" s="244"/>
      <c r="G28" s="511"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507"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507"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507"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507"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507"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507"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507"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507"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507"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507"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512"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4" customHeight="1" x14ac:dyDescent="0.45">
      <c r="C29" s="243" t="s">
        <v>1329</v>
      </c>
      <c r="D29" s="244"/>
      <c r="E29" s="244"/>
      <c r="F29" s="244"/>
      <c r="G29" s="511"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507"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507"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507"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507"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507"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507"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507"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507"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507"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507"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512"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4" customHeight="1" x14ac:dyDescent="0.45">
      <c r="C30" s="243" t="s">
        <v>1330</v>
      </c>
      <c r="D30" s="244"/>
      <c r="E30" s="244"/>
      <c r="F30" s="244"/>
      <c r="G30" s="511"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507"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507"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507"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507"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507"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507"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507"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507"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507"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507"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512"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4" customHeight="1" x14ac:dyDescent="0.45">
      <c r="C31" s="243" t="s">
        <v>1331</v>
      </c>
      <c r="D31" s="244"/>
      <c r="E31" s="244"/>
      <c r="F31" s="244"/>
      <c r="G31" s="511"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507"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507"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507"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507"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507"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507"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507"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507"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507"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507"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512"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4" customHeight="1" x14ac:dyDescent="0.45">
      <c r="C32" s="243"/>
      <c r="D32" s="245" t="s">
        <v>1332</v>
      </c>
      <c r="E32" s="245"/>
      <c r="F32" s="245"/>
      <c r="G32" s="560"/>
      <c r="H32" s="509"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509"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509"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509"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509"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509"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509"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509"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509"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509"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510"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4" customHeight="1" x14ac:dyDescent="0.45">
      <c r="C33" s="243" t="s">
        <v>1333</v>
      </c>
      <c r="D33" s="244"/>
      <c r="E33" s="244"/>
      <c r="F33" s="244"/>
      <c r="G33" s="513"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509"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509"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509"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509"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509"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509"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509"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509"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509"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509"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510"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4" customHeight="1" x14ac:dyDescent="0.45">
      <c r="C34" s="243" t="s">
        <v>1334</v>
      </c>
      <c r="D34" s="244"/>
      <c r="E34" s="244"/>
      <c r="F34" s="244"/>
      <c r="G34" s="511"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507"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507"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507"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507"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507"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507"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507"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507"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507"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507"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512"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4" customHeight="1" x14ac:dyDescent="0.45">
      <c r="C35" s="243" t="s">
        <v>1335</v>
      </c>
      <c r="D35" s="244"/>
      <c r="E35" s="244"/>
      <c r="F35" s="244"/>
      <c r="G35" s="511"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507"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507"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507"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507"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507"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507"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507"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507"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507"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507"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512"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4" customHeight="1" x14ac:dyDescent="0.45">
      <c r="C36" s="243" t="s">
        <v>1336</v>
      </c>
      <c r="D36" s="244"/>
      <c r="E36" s="244"/>
      <c r="F36" s="244"/>
      <c r="G36" s="511"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507"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507"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507"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507"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507"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507"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507"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507"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507"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507"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512"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4" customHeight="1" x14ac:dyDescent="0.45">
      <c r="C37" s="243"/>
      <c r="D37" s="245" t="s">
        <v>1337</v>
      </c>
      <c r="E37" s="245"/>
      <c r="F37" s="245"/>
      <c r="G37" s="560"/>
      <c r="H37" s="509"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509"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509"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509"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509"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509"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509"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509"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509"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509"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510"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4" customHeight="1" x14ac:dyDescent="0.45">
      <c r="C38" s="243" t="s">
        <v>1338</v>
      </c>
      <c r="D38" s="244"/>
      <c r="E38" s="244"/>
      <c r="F38" s="244"/>
      <c r="G38" s="511"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507"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507"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507"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507"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507"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507"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507"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507"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507"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507"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512"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4" customHeight="1" x14ac:dyDescent="0.45">
      <c r="C39" s="243"/>
      <c r="D39" s="245" t="s">
        <v>1339</v>
      </c>
      <c r="E39" s="245"/>
      <c r="F39" s="245"/>
      <c r="G39" s="560"/>
      <c r="H39" s="509"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509"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509"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509"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509"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509"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509"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509"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509"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509"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510"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4" customHeight="1" x14ac:dyDescent="0.45">
      <c r="C40" s="243" t="s">
        <v>1340</v>
      </c>
      <c r="D40" s="244"/>
      <c r="E40" s="244"/>
      <c r="F40" s="244"/>
      <c r="G40" s="511"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507"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507"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507"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507"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507"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507"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507"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507"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507"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507"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512"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4" customHeight="1" x14ac:dyDescent="0.45">
      <c r="C41" s="243" t="s">
        <v>1341</v>
      </c>
      <c r="D41" s="244"/>
      <c r="E41" s="244"/>
      <c r="F41" s="244"/>
      <c r="G41" s="511"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507"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507"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507"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507"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507"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507"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507"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507"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507"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507"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512"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4" customHeight="1" x14ac:dyDescent="0.45">
      <c r="C42" s="243"/>
      <c r="D42" s="245" t="s">
        <v>1342</v>
      </c>
      <c r="E42" s="245"/>
      <c r="F42" s="245"/>
      <c r="G42" s="513"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509"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509"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509"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509"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509"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509"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509"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509"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509"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509"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510"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4" customHeight="1" thickBot="1" x14ac:dyDescent="0.5">
      <c r="C43" s="247"/>
      <c r="D43" s="248" t="s">
        <v>1343</v>
      </c>
      <c r="E43" s="248"/>
      <c r="F43" s="248"/>
      <c r="G43" s="561"/>
      <c r="H43" s="515"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515"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515"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515"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515"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515"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515"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515"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515"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515"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516"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6.5" thickTop="1" x14ac:dyDescent="0.45"/>
    <row r="45" spans="2:18" x14ac:dyDescent="0.45">
      <c r="B45" s="137" t="s">
        <v>1344</v>
      </c>
    </row>
    <row r="46" spans="2:18" ht="26.5" thickBot="1" x14ac:dyDescent="0.5"/>
    <row r="47" spans="2:18" ht="26.5" thickTop="1" x14ac:dyDescent="0.45">
      <c r="B47" s="137"/>
      <c r="C47" s="256"/>
      <c r="D47" s="257"/>
      <c r="E47" s="257"/>
      <c r="F47" s="257"/>
      <c r="G47" s="138" t="str">
        <f>G4</f>
        <v>（金額単位：千円）</v>
      </c>
      <c r="H47" s="138"/>
      <c r="I47" s="138"/>
      <c r="J47" s="138"/>
      <c r="K47" s="138"/>
      <c r="L47" s="138"/>
      <c r="M47" s="138"/>
      <c r="N47" s="138"/>
      <c r="O47" s="138"/>
      <c r="P47" s="138"/>
      <c r="Q47" s="138"/>
      <c r="R47" s="139"/>
    </row>
    <row r="48" spans="2:18" x14ac:dyDescent="0.45">
      <c r="C48" s="258"/>
      <c r="G48" s="59" t="str">
        <f>G5</f>
        <v>前々期決算期</v>
      </c>
      <c r="H48" s="237" t="str">
        <f t="shared" ref="H48:J50" si="0">H5</f>
        <v>前期決算期</v>
      </c>
      <c r="I48" s="59" t="str">
        <f t="shared" si="0"/>
        <v>最新決算期</v>
      </c>
      <c r="J48" s="60" t="str">
        <f t="shared" si="0"/>
        <v>補助事業期間＋事業化報告期間</v>
      </c>
      <c r="K48" s="60"/>
      <c r="L48" s="60"/>
      <c r="M48" s="60"/>
      <c r="N48" s="60"/>
      <c r="O48" s="60"/>
      <c r="P48" s="424"/>
      <c r="Q48" s="428"/>
      <c r="R48" s="429"/>
    </row>
    <row r="49" spans="3:18" s="228" customFormat="1" x14ac:dyDescent="0.45">
      <c r="C49" s="259"/>
      <c r="D49" s="260"/>
      <c r="E49" s="260"/>
      <c r="F49" s="260"/>
      <c r="G49" s="61" t="str">
        <f>G6</f>
        <v/>
      </c>
      <c r="H49" s="238" t="str">
        <f t="shared" si="0"/>
        <v/>
      </c>
      <c r="I49" s="61" t="str">
        <f t="shared" si="0"/>
        <v/>
      </c>
      <c r="J49" s="61" t="str">
        <f t="shared" si="0"/>
        <v/>
      </c>
      <c r="K49" s="61" t="str">
        <f t="shared" ref="K49:R50" si="1">K6</f>
        <v/>
      </c>
      <c r="L49" s="61" t="str">
        <f t="shared" si="1"/>
        <v/>
      </c>
      <c r="M49" s="61" t="str">
        <f t="shared" si="1"/>
        <v/>
      </c>
      <c r="N49" s="61" t="str">
        <f t="shared" si="1"/>
        <v/>
      </c>
      <c r="O49" s="61" t="str">
        <f t="shared" si="1"/>
        <v/>
      </c>
      <c r="P49" s="425" t="str">
        <f t="shared" si="1"/>
        <v/>
      </c>
      <c r="Q49" s="61" t="str">
        <f t="shared" si="1"/>
        <v/>
      </c>
      <c r="R49" s="140" t="str">
        <f t="shared" si="1"/>
        <v/>
      </c>
    </row>
    <row r="50" spans="3:18" x14ac:dyDescent="0.45">
      <c r="C50" s="258"/>
      <c r="G50" s="240" t="str">
        <f>G7</f>
        <v/>
      </c>
      <c r="H50" s="238" t="str">
        <f t="shared" si="0"/>
        <v/>
      </c>
      <c r="I50" s="240" t="str">
        <f t="shared" si="0"/>
        <v/>
      </c>
      <c r="J50" s="240" t="str">
        <f t="shared" si="0"/>
        <v/>
      </c>
      <c r="K50" s="240" t="str">
        <f t="shared" si="1"/>
        <v/>
      </c>
      <c r="L50" s="240" t="str">
        <f t="shared" si="1"/>
        <v/>
      </c>
      <c r="M50" s="240" t="str">
        <f t="shared" si="1"/>
        <v/>
      </c>
      <c r="N50" s="240" t="str">
        <f t="shared" si="1"/>
        <v/>
      </c>
      <c r="O50" s="240" t="str">
        <f t="shared" si="1"/>
        <v/>
      </c>
      <c r="P50" s="242" t="str">
        <f t="shared" si="1"/>
        <v/>
      </c>
      <c r="Q50" s="61" t="str">
        <f t="shared" si="1"/>
        <v/>
      </c>
      <c r="R50" s="492" t="str">
        <f t="shared" si="1"/>
        <v/>
      </c>
    </row>
    <row r="51" spans="3:18" ht="30" customHeight="1" x14ac:dyDescent="0.45">
      <c r="C51" s="243" t="s">
        <v>1345</v>
      </c>
      <c r="D51" s="249"/>
      <c r="E51" s="249"/>
      <c r="F51" s="249"/>
      <c r="G51" s="517"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518"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518"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519"/>
      <c r="K51" s="520"/>
      <c r="L51" s="520"/>
      <c r="M51" s="520"/>
      <c r="N51" s="520"/>
      <c r="O51" s="520"/>
      <c r="P51" s="520"/>
      <c r="Q51" s="521"/>
      <c r="R51" s="522"/>
    </row>
    <row r="52" spans="3:18" ht="30" customHeight="1" x14ac:dyDescent="0.45">
      <c r="C52" s="243"/>
      <c r="D52" s="245" t="s">
        <v>1346</v>
      </c>
      <c r="E52" s="245"/>
      <c r="F52" s="250"/>
      <c r="G52" s="517"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518"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518"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519"/>
      <c r="K52" s="520"/>
      <c r="L52" s="520"/>
      <c r="M52" s="520"/>
      <c r="N52" s="520"/>
      <c r="O52" s="520"/>
      <c r="P52" s="520"/>
      <c r="Q52" s="520"/>
      <c r="R52" s="522"/>
    </row>
    <row r="53" spans="3:18" ht="30" customHeight="1" x14ac:dyDescent="0.45">
      <c r="C53" s="243"/>
      <c r="D53" s="245"/>
      <c r="E53" s="246" t="s">
        <v>1347</v>
      </c>
      <c r="F53" s="246"/>
      <c r="G53" s="517"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518"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518"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519"/>
      <c r="K53" s="520"/>
      <c r="L53" s="520"/>
      <c r="M53" s="520"/>
      <c r="N53" s="520"/>
      <c r="O53" s="520"/>
      <c r="P53" s="520"/>
      <c r="Q53" s="520"/>
      <c r="R53" s="522"/>
    </row>
    <row r="54" spans="3:18" ht="30" customHeight="1" x14ac:dyDescent="0.45">
      <c r="C54" s="243"/>
      <c r="D54" s="245" t="s">
        <v>1348</v>
      </c>
      <c r="E54" s="245"/>
      <c r="F54" s="250"/>
      <c r="G54" s="517"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518"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518"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519"/>
      <c r="K54" s="520"/>
      <c r="L54" s="520"/>
      <c r="M54" s="520"/>
      <c r="N54" s="520"/>
      <c r="O54" s="520"/>
      <c r="P54" s="520"/>
      <c r="Q54" s="520"/>
      <c r="R54" s="522"/>
    </row>
    <row r="55" spans="3:18" ht="30" customHeight="1" x14ac:dyDescent="0.45">
      <c r="C55" s="243"/>
      <c r="D55" s="245"/>
      <c r="E55" s="246" t="s">
        <v>1349</v>
      </c>
      <c r="F55" s="251"/>
      <c r="G55" s="517"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518"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518"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519"/>
      <c r="K55" s="520"/>
      <c r="L55" s="520"/>
      <c r="M55" s="520"/>
      <c r="N55" s="520"/>
      <c r="O55" s="520"/>
      <c r="P55" s="520"/>
      <c r="Q55" s="520"/>
      <c r="R55" s="522"/>
    </row>
    <row r="56" spans="3:18" ht="30" customHeight="1" x14ac:dyDescent="0.45">
      <c r="C56" s="243"/>
      <c r="D56" s="245"/>
      <c r="E56" s="246"/>
      <c r="F56" s="252" t="s">
        <v>1350</v>
      </c>
      <c r="G56" s="517"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518"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518"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519"/>
      <c r="K56" s="520"/>
      <c r="L56" s="520"/>
      <c r="M56" s="520"/>
      <c r="N56" s="520"/>
      <c r="O56" s="520"/>
      <c r="P56" s="520"/>
      <c r="Q56" s="520"/>
      <c r="R56" s="522"/>
    </row>
    <row r="57" spans="3:18" ht="30" customHeight="1" x14ac:dyDescent="0.45">
      <c r="C57" s="243"/>
      <c r="D57" s="245"/>
      <c r="E57" s="246"/>
      <c r="F57" s="252" t="s">
        <v>1351</v>
      </c>
      <c r="G57" s="517"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518"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518"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519"/>
      <c r="K57" s="520"/>
      <c r="L57" s="520"/>
      <c r="M57" s="520"/>
      <c r="N57" s="520"/>
      <c r="O57" s="520"/>
      <c r="P57" s="520"/>
      <c r="Q57" s="520"/>
      <c r="R57" s="522"/>
    </row>
    <row r="58" spans="3:18" ht="30" customHeight="1" x14ac:dyDescent="0.45">
      <c r="C58" s="243"/>
      <c r="D58" s="245"/>
      <c r="E58" s="246"/>
      <c r="F58" s="252" t="s">
        <v>1352</v>
      </c>
      <c r="G58" s="517"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518"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518"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519"/>
      <c r="K58" s="520"/>
      <c r="L58" s="520"/>
      <c r="M58" s="520"/>
      <c r="N58" s="520"/>
      <c r="O58" s="520"/>
      <c r="P58" s="520"/>
      <c r="Q58" s="520"/>
      <c r="R58" s="522"/>
    </row>
    <row r="59" spans="3:18" ht="30" customHeight="1" x14ac:dyDescent="0.45">
      <c r="C59" s="243"/>
      <c r="D59" s="245"/>
      <c r="E59" s="246" t="s">
        <v>1353</v>
      </c>
      <c r="F59" s="251"/>
      <c r="G59" s="517"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518"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518"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519"/>
      <c r="K59" s="520"/>
      <c r="L59" s="520"/>
      <c r="M59" s="520"/>
      <c r="N59" s="520"/>
      <c r="O59" s="520"/>
      <c r="P59" s="520"/>
      <c r="Q59" s="520"/>
      <c r="R59" s="522"/>
    </row>
    <row r="60" spans="3:18" ht="30" customHeight="1" x14ac:dyDescent="0.45">
      <c r="C60" s="253"/>
      <c r="D60" s="250"/>
      <c r="E60" s="251"/>
      <c r="F60" s="252" t="s">
        <v>1354</v>
      </c>
      <c r="G60" s="517"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518"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518"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519"/>
      <c r="K60" s="520"/>
      <c r="L60" s="520"/>
      <c r="M60" s="520"/>
      <c r="N60" s="520"/>
      <c r="O60" s="520"/>
      <c r="P60" s="520"/>
      <c r="Q60" s="520"/>
      <c r="R60" s="522"/>
    </row>
    <row r="61" spans="3:18" ht="30" customHeight="1" x14ac:dyDescent="0.45">
      <c r="C61" s="243"/>
      <c r="D61" s="245" t="s">
        <v>1355</v>
      </c>
      <c r="E61" s="250"/>
      <c r="F61" s="250"/>
      <c r="G61" s="517"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518"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518"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519"/>
      <c r="K61" s="520"/>
      <c r="L61" s="520"/>
      <c r="M61" s="520"/>
      <c r="N61" s="520"/>
      <c r="O61" s="520"/>
      <c r="P61" s="520"/>
      <c r="Q61" s="520"/>
      <c r="R61" s="522"/>
    </row>
    <row r="62" spans="3:18" ht="30" customHeight="1" x14ac:dyDescent="0.45">
      <c r="C62" s="243" t="s">
        <v>1092</v>
      </c>
      <c r="D62" s="249"/>
      <c r="E62" s="249"/>
      <c r="F62" s="249"/>
      <c r="G62" s="517"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518"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518"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523"/>
      <c r="K62" s="524"/>
      <c r="L62" s="524"/>
      <c r="M62" s="524"/>
      <c r="N62" s="524"/>
      <c r="O62" s="524"/>
      <c r="P62" s="524"/>
      <c r="Q62" s="524"/>
      <c r="R62" s="525"/>
    </row>
    <row r="63" spans="3:18" ht="30" customHeight="1" x14ac:dyDescent="0.45">
      <c r="C63" s="243"/>
      <c r="D63" s="245" t="s">
        <v>1356</v>
      </c>
      <c r="E63" s="250"/>
      <c r="F63" s="250"/>
      <c r="G63" s="517"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518"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518"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519"/>
      <c r="K63" s="520"/>
      <c r="L63" s="520"/>
      <c r="M63" s="520"/>
      <c r="N63" s="520"/>
      <c r="O63" s="520"/>
      <c r="P63" s="520"/>
      <c r="Q63" s="520"/>
      <c r="R63" s="522"/>
    </row>
    <row r="64" spans="3:18" ht="30" customHeight="1" x14ac:dyDescent="0.45">
      <c r="C64" s="253"/>
      <c r="D64" s="250"/>
      <c r="E64" s="246" t="s">
        <v>1357</v>
      </c>
      <c r="F64" s="251"/>
      <c r="G64" s="517"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518"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518"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519"/>
      <c r="K64" s="520"/>
      <c r="L64" s="520"/>
      <c r="M64" s="520"/>
      <c r="N64" s="520"/>
      <c r="O64" s="520"/>
      <c r="P64" s="520"/>
      <c r="Q64" s="520"/>
      <c r="R64" s="522"/>
    </row>
    <row r="65" spans="2:18" ht="30" customHeight="1" x14ac:dyDescent="0.45">
      <c r="C65" s="253"/>
      <c r="D65" s="250"/>
      <c r="E65" s="251"/>
      <c r="F65" s="252" t="s">
        <v>1358</v>
      </c>
      <c r="G65" s="517"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518"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518"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519"/>
      <c r="K65" s="520"/>
      <c r="L65" s="520"/>
      <c r="M65" s="520"/>
      <c r="N65" s="520"/>
      <c r="O65" s="520"/>
      <c r="P65" s="520"/>
      <c r="Q65" s="520"/>
      <c r="R65" s="522"/>
    </row>
    <row r="66" spans="2:18" ht="30" customHeight="1" x14ac:dyDescent="0.45">
      <c r="C66" s="253"/>
      <c r="D66" s="250"/>
      <c r="E66" s="246" t="s">
        <v>1359</v>
      </c>
      <c r="F66" s="251"/>
      <c r="G66" s="517"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518"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518"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519"/>
      <c r="K66" s="520"/>
      <c r="L66" s="520"/>
      <c r="M66" s="520"/>
      <c r="N66" s="520"/>
      <c r="O66" s="520"/>
      <c r="P66" s="520"/>
      <c r="Q66" s="520"/>
      <c r="R66" s="522"/>
    </row>
    <row r="67" spans="2:18" ht="30" customHeight="1" x14ac:dyDescent="0.45">
      <c r="C67" s="253"/>
      <c r="D67" s="250"/>
      <c r="E67" s="251"/>
      <c r="F67" s="252" t="s">
        <v>1360</v>
      </c>
      <c r="G67" s="517"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518"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518"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519"/>
      <c r="K67" s="520"/>
      <c r="L67" s="520"/>
      <c r="M67" s="520"/>
      <c r="N67" s="520"/>
      <c r="O67" s="520"/>
      <c r="P67" s="520"/>
      <c r="Q67" s="520"/>
      <c r="R67" s="522"/>
    </row>
    <row r="68" spans="2:18" ht="30" customHeight="1" x14ac:dyDescent="0.45">
      <c r="C68" s="253"/>
      <c r="D68" s="245" t="s">
        <v>1361</v>
      </c>
      <c r="E68" s="250"/>
      <c r="F68" s="250"/>
      <c r="G68" s="517"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518"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518"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526"/>
      <c r="K68" s="527"/>
      <c r="L68" s="527"/>
      <c r="M68" s="527"/>
      <c r="N68" s="527"/>
      <c r="O68" s="527"/>
      <c r="P68" s="527"/>
      <c r="Q68" s="527"/>
      <c r="R68" s="528"/>
    </row>
    <row r="69" spans="2:18" ht="30" customHeight="1" x14ac:dyDescent="0.45">
      <c r="C69" s="243" t="s">
        <v>1362</v>
      </c>
      <c r="D69" s="249"/>
      <c r="E69" s="249"/>
      <c r="F69" s="249"/>
      <c r="G69" s="517"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518"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518"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523"/>
      <c r="K69" s="524"/>
      <c r="L69" s="524"/>
      <c r="M69" s="524"/>
      <c r="N69" s="524"/>
      <c r="O69" s="524"/>
      <c r="P69" s="524"/>
      <c r="Q69" s="524"/>
      <c r="R69" s="525"/>
    </row>
    <row r="70" spans="2:18" ht="30" customHeight="1" x14ac:dyDescent="0.45">
      <c r="C70" s="243"/>
      <c r="D70" s="245" t="s">
        <v>1363</v>
      </c>
      <c r="E70" s="250"/>
      <c r="F70" s="250"/>
      <c r="G70" s="517"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518"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518"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523"/>
      <c r="K70" s="524"/>
      <c r="L70" s="524"/>
      <c r="M70" s="524"/>
      <c r="N70" s="524"/>
      <c r="O70" s="524"/>
      <c r="P70" s="524"/>
      <c r="Q70" s="524"/>
      <c r="R70" s="525"/>
    </row>
    <row r="71" spans="2:18" ht="30" customHeight="1" x14ac:dyDescent="0.45">
      <c r="C71" s="253"/>
      <c r="D71" s="250"/>
      <c r="E71" s="246" t="s">
        <v>1364</v>
      </c>
      <c r="F71" s="251"/>
      <c r="G71" s="517"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518"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518"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523"/>
      <c r="K71" s="524"/>
      <c r="L71" s="524"/>
      <c r="M71" s="524"/>
      <c r="N71" s="524"/>
      <c r="O71" s="524"/>
      <c r="P71" s="524"/>
      <c r="Q71" s="524"/>
      <c r="R71" s="525"/>
    </row>
    <row r="72" spans="2:18" ht="30" customHeight="1" x14ac:dyDescent="0.45">
      <c r="C72" s="253"/>
      <c r="D72" s="245" t="s">
        <v>1365</v>
      </c>
      <c r="E72" s="250"/>
      <c r="F72" s="250"/>
      <c r="G72" s="517"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518"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518"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523"/>
      <c r="K72" s="524"/>
      <c r="L72" s="524"/>
      <c r="M72" s="524"/>
      <c r="N72" s="524"/>
      <c r="O72" s="524"/>
      <c r="P72" s="524"/>
      <c r="Q72" s="524"/>
      <c r="R72" s="525"/>
    </row>
    <row r="73" spans="2:18" ht="30" customHeight="1" x14ac:dyDescent="0.45">
      <c r="C73" s="243" t="s">
        <v>1366</v>
      </c>
      <c r="D73" s="249"/>
      <c r="E73" s="249"/>
      <c r="F73" s="249"/>
      <c r="G73" s="513"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509"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529"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523"/>
      <c r="K73" s="524"/>
      <c r="L73" s="524"/>
      <c r="M73" s="524"/>
      <c r="N73" s="524"/>
      <c r="O73" s="524"/>
      <c r="P73" s="524"/>
      <c r="Q73" s="524"/>
      <c r="R73" s="525"/>
    </row>
    <row r="74" spans="2:18" ht="30" customHeight="1" x14ac:dyDescent="0.45">
      <c r="C74" s="243" t="s">
        <v>1367</v>
      </c>
      <c r="D74" s="249"/>
      <c r="E74" s="249"/>
      <c r="F74" s="249"/>
      <c r="G74" s="517"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518"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530"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562" t="str">
        <f>IF(②補助事業情報!J43="","",②補助事業情報!J43)</f>
        <v/>
      </c>
      <c r="K74" s="562" t="str">
        <f>IF(②補助事業情報!K43="","",②補助事業情報!K43)</f>
        <v/>
      </c>
      <c r="L74" s="562" t="str">
        <f>IF(②補助事業情報!L43="","",②補助事業情報!L43)</f>
        <v/>
      </c>
      <c r="M74" s="562" t="str">
        <f>IF(②補助事業情報!M43="","",②補助事業情報!M43)</f>
        <v/>
      </c>
      <c r="N74" s="562" t="str">
        <f>IF(②補助事業情報!N43="","",②補助事業情報!N43)</f>
        <v/>
      </c>
      <c r="O74" s="532" t="str">
        <f>IF(②補助事業情報!O43="","",②補助事業情報!O43)</f>
        <v/>
      </c>
      <c r="P74" s="562" t="str">
        <f>IF(②補助事業情報!P43="","",②補助事業情報!P43)</f>
        <v/>
      </c>
      <c r="Q74" s="562" t="str">
        <f>IF(②補助事業情報!Q43="","",②補助事業情報!Q43)</f>
        <v/>
      </c>
      <c r="R74" s="533" t="str">
        <f>IF(②補助事業情報!R43="","",②補助事業情報!R43)</f>
        <v/>
      </c>
    </row>
    <row r="75" spans="2:18" ht="30" customHeight="1" thickBot="1" x14ac:dyDescent="0.5">
      <c r="C75" s="247" t="s">
        <v>1368</v>
      </c>
      <c r="D75" s="254"/>
      <c r="E75" s="254"/>
      <c r="F75" s="254"/>
      <c r="G75" s="675"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676"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677"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535"/>
      <c r="K75" s="536"/>
      <c r="L75" s="536"/>
      <c r="M75" s="536"/>
      <c r="N75" s="536"/>
      <c r="O75" s="536"/>
      <c r="P75" s="536"/>
      <c r="Q75" s="536"/>
      <c r="R75" s="537"/>
    </row>
    <row r="76" spans="2:18" ht="26.5" thickTop="1" x14ac:dyDescent="0.45"/>
    <row r="77" spans="2:18" x14ac:dyDescent="0.45">
      <c r="B77" s="137" t="s">
        <v>1369</v>
      </c>
    </row>
    <row r="78" spans="2:18" ht="26.5" thickBot="1" x14ac:dyDescent="0.5"/>
    <row r="79" spans="2:18" ht="26.5" thickTop="1" x14ac:dyDescent="0.45">
      <c r="B79" s="137"/>
      <c r="C79" s="256"/>
      <c r="D79" s="257"/>
      <c r="E79" s="257"/>
      <c r="F79" s="257"/>
      <c r="G79" s="138" t="str">
        <f>G4</f>
        <v>（金額単位：千円）</v>
      </c>
      <c r="H79" s="138"/>
      <c r="I79" s="138" t="str">
        <f t="shared" ref="I79:R79" si="2">I120</f>
        <v/>
      </c>
      <c r="J79" s="138" t="str">
        <f t="shared" si="2"/>
        <v/>
      </c>
      <c r="K79" s="138" t="str">
        <f t="shared" si="2"/>
        <v/>
      </c>
      <c r="L79" s="138" t="str">
        <f t="shared" si="2"/>
        <v/>
      </c>
      <c r="M79" s="138" t="str">
        <f t="shared" si="2"/>
        <v/>
      </c>
      <c r="N79" s="138" t="str">
        <f t="shared" si="2"/>
        <v/>
      </c>
      <c r="O79" s="138" t="str">
        <f t="shared" si="2"/>
        <v/>
      </c>
      <c r="P79" s="138" t="str">
        <f t="shared" si="2"/>
        <v/>
      </c>
      <c r="Q79" s="138" t="str">
        <f t="shared" si="2"/>
        <v/>
      </c>
      <c r="R79" s="139" t="str">
        <f t="shared" si="2"/>
        <v/>
      </c>
    </row>
    <row r="80" spans="2:18" x14ac:dyDescent="0.45">
      <c r="B80" s="137"/>
      <c r="C80" s="258"/>
      <c r="F80" s="261" t="s">
        <v>1370</v>
      </c>
      <c r="G80" s="59" t="str">
        <f>G5</f>
        <v>前々期決算期</v>
      </c>
      <c r="H80" s="237" t="str">
        <f t="shared" ref="H80:J82" si="3">H5</f>
        <v>前期決算期</v>
      </c>
      <c r="I80" s="59" t="str">
        <f t="shared" si="3"/>
        <v>最新決算期</v>
      </c>
      <c r="J80" s="60" t="str">
        <f t="shared" si="3"/>
        <v>補助事業期間＋事業化報告期間</v>
      </c>
      <c r="K80" s="60"/>
      <c r="L80" s="60"/>
      <c r="M80" s="60"/>
      <c r="N80" s="60"/>
      <c r="O80" s="60"/>
      <c r="P80" s="424"/>
      <c r="Q80" s="428"/>
      <c r="R80" s="429"/>
    </row>
    <row r="81" spans="2:18" x14ac:dyDescent="0.45">
      <c r="B81" s="137"/>
      <c r="C81" s="258"/>
      <c r="D81" s="262"/>
      <c r="F81" s="263" t="str" cm="1">
        <f t="array" aca="1" ref="F81" ca="1">IF(
  INDIRECT(
    "'"&amp;IF($A$1=1,"②補助事業情報","②補助事業情報(事業者"&amp;$A$1&amp;")")&amp;"'!"
    &amp; ADDRESS(ROW(②補助事業情報!G167),COLUMN(②補助事業情報!G167),4)
  )="",
  "",
  INDIRECT(
    "'"&amp;IF($A$1=1,"②補助事業情報","②補助事業情報(事業者"&amp;$A$1&amp;")")&amp;"'!"
    &amp; ADDRESS(ROW(②補助事業情報!G167),COLUMN(②補助事業情報!G167),4)
  )
)</f>
        <v/>
      </c>
      <c r="G81" s="229" t="str">
        <f>G6</f>
        <v/>
      </c>
      <c r="H81" s="362" t="str">
        <f t="shared" si="3"/>
        <v/>
      </c>
      <c r="I81" s="229" t="str">
        <f t="shared" si="3"/>
        <v/>
      </c>
      <c r="J81" s="233" t="str">
        <f t="shared" si="3"/>
        <v/>
      </c>
      <c r="K81" s="233" t="str">
        <f t="shared" ref="K81:R82" si="4">K6</f>
        <v/>
      </c>
      <c r="L81" s="233" t="str">
        <f t="shared" si="4"/>
        <v/>
      </c>
      <c r="M81" s="233" t="str">
        <f t="shared" si="4"/>
        <v/>
      </c>
      <c r="N81" s="233" t="str">
        <f t="shared" si="4"/>
        <v/>
      </c>
      <c r="O81" s="233" t="str">
        <f t="shared" si="4"/>
        <v/>
      </c>
      <c r="P81" s="426" t="str">
        <f t="shared" si="4"/>
        <v/>
      </c>
      <c r="Q81" s="233" t="str">
        <f t="shared" si="4"/>
        <v/>
      </c>
      <c r="R81" s="234" t="str">
        <f t="shared" si="4"/>
        <v/>
      </c>
    </row>
    <row r="82" spans="2:18" x14ac:dyDescent="0.45">
      <c r="B82" s="137"/>
      <c r="C82" s="258"/>
      <c r="G82" s="240" t="str">
        <f>G7</f>
        <v/>
      </c>
      <c r="H82" s="363" t="str">
        <f t="shared" si="3"/>
        <v/>
      </c>
      <c r="I82" s="240" t="str">
        <f t="shared" si="3"/>
        <v/>
      </c>
      <c r="J82" s="240" t="str">
        <f t="shared" si="3"/>
        <v/>
      </c>
      <c r="K82" s="240" t="str">
        <f t="shared" si="4"/>
        <v/>
      </c>
      <c r="L82" s="240" t="str">
        <f t="shared" si="4"/>
        <v/>
      </c>
      <c r="M82" s="240" t="str">
        <f t="shared" si="4"/>
        <v/>
      </c>
      <c r="N82" s="240" t="str">
        <f t="shared" si="4"/>
        <v/>
      </c>
      <c r="O82" s="240" t="str">
        <f t="shared" si="4"/>
        <v/>
      </c>
      <c r="P82" s="242" t="str">
        <f t="shared" si="4"/>
        <v/>
      </c>
      <c r="Q82" s="61" t="str">
        <f t="shared" si="4"/>
        <v/>
      </c>
      <c r="R82" s="140" t="str">
        <f t="shared" si="4"/>
        <v/>
      </c>
    </row>
    <row r="83" spans="2:18" ht="40.4" customHeight="1" x14ac:dyDescent="0.45">
      <c r="C83" s="243" t="s">
        <v>1371</v>
      </c>
      <c r="D83" s="244"/>
      <c r="E83" s="244"/>
      <c r="F83" s="244"/>
      <c r="G83" s="538"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518"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518"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518"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518"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518"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518"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518"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518"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518"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539"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540"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4" customHeight="1" x14ac:dyDescent="0.45">
      <c r="C84" s="243"/>
      <c r="D84" s="245" t="s">
        <v>1372</v>
      </c>
      <c r="E84" s="245"/>
      <c r="F84" s="245"/>
      <c r="G84" s="541"/>
      <c r="H84" s="509"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509"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509"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509"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509"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509"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509"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509"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509"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509"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510"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4" customHeight="1" x14ac:dyDescent="0.45">
      <c r="C85" s="243" t="s">
        <v>1373</v>
      </c>
      <c r="D85" s="244"/>
      <c r="E85" s="244"/>
      <c r="F85" s="244"/>
      <c r="G85" s="542" t="str" cm="1">
        <f t="array" aca="1" ref="G85" ca="1">IF(
  INDIRECT(
    "'"&amp;IF($A$1=1,"②補助事業情報","②補助事業情報(事業者"&amp;$A$1&amp;")")&amp;"'!"
    &amp; ADDRESS(ROW(②補助事業情報!G148),COLUMN(②補助事業情報!G148),4)
  )="",
  "",
  INDIRECT(
    "'"&amp;IF($A$1=1,"②補助事業情報","②補助事業情報(事業者"&amp;$A$1&amp;")")&amp;"'!"
    &amp; ADDRESS(ROW(②補助事業情報!G148),COLUMN(②補助事業情報!G148),4)
  )
)</f>
        <v/>
      </c>
      <c r="H85" s="518" t="str" cm="1">
        <f t="array" aca="1" ref="H85" ca="1">IF(
  INDIRECT(
    "'"&amp;IF($A$1=1,"②補助事業情報","②補助事業情報(事業者"&amp;$A$1&amp;")")&amp;"'!"
    &amp; ADDRESS(ROW(②補助事業情報!H148),COLUMN(②補助事業情報!H148),4)
  )="",
  "",
  INDIRECT(
    "'"&amp;IF($A$1=1,"②補助事業情報","②補助事業情報(事業者"&amp;$A$1&amp;")")&amp;"'!"
    &amp; ADDRESS(ROW(②補助事業情報!H148),COLUMN(②補助事業情報!H148),4)
  )
)</f>
        <v/>
      </c>
      <c r="I85" s="518" t="str" cm="1">
        <f t="array" aca="1" ref="I85" ca="1">IF(
  INDIRECT(
    "'"&amp;IF($A$1=1,"②補助事業情報","②補助事業情報(事業者"&amp;$A$1&amp;")")&amp;"'!"
    &amp; ADDRESS(ROW(②補助事業情報!I148),COLUMN(②補助事業情報!I148),4)
  )="",
  "",
  INDIRECT(
    "'"&amp;IF($A$1=1,"②補助事業情報","②補助事業情報(事業者"&amp;$A$1&amp;")")&amp;"'!"
    &amp; ADDRESS(ROW(②補助事業情報!I148),COLUMN(②補助事業情報!I148),4)
  )
)</f>
        <v/>
      </c>
      <c r="J85" s="518" t="str" cm="1">
        <f t="array" aca="1" ref="J85" ca="1">IF(
  INDIRECT(
    "'"&amp;IF($A$1=1,"②補助事業情報","②補助事業情報(事業者"&amp;$A$1&amp;")")&amp;"'!"
    &amp; ADDRESS(ROW(②補助事業情報!J148),COLUMN(②補助事業情報!J148),4)
  )="",
  "",
  INDIRECT(
    "'"&amp;IF($A$1=1,"②補助事業情報","②補助事業情報(事業者"&amp;$A$1&amp;")")&amp;"'!"
    &amp; ADDRESS(ROW(②補助事業情報!J148),COLUMN(②補助事業情報!J148),4)
  )
)</f>
        <v/>
      </c>
      <c r="K85" s="518" t="str" cm="1">
        <f t="array" aca="1" ref="K85" ca="1">IF(
  INDIRECT(
    "'"&amp;IF($A$1=1,"②補助事業情報","②補助事業情報(事業者"&amp;$A$1&amp;")")&amp;"'!"
    &amp; ADDRESS(ROW(②補助事業情報!K148),COLUMN(②補助事業情報!K148),4)
  )="",
  "",
  INDIRECT(
    "'"&amp;IF($A$1=1,"②補助事業情報","②補助事業情報(事業者"&amp;$A$1&amp;")")&amp;"'!"
    &amp; ADDRESS(ROW(②補助事業情報!K148),COLUMN(②補助事業情報!K148),4)
  )
)</f>
        <v/>
      </c>
      <c r="L85" s="518" t="str" cm="1">
        <f t="array" aca="1" ref="L85" ca="1">IF(
  INDIRECT(
    "'"&amp;IF($A$1=1,"②補助事業情報","②補助事業情報(事業者"&amp;$A$1&amp;")")&amp;"'!"
    &amp; ADDRESS(ROW(②補助事業情報!L148),COLUMN(②補助事業情報!L148),4)
  )="",
  "",
  INDIRECT(
    "'"&amp;IF($A$1=1,"②補助事業情報","②補助事業情報(事業者"&amp;$A$1&amp;")")&amp;"'!"
    &amp; ADDRESS(ROW(②補助事業情報!L148),COLUMN(②補助事業情報!L148),4)
  )
)</f>
        <v/>
      </c>
      <c r="M85" s="518" t="str" cm="1">
        <f t="array" aca="1" ref="M85" ca="1">IF(
  INDIRECT(
    "'"&amp;IF($A$1=1,"②補助事業情報","②補助事業情報(事業者"&amp;$A$1&amp;")")&amp;"'!"
    &amp; ADDRESS(ROW(②補助事業情報!M148),COLUMN(②補助事業情報!M148),4)
  )="",
  "",
  INDIRECT(
    "'"&amp;IF($A$1=1,"②補助事業情報","②補助事業情報(事業者"&amp;$A$1&amp;")")&amp;"'!"
    &amp; ADDRESS(ROW(②補助事業情報!M148),COLUMN(②補助事業情報!M148),4)
  )
)</f>
        <v/>
      </c>
      <c r="N85" s="518" t="str" cm="1">
        <f t="array" aca="1" ref="N85" ca="1">IF(
  INDIRECT(
    "'"&amp;IF($A$1=1,"②補助事業情報","②補助事業情報(事業者"&amp;$A$1&amp;")")&amp;"'!"
    &amp; ADDRESS(ROW(②補助事業情報!N148),COLUMN(②補助事業情報!N148),4)
  )="",
  "",
  INDIRECT(
    "'"&amp;IF($A$1=1,"②補助事業情報","②補助事業情報(事業者"&amp;$A$1&amp;")")&amp;"'!"
    &amp; ADDRESS(ROW(②補助事業情報!N148),COLUMN(②補助事業情報!N148),4)
  )
)</f>
        <v/>
      </c>
      <c r="O85" s="518" t="str" cm="1">
        <f t="array" aca="1" ref="O85" ca="1">IF(
  INDIRECT(
    "'"&amp;IF($A$1=1,"②補助事業情報","②補助事業情報(事業者"&amp;$A$1&amp;")")&amp;"'!"
    &amp; ADDRESS(ROW(②補助事業情報!O148),COLUMN(②補助事業情報!O148),4)
  )="",
  "",
  INDIRECT(
    "'"&amp;IF($A$1=1,"②補助事業情報","②補助事業情報(事業者"&amp;$A$1&amp;")")&amp;"'!"
    &amp; ADDRESS(ROW(②補助事業情報!O148),COLUMN(②補助事業情報!O148),4)
  )
)</f>
        <v/>
      </c>
      <c r="P85" s="518" t="str" cm="1">
        <f t="array" aca="1" ref="P85" ca="1">IF(
  INDIRECT(
    "'"&amp;IF($A$1=1,"②補助事業情報","②補助事業情報(事業者"&amp;$A$1&amp;")")&amp;"'!"
    &amp; ADDRESS(ROW(②補助事業情報!P148),COLUMN(②補助事業情報!P148),4)
  )="",
  "",
  INDIRECT(
    "'"&amp;IF($A$1=1,"②補助事業情報","②補助事業情報(事業者"&amp;$A$1&amp;")")&amp;"'!"
    &amp; ADDRESS(ROW(②補助事業情報!P148),COLUMN(②補助事業情報!P148),4)
  )
)</f>
        <v/>
      </c>
      <c r="Q85" s="518" t="str" cm="1">
        <f t="array" aca="1" ref="Q85" ca="1">IF(
  INDIRECT(
    "'"&amp;IF($A$1=1,"②補助事業情報","②補助事業情報(事業者"&amp;$A$1&amp;")")&amp;"'!"
    &amp; ADDRESS(ROW(②補助事業情報!Q148),COLUMN(②補助事業情報!Q148),4)
  )="",
  "",
  INDIRECT(
    "'"&amp;IF($A$1=1,"②補助事業情報","②補助事業情報(事業者"&amp;$A$1&amp;")")&amp;"'!"
    &amp; ADDRESS(ROW(②補助事業情報!Q148),COLUMN(②補助事業情報!Q148),4)
  )
)</f>
        <v/>
      </c>
      <c r="R85" s="543" t="str" cm="1">
        <f t="array" aca="1" ref="R85" ca="1">IF(
  INDIRECT(
    "'"&amp;IF($A$1=1,"②補助事業情報","②補助事業情報(事業者"&amp;$A$1&amp;")")&amp;"'!"
    &amp; ADDRESS(ROW(②補助事業情報!R148),COLUMN(②補助事業情報!R148),4)
  )="",
  "",
  INDIRECT(
    "'"&amp;IF($A$1=1,"②補助事業情報","②補助事業情報(事業者"&amp;$A$1&amp;")")&amp;"'!"
    &amp; ADDRESS(ROW(②補助事業情報!R148),COLUMN(②補助事業情報!R148),4)
  )
)</f>
        <v/>
      </c>
    </row>
    <row r="86" spans="2:18" ht="40.4" customHeight="1" x14ac:dyDescent="0.45">
      <c r="C86" s="243"/>
      <c r="D86" s="245" t="s">
        <v>1374</v>
      </c>
      <c r="E86" s="245"/>
      <c r="F86" s="245"/>
      <c r="G86" s="541"/>
      <c r="H86" s="509" t="str" cm="1">
        <f t="array" aca="1" ref="H86" ca="1">IF(
  INDIRECT(
    "'"&amp;IF($A$1=1,"②補助事業情報","②補助事業情報(事業者"&amp;$A$1&amp;")")&amp;"'!"
    &amp; ADDRESS(ROW(②補助事業情報!H149),COLUMN(②補助事業情報!H149),4)
  )="",
  "",
  INDIRECT(
    "'"&amp;IF($A$1=1,"②補助事業情報","②補助事業情報(事業者"&amp;$A$1&amp;")")&amp;"'!"
    &amp; ADDRESS(ROW(②補助事業情報!H149),COLUMN(②補助事業情報!H149),4)
  )
)</f>
        <v/>
      </c>
      <c r="I86" s="509" t="str" cm="1">
        <f t="array" aca="1" ref="I86" ca="1">IF(
  INDIRECT(
    "'"&amp;IF($A$1=1,"②補助事業情報","②補助事業情報(事業者"&amp;$A$1&amp;")")&amp;"'!"
    &amp; ADDRESS(ROW(②補助事業情報!I149),COLUMN(②補助事業情報!I149),4)
  )="",
  "",
  INDIRECT(
    "'"&amp;IF($A$1=1,"②補助事業情報","②補助事業情報(事業者"&amp;$A$1&amp;")")&amp;"'!"
    &amp; ADDRESS(ROW(②補助事業情報!I149),COLUMN(②補助事業情報!I149),4)
  )
)</f>
        <v/>
      </c>
      <c r="J86" s="509" t="str" cm="1">
        <f t="array" aca="1" ref="J86" ca="1">IF(
  INDIRECT(
    "'"&amp;IF($A$1=1,"②補助事業情報","②補助事業情報(事業者"&amp;$A$1&amp;")")&amp;"'!"
    &amp; ADDRESS(ROW(②補助事業情報!J149),COLUMN(②補助事業情報!J149),4)
  )="",
  "",
  INDIRECT(
    "'"&amp;IF($A$1=1,"②補助事業情報","②補助事業情報(事業者"&amp;$A$1&amp;")")&amp;"'!"
    &amp; ADDRESS(ROW(②補助事業情報!J149),COLUMN(②補助事業情報!J149),4)
  )
)</f>
        <v/>
      </c>
      <c r="K86" s="509" t="str" cm="1">
        <f t="array" aca="1" ref="K86" ca="1">IF(
  INDIRECT(
    "'"&amp;IF($A$1=1,"②補助事業情報","②補助事業情報(事業者"&amp;$A$1&amp;")")&amp;"'!"
    &amp; ADDRESS(ROW(②補助事業情報!K149),COLUMN(②補助事業情報!K149),4)
  )="",
  "",
  INDIRECT(
    "'"&amp;IF($A$1=1,"②補助事業情報","②補助事業情報(事業者"&amp;$A$1&amp;")")&amp;"'!"
    &amp; ADDRESS(ROW(②補助事業情報!K149),COLUMN(②補助事業情報!K149),4)
  )
)</f>
        <v/>
      </c>
      <c r="L86" s="509" t="str" cm="1">
        <f t="array" aca="1" ref="L86" ca="1">IF(
  INDIRECT(
    "'"&amp;IF($A$1=1,"②補助事業情報","②補助事業情報(事業者"&amp;$A$1&amp;")")&amp;"'!"
    &amp; ADDRESS(ROW(②補助事業情報!L149),COLUMN(②補助事業情報!L149),4)
  )="",
  "",
  INDIRECT(
    "'"&amp;IF($A$1=1,"②補助事業情報","②補助事業情報(事業者"&amp;$A$1&amp;")")&amp;"'!"
    &amp; ADDRESS(ROW(②補助事業情報!L149),COLUMN(②補助事業情報!L149),4)
  )
)</f>
        <v/>
      </c>
      <c r="M86" s="509" t="str" cm="1">
        <f t="array" aca="1" ref="M86" ca="1">IF(
  INDIRECT(
    "'"&amp;IF($A$1=1,"②補助事業情報","②補助事業情報(事業者"&amp;$A$1&amp;")")&amp;"'!"
    &amp; ADDRESS(ROW(②補助事業情報!M149),COLUMN(②補助事業情報!M149),4)
  )="",
  "",
  INDIRECT(
    "'"&amp;IF($A$1=1,"②補助事業情報","②補助事業情報(事業者"&amp;$A$1&amp;")")&amp;"'!"
    &amp; ADDRESS(ROW(②補助事業情報!M149),COLUMN(②補助事業情報!M149),4)
  )
)</f>
        <v/>
      </c>
      <c r="N86" s="509" t="str" cm="1">
        <f t="array" aca="1" ref="N86" ca="1">IF(
  INDIRECT(
    "'"&amp;IF($A$1=1,"②補助事業情報","②補助事業情報(事業者"&amp;$A$1&amp;")")&amp;"'!"
    &amp; ADDRESS(ROW(②補助事業情報!N149),COLUMN(②補助事業情報!N149),4)
  )="",
  "",
  INDIRECT(
    "'"&amp;IF($A$1=1,"②補助事業情報","②補助事業情報(事業者"&amp;$A$1&amp;")")&amp;"'!"
    &amp; ADDRESS(ROW(②補助事業情報!N149),COLUMN(②補助事業情報!N149),4)
  )
)</f>
        <v/>
      </c>
      <c r="O86" s="509" t="str" cm="1">
        <f t="array" aca="1" ref="O86" ca="1">IF(
  INDIRECT(
    "'"&amp;IF($A$1=1,"②補助事業情報","②補助事業情報(事業者"&amp;$A$1&amp;")")&amp;"'!"
    &amp; ADDRESS(ROW(②補助事業情報!O149),COLUMN(②補助事業情報!O149),4)
  )="",
  "",
  INDIRECT(
    "'"&amp;IF($A$1=1,"②補助事業情報","②補助事業情報(事業者"&amp;$A$1&amp;")")&amp;"'!"
    &amp; ADDRESS(ROW(②補助事業情報!O149),COLUMN(②補助事業情報!O149),4)
  )
)</f>
        <v/>
      </c>
      <c r="P86" s="509" t="str" cm="1">
        <f t="array" aca="1" ref="P86" ca="1">IF(
  INDIRECT(
    "'"&amp;IF($A$1=1,"②補助事業情報","②補助事業情報(事業者"&amp;$A$1&amp;")")&amp;"'!"
    &amp; ADDRESS(ROW(②補助事業情報!P149),COLUMN(②補助事業情報!P149),4)
  )="",
  "",
  INDIRECT(
    "'"&amp;IF($A$1=1,"②補助事業情報","②補助事業情報(事業者"&amp;$A$1&amp;")")&amp;"'!"
    &amp; ADDRESS(ROW(②補助事業情報!P149),COLUMN(②補助事業情報!P149),4)
  )
)</f>
        <v/>
      </c>
      <c r="Q86" s="509" t="str" cm="1">
        <f t="array" aca="1" ref="Q86" ca="1">IF(
  INDIRECT(
    "'"&amp;IF($A$1=1,"②補助事業情報","②補助事業情報(事業者"&amp;$A$1&amp;")")&amp;"'!"
    &amp; ADDRESS(ROW(②補助事業情報!Q149),COLUMN(②補助事業情報!Q149),4)
  )="",
  "",
  INDIRECT(
    "'"&amp;IF($A$1=1,"②補助事業情報","②補助事業情報(事業者"&amp;$A$1&amp;")")&amp;"'!"
    &amp; ADDRESS(ROW(②補助事業情報!Q149),COLUMN(②補助事業情報!Q149),4)
  )
)</f>
        <v/>
      </c>
      <c r="R86" s="510" t="str" cm="1">
        <f t="array" aca="1" ref="R86" ca="1">IF(
  INDIRECT(
    "'"&amp;IF($A$1=1,"②補助事業情報","②補助事業情報(事業者"&amp;$A$1&amp;")")&amp;"'!"
    &amp; ADDRESS(ROW(②補助事業情報!R149),COLUMN(②補助事業情報!R149),4)
  )="",
  "",
  INDIRECT(
    "'"&amp;IF($A$1=1,"②補助事業情報","②補助事業情報(事業者"&amp;$A$1&amp;")")&amp;"'!"
    &amp; ADDRESS(ROW(②補助事業情報!R149),COLUMN(②補助事業情報!R149),4)
  )
)</f>
        <v/>
      </c>
    </row>
    <row r="87" spans="2:18" ht="40.4" customHeight="1" thickBot="1" x14ac:dyDescent="0.5">
      <c r="C87" s="247"/>
      <c r="D87" s="248" t="s">
        <v>1375</v>
      </c>
      <c r="E87" s="248"/>
      <c r="F87" s="248"/>
      <c r="G87" s="544" cm="1">
        <f t="array" aca="1" ref="G87"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0</v>
      </c>
      <c r="H87" s="515" cm="1">
        <f t="array" aca="1" ref="H87"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0</v>
      </c>
      <c r="I87" s="515" cm="1">
        <f t="array" aca="1" ref="I87"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0</v>
      </c>
      <c r="J87" s="515" cm="1">
        <f t="array" aca="1" ref="J87"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0</v>
      </c>
      <c r="K87" s="515" cm="1">
        <f t="array" aca="1" ref="K87"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0</v>
      </c>
      <c r="L87" s="515" cm="1">
        <f t="array" aca="1" ref="L87"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0</v>
      </c>
      <c r="M87" s="515" cm="1">
        <f t="array" aca="1" ref="M87"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0</v>
      </c>
      <c r="N87" s="515" cm="1">
        <f t="array" aca="1" ref="N87"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0</v>
      </c>
      <c r="O87" s="515" cm="1">
        <f t="array" aca="1" ref="O87"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0</v>
      </c>
      <c r="P87" s="515" cm="1">
        <f t="array" aca="1" ref="P87"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0</v>
      </c>
      <c r="Q87" s="515" cm="1">
        <f t="array" aca="1" ref="Q87"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0</v>
      </c>
      <c r="R87" s="516" cm="1">
        <f t="array" aca="1" ref="R87"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0</v>
      </c>
    </row>
    <row r="88" spans="2:18" ht="26.5" thickTop="1" x14ac:dyDescent="0.45"/>
    <row r="90" spans="2:18" x14ac:dyDescent="0.45">
      <c r="B90" s="137" t="s">
        <v>1376</v>
      </c>
      <c r="C90" s="264"/>
      <c r="D90" s="264"/>
      <c r="E90" s="264"/>
    </row>
    <row r="91" spans="2:18" ht="26.5" thickBot="1" x14ac:dyDescent="0.5"/>
    <row r="92" spans="2:18" ht="26.5" thickTop="1" x14ac:dyDescent="0.45">
      <c r="C92" s="256"/>
      <c r="D92" s="257"/>
      <c r="E92" s="257"/>
      <c r="F92" s="257"/>
      <c r="G92" s="138" t="str">
        <f>G4</f>
        <v>（金額単位：千円）</v>
      </c>
      <c r="H92" s="138"/>
      <c r="I92" s="138"/>
      <c r="J92" s="138"/>
      <c r="K92" s="138"/>
      <c r="L92" s="138"/>
      <c r="M92" s="138"/>
      <c r="N92" s="138"/>
      <c r="O92" s="138"/>
      <c r="P92" s="138"/>
      <c r="Q92" s="138"/>
      <c r="R92" s="139"/>
    </row>
    <row r="93" spans="2:18" x14ac:dyDescent="0.45">
      <c r="C93" s="258"/>
      <c r="G93" s="59" t="str">
        <f>G5</f>
        <v>前々期決算期</v>
      </c>
      <c r="H93" s="237" t="str">
        <f t="shared" ref="H93:J95" si="5">H5</f>
        <v>前期決算期</v>
      </c>
      <c r="I93" s="59" t="str">
        <f t="shared" si="5"/>
        <v>最新決算期</v>
      </c>
      <c r="J93" s="60" t="str">
        <f t="shared" si="5"/>
        <v>補助事業期間＋事業化報告期間</v>
      </c>
      <c r="K93" s="60"/>
      <c r="L93" s="60"/>
      <c r="M93" s="60"/>
      <c r="N93" s="60"/>
      <c r="O93" s="60"/>
      <c r="P93" s="424"/>
      <c r="Q93" s="428"/>
      <c r="R93" s="429"/>
    </row>
    <row r="94" spans="2:18" x14ac:dyDescent="0.45">
      <c r="C94" s="258"/>
      <c r="G94" s="61" t="str">
        <f>G6</f>
        <v/>
      </c>
      <c r="H94" s="238" t="str">
        <f t="shared" si="5"/>
        <v/>
      </c>
      <c r="I94" s="61" t="str">
        <f t="shared" si="5"/>
        <v/>
      </c>
      <c r="J94" s="61" t="str">
        <f t="shared" si="5"/>
        <v/>
      </c>
      <c r="K94" s="61" t="str">
        <f t="shared" ref="K94:R95" si="6">K6</f>
        <v/>
      </c>
      <c r="L94" s="61" t="str">
        <f t="shared" si="6"/>
        <v/>
      </c>
      <c r="M94" s="61" t="str">
        <f t="shared" si="6"/>
        <v/>
      </c>
      <c r="N94" s="61" t="str">
        <f t="shared" si="6"/>
        <v/>
      </c>
      <c r="O94" s="61" t="str">
        <f t="shared" si="6"/>
        <v/>
      </c>
      <c r="P94" s="425" t="str">
        <f t="shared" si="6"/>
        <v/>
      </c>
      <c r="Q94" s="61" t="str">
        <f t="shared" si="6"/>
        <v/>
      </c>
      <c r="R94" s="140" t="str">
        <f t="shared" si="6"/>
        <v/>
      </c>
    </row>
    <row r="95" spans="2:18" x14ac:dyDescent="0.45">
      <c r="C95" s="258"/>
      <c r="G95" s="62" t="str">
        <f>G7</f>
        <v/>
      </c>
      <c r="H95" s="239" t="str">
        <f t="shared" si="5"/>
        <v/>
      </c>
      <c r="I95" s="62" t="str">
        <f t="shared" si="5"/>
        <v/>
      </c>
      <c r="J95" s="62" t="str">
        <f t="shared" si="5"/>
        <v/>
      </c>
      <c r="K95" s="62" t="str">
        <f t="shared" si="6"/>
        <v/>
      </c>
      <c r="L95" s="62" t="str">
        <f t="shared" si="6"/>
        <v/>
      </c>
      <c r="M95" s="62" t="str">
        <f t="shared" si="6"/>
        <v/>
      </c>
      <c r="N95" s="62" t="str">
        <f t="shared" si="6"/>
        <v/>
      </c>
      <c r="O95" s="62" t="str">
        <f t="shared" si="6"/>
        <v/>
      </c>
      <c r="P95" s="427" t="str">
        <f t="shared" si="6"/>
        <v/>
      </c>
      <c r="Q95" s="62" t="str">
        <f t="shared" si="6"/>
        <v/>
      </c>
      <c r="R95" s="141" t="str">
        <f t="shared" si="6"/>
        <v/>
      </c>
    </row>
    <row r="96" spans="2:18" ht="34.5" customHeight="1" x14ac:dyDescent="0.45">
      <c r="C96" s="243" t="s">
        <v>1340</v>
      </c>
      <c r="D96" s="249"/>
      <c r="E96" s="249"/>
      <c r="F96" s="244"/>
      <c r="G96" s="517" t="str" cm="1">
        <f t="array" aca="1" ref="G96" ca="1">IF(
  INDIRECT(
    "'"&amp;IF($A$1=1,"②補助事業情報","②補助事業情報(事業者"&amp;$A$1&amp;")")&amp;"'!"
    &amp; ADDRESS(ROW(②補助事業情報!G166),COLUMN(②補助事業情報!G166),4)
  )="",
  "",
  INDIRECT(
    "'"&amp;IF($A$1=1,"②補助事業情報","②補助事業情報(事業者"&amp;$A$1&amp;")")&amp;"'!"
    &amp; ADDRESS(ROW(②補助事業情報!G166),COLUMN(②補助事業情報!G166),4)
  )
)</f>
        <v/>
      </c>
      <c r="H96" s="518" t="str" cm="1">
        <f t="array" aca="1" ref="H96" ca="1">IF(
  INDIRECT(
    "'"&amp;IF($A$1=1,"②補助事業情報","②補助事業情報(事業者"&amp;$A$1&amp;")")&amp;"'!"
    &amp; ADDRESS(ROW(②補助事業情報!H166),COLUMN(②補助事業情報!H166),4)
  )="",
  "",
  INDIRECT(
    "'"&amp;IF($A$1=1,"②補助事業情報","②補助事業情報(事業者"&amp;$A$1&amp;")")&amp;"'!"
    &amp; ADDRESS(ROW(②補助事業情報!H166),COLUMN(②補助事業情報!H166),4)
  )
)</f>
        <v/>
      </c>
      <c r="I96" s="518" t="str" cm="1">
        <f t="array" aca="1" ref="I96" ca="1">IF(
  INDIRECT(
    "'"&amp;IF($A$1=1,"②補助事業情報","②補助事業情報(事業者"&amp;$A$1&amp;")")&amp;"'!"
    &amp; ADDRESS(ROW(②補助事業情報!I166),COLUMN(②補助事業情報!I166),4)
  )="",
  "",
  INDIRECT(
    "'"&amp;IF($A$1=1,"②補助事業情報","②補助事業情報(事業者"&amp;$A$1&amp;")")&amp;"'!"
    &amp; ADDRESS(ROW(②補助事業情報!I166),COLUMN(②補助事業情報!I166),4)
  )
)</f>
        <v/>
      </c>
      <c r="J96" s="518" t="str" cm="1">
        <f t="array" aca="1" ref="J96" ca="1">IF(
  INDIRECT(
    "'"&amp;IF($A$1=1,"②補助事業情報","②補助事業情報(事業者"&amp;$A$1&amp;")")&amp;"'!"
    &amp; ADDRESS(ROW(②補助事業情報!J166),COLUMN(②補助事業情報!J166),4)
  )="",
  "",
  INDIRECT(
    "'"&amp;IF($A$1=1,"②補助事業情報","②補助事業情報(事業者"&amp;$A$1&amp;")")&amp;"'!"
    &amp; ADDRESS(ROW(②補助事業情報!J166),COLUMN(②補助事業情報!J166),4)
  )
)</f>
        <v/>
      </c>
      <c r="K96" s="518" t="str" cm="1">
        <f t="array" aca="1" ref="K96" ca="1">IF(
  INDIRECT(
    "'"&amp;IF($A$1=1,"②補助事業情報","②補助事業情報(事業者"&amp;$A$1&amp;")")&amp;"'!"
    &amp; ADDRESS(ROW(②補助事業情報!K166),COLUMN(②補助事業情報!K166),4)
  )="",
  "",
  INDIRECT(
    "'"&amp;IF($A$1=1,"②補助事業情報","②補助事業情報(事業者"&amp;$A$1&amp;")")&amp;"'!"
    &amp; ADDRESS(ROW(②補助事業情報!K166),COLUMN(②補助事業情報!K166),4)
  )
)</f>
        <v/>
      </c>
      <c r="L96" s="518" t="str" cm="1">
        <f t="array" aca="1" ref="L96" ca="1">IF(
  INDIRECT(
    "'"&amp;IF($A$1=1,"②補助事業情報","②補助事業情報(事業者"&amp;$A$1&amp;")")&amp;"'!"
    &amp; ADDRESS(ROW(②補助事業情報!L166),COLUMN(②補助事業情報!L166),4)
  )="",
  "",
  INDIRECT(
    "'"&amp;IF($A$1=1,"②補助事業情報","②補助事業情報(事業者"&amp;$A$1&amp;")")&amp;"'!"
    &amp; ADDRESS(ROW(②補助事業情報!L166),COLUMN(②補助事業情報!L166),4)
  )
)</f>
        <v/>
      </c>
      <c r="M96" s="518" t="str" cm="1">
        <f t="array" aca="1" ref="M96" ca="1">IF(
  INDIRECT(
    "'"&amp;IF($A$1=1,"②補助事業情報","②補助事業情報(事業者"&amp;$A$1&amp;")")&amp;"'!"
    &amp; ADDRESS(ROW(②補助事業情報!M166),COLUMN(②補助事業情報!M166),4)
  )="",
  "",
  INDIRECT(
    "'"&amp;IF($A$1=1,"②補助事業情報","②補助事業情報(事業者"&amp;$A$1&amp;")")&amp;"'!"
    &amp; ADDRESS(ROW(②補助事業情報!M166),COLUMN(②補助事業情報!M166),4)
  )
)</f>
        <v/>
      </c>
      <c r="N96" s="518" t="str" cm="1">
        <f t="array" aca="1" ref="N96" ca="1">IF(
  INDIRECT(
    "'"&amp;IF($A$1=1,"②補助事業情報","②補助事業情報(事業者"&amp;$A$1&amp;")")&amp;"'!"
    &amp; ADDRESS(ROW(②補助事業情報!N166),COLUMN(②補助事業情報!N166),4)
  )="",
  "",
  INDIRECT(
    "'"&amp;IF($A$1=1,"②補助事業情報","②補助事業情報(事業者"&amp;$A$1&amp;")")&amp;"'!"
    &amp; ADDRESS(ROW(②補助事業情報!N166),COLUMN(②補助事業情報!N166),4)
  )
)</f>
        <v/>
      </c>
      <c r="O96" s="518" t="str" cm="1">
        <f t="array" aca="1" ref="O96" ca="1">IF(
  INDIRECT(
    "'"&amp;IF($A$1=1,"②補助事業情報","②補助事業情報(事業者"&amp;$A$1&amp;")")&amp;"'!"
    &amp; ADDRESS(ROW(②補助事業情報!O166),COLUMN(②補助事業情報!O166),4)
  )="",
  "",
  INDIRECT(
    "'"&amp;IF($A$1=1,"②補助事業情報","②補助事業情報(事業者"&amp;$A$1&amp;")")&amp;"'!"
    &amp; ADDRESS(ROW(②補助事業情報!O166),COLUMN(②補助事業情報!O166),4)
  )
)</f>
        <v/>
      </c>
      <c r="P96" s="518" t="str" cm="1">
        <f t="array" aca="1" ref="P96" ca="1">IF(
  INDIRECT(
    "'"&amp;IF($A$1=1,"②補助事業情報","②補助事業情報(事業者"&amp;$A$1&amp;")")&amp;"'!"
    &amp; ADDRESS(ROW(②補助事業情報!P166),COLUMN(②補助事業情報!P166),4)
  )="",
  "",
  INDIRECT(
    "'"&amp;IF($A$1=1,"②補助事業情報","②補助事業情報(事業者"&amp;$A$1&amp;")")&amp;"'!"
    &amp; ADDRESS(ROW(②補助事業情報!P166),COLUMN(②補助事業情報!P166),4)
  )
)</f>
        <v/>
      </c>
      <c r="Q96" s="539" t="str" cm="1">
        <f t="array" aca="1" ref="Q96" ca="1">IF(
  INDIRECT(
    "'"&amp;IF($A$1=1,"②補助事業情報","②補助事業情報(事業者"&amp;$A$1&amp;")")&amp;"'!"
    &amp; ADDRESS(ROW(②補助事業情報!Q166),COLUMN(②補助事業情報!Q166),4)
  )="",
  "",
  INDIRECT(
    "'"&amp;IF($A$1=1,"②補助事業情報","②補助事業情報(事業者"&amp;$A$1&amp;")")&amp;"'!"
    &amp; ADDRESS(ROW(②補助事業情報!Q166),COLUMN(②補助事業情報!Q166),4)
  )
)</f>
        <v/>
      </c>
      <c r="R96" s="540" t="str" cm="1">
        <f t="array" aca="1" ref="R96" ca="1">IF(
  INDIRECT(
    "'"&amp;IF($A$1=1,"②補助事業情報","②補助事業情報(事業者"&amp;$A$1&amp;")")&amp;"'!"
    &amp; ADDRESS(ROW(②補助事業情報!R166),COLUMN(②補助事業情報!R166),4)
  )="",
  "",
  INDIRECT(
    "'"&amp;IF($A$1=1,"②補助事業情報","②補助事業情報(事業者"&amp;$A$1&amp;")")&amp;"'!"
    &amp; ADDRESS(ROW(②補助事業情報!R166),COLUMN(②補助事業情報!R166),4)
  )
)</f>
        <v/>
      </c>
    </row>
    <row r="97" spans="2:35" ht="34.5" customHeight="1" x14ac:dyDescent="0.45">
      <c r="C97" s="253"/>
      <c r="D97" s="245" t="s">
        <v>1331</v>
      </c>
      <c r="E97" s="245"/>
      <c r="F97" s="250"/>
      <c r="G97" s="545" cm="1">
        <f t="array" aca="1" ref="G97"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0</v>
      </c>
      <c r="H97" s="518" cm="1">
        <f t="array" aca="1" ref="H97"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0</v>
      </c>
      <c r="I97" s="518" cm="1">
        <f t="array" aca="1" ref="I97"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0</v>
      </c>
      <c r="J97" s="518" cm="1">
        <f t="array" aca="1" ref="J97"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0</v>
      </c>
      <c r="K97" s="518" cm="1">
        <f t="array" aca="1" ref="K97"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0</v>
      </c>
      <c r="L97" s="518" cm="1">
        <f t="array" aca="1" ref="L97"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0</v>
      </c>
      <c r="M97" s="518" cm="1">
        <f t="array" aca="1" ref="M97"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0</v>
      </c>
      <c r="N97" s="518" cm="1">
        <f t="array" aca="1" ref="N97"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0</v>
      </c>
      <c r="O97" s="518" cm="1">
        <f t="array" aca="1" ref="O97"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0</v>
      </c>
      <c r="P97" s="546" cm="1">
        <f t="array" aca="1" ref="P97"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0</v>
      </c>
      <c r="Q97" s="518" cm="1">
        <f t="array" aca="1" ref="Q97"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0</v>
      </c>
      <c r="R97" s="543" cm="1">
        <f t="array" aca="1" ref="R97"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0</v>
      </c>
    </row>
    <row r="98" spans="2:35" ht="34.5" customHeight="1" x14ac:dyDescent="0.45">
      <c r="C98" s="253"/>
      <c r="D98" s="245"/>
      <c r="E98" s="245" t="s">
        <v>1332</v>
      </c>
      <c r="F98" s="250"/>
      <c r="G98" s="541"/>
      <c r="H98" s="509" t="str" cm="1">
        <f t="array" aca="1" ref="H98"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98" s="509" t="str" cm="1">
        <f t="array" aca="1" ref="I98"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98" s="509" t="str" cm="1">
        <f t="array" aca="1" ref="J98"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98" s="509" t="str" cm="1">
        <f t="array" aca="1" ref="K98"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98" s="509" t="str" cm="1">
        <f t="array" aca="1" ref="L98"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98" s="509" t="str" cm="1">
        <f t="array" aca="1" ref="M98"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98" s="509" t="str" cm="1">
        <f t="array" aca="1" ref="N98"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98" s="509" t="str" cm="1">
        <f t="array" aca="1" ref="O98"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98" s="509" t="str" cm="1">
        <f t="array" aca="1" ref="P98"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98" s="509" t="str" cm="1">
        <f t="array" aca="1" ref="Q98"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98" s="510" t="str" cm="1">
        <f t="array" aca="1" ref="R98"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99" spans="2:35" ht="34.5" customHeight="1" x14ac:dyDescent="0.45">
      <c r="C99" s="253"/>
      <c r="D99" s="250"/>
      <c r="E99" s="246" t="s">
        <v>1124</v>
      </c>
      <c r="F99" s="251"/>
      <c r="G99" s="547" t="str" cm="1">
        <f t="array" aca="1" ref="G99" ca="1">IF(
  INDIRECT(
    "'"&amp;IF($A$1=1,"②補助事業情報","②補助事業情報(事業者"&amp;$A$1&amp;")")&amp;"'!"
    &amp; ADDRESS(ROW(②補助事業情報!G153),COLUMN(②補助事業情報!G153),4)
  )="",
  "",
  INDIRECT(
    "'"&amp;IF($A$1=1,"②補助事業情報","②補助事業情報(事業者"&amp;$A$1&amp;")")&amp;"'!"
    &amp; ADDRESS(ROW(②補助事業情報!G153),COLUMN(②補助事業情報!G153),4)
  )
)</f>
        <v/>
      </c>
      <c r="H99" s="518" t="str" cm="1">
        <f t="array" aca="1" ref="H99" ca="1">IF(
  INDIRECT(
    "'"&amp;IF($A$1=1,"②補助事業情報","②補助事業情報(事業者"&amp;$A$1&amp;")")&amp;"'!"
    &amp; ADDRESS(ROW(②補助事業情報!H153),COLUMN(②補助事業情報!H153),4)
  )="",
  "",
  INDIRECT(
    "'"&amp;IF($A$1=1,"②補助事業情報","②補助事業情報(事業者"&amp;$A$1&amp;")")&amp;"'!"
    &amp; ADDRESS(ROW(②補助事業情報!H153),COLUMN(②補助事業情報!H153),4)
  )
)</f>
        <v/>
      </c>
      <c r="I99" s="518" t="str" cm="1">
        <f t="array" aca="1" ref="I99" ca="1">IF(
  INDIRECT(
    "'"&amp;IF($A$1=1,"②補助事業情報","②補助事業情報(事業者"&amp;$A$1&amp;")")&amp;"'!"
    &amp; ADDRESS(ROW(②補助事業情報!I153),COLUMN(②補助事業情報!I153),4)
  )="",
  "",
  INDIRECT(
    "'"&amp;IF($A$1=1,"②補助事業情報","②補助事業情報(事業者"&amp;$A$1&amp;")")&amp;"'!"
    &amp; ADDRESS(ROW(②補助事業情報!I153),COLUMN(②補助事業情報!I153),4)
  )
)</f>
        <v/>
      </c>
      <c r="J99" s="518" t="str" cm="1">
        <f t="array" aca="1" ref="J99" ca="1">IF(
  INDIRECT(
    "'"&amp;IF($A$1=1,"②補助事業情報","②補助事業情報(事業者"&amp;$A$1&amp;")")&amp;"'!"
    &amp; ADDRESS(ROW(②補助事業情報!J153),COLUMN(②補助事業情報!J153),4)
  )="",
  "",
  INDIRECT(
    "'"&amp;IF($A$1=1,"②補助事業情報","②補助事業情報(事業者"&amp;$A$1&amp;")")&amp;"'!"
    &amp; ADDRESS(ROW(②補助事業情報!J153),COLUMN(②補助事業情報!J153),4)
  )
)</f>
        <v/>
      </c>
      <c r="K99" s="518" t="str" cm="1">
        <f t="array" aca="1" ref="K99" ca="1">IF(
  INDIRECT(
    "'"&amp;IF($A$1=1,"②補助事業情報","②補助事業情報(事業者"&amp;$A$1&amp;")")&amp;"'!"
    &amp; ADDRESS(ROW(②補助事業情報!K153),COLUMN(②補助事業情報!K153),4)
  )="",
  "",
  INDIRECT(
    "'"&amp;IF($A$1=1,"②補助事業情報","②補助事業情報(事業者"&amp;$A$1&amp;")")&amp;"'!"
    &amp; ADDRESS(ROW(②補助事業情報!K153),COLUMN(②補助事業情報!K153),4)
  )
)</f>
        <v/>
      </c>
      <c r="L99" s="518" t="str" cm="1">
        <f t="array" aca="1" ref="L99" ca="1">IF(
  INDIRECT(
    "'"&amp;IF($A$1=1,"②補助事業情報","②補助事業情報(事業者"&amp;$A$1&amp;")")&amp;"'!"
    &amp; ADDRESS(ROW(②補助事業情報!L153),COLUMN(②補助事業情報!L153),4)
  )="",
  "",
  INDIRECT(
    "'"&amp;IF($A$1=1,"②補助事業情報","②補助事業情報(事業者"&amp;$A$1&amp;")")&amp;"'!"
    &amp; ADDRESS(ROW(②補助事業情報!L153),COLUMN(②補助事業情報!L153),4)
  )
)</f>
        <v/>
      </c>
      <c r="M99" s="518" t="str" cm="1">
        <f t="array" aca="1" ref="M99" ca="1">IF(
  INDIRECT(
    "'"&amp;IF($A$1=1,"②補助事業情報","②補助事業情報(事業者"&amp;$A$1&amp;")")&amp;"'!"
    &amp; ADDRESS(ROW(②補助事業情報!M153),COLUMN(②補助事業情報!M153),4)
  )="",
  "",
  INDIRECT(
    "'"&amp;IF($A$1=1,"②補助事業情報","②補助事業情報(事業者"&amp;$A$1&amp;")")&amp;"'!"
    &amp; ADDRESS(ROW(②補助事業情報!M153),COLUMN(②補助事業情報!M153),4)
  )
)</f>
        <v/>
      </c>
      <c r="N99" s="518" t="str" cm="1">
        <f t="array" aca="1" ref="N99" ca="1">IF(
  INDIRECT(
    "'"&amp;IF($A$1=1,"②補助事業情報","②補助事業情報(事業者"&amp;$A$1&amp;")")&amp;"'!"
    &amp; ADDRESS(ROW(②補助事業情報!N153),COLUMN(②補助事業情報!N153),4)
  )="",
  "",
  INDIRECT(
    "'"&amp;IF($A$1=1,"②補助事業情報","②補助事業情報(事業者"&amp;$A$1&amp;")")&amp;"'!"
    &amp; ADDRESS(ROW(②補助事業情報!N153),COLUMN(②補助事業情報!N153),4)
  )
)</f>
        <v/>
      </c>
      <c r="O99" s="518" t="str" cm="1">
        <f t="array" aca="1" ref="O99" ca="1">IF(
  INDIRECT(
    "'"&amp;IF($A$1=1,"②補助事業情報","②補助事業情報(事業者"&amp;$A$1&amp;")")&amp;"'!"
    &amp; ADDRESS(ROW(②補助事業情報!O153),COLUMN(②補助事業情報!O153),4)
  )="",
  "",
  INDIRECT(
    "'"&amp;IF($A$1=1,"②補助事業情報","②補助事業情報(事業者"&amp;$A$1&amp;")")&amp;"'!"
    &amp; ADDRESS(ROW(②補助事業情報!O153),COLUMN(②補助事業情報!O153),4)
  )
)</f>
        <v/>
      </c>
      <c r="P99" s="539" t="str" cm="1">
        <f t="array" aca="1" ref="P99" ca="1">IF(
  INDIRECT(
    "'"&amp;IF($A$1=1,"②補助事業情報","②補助事業情報(事業者"&amp;$A$1&amp;")")&amp;"'!"
    &amp; ADDRESS(ROW(②補助事業情報!P153),COLUMN(②補助事業情報!P153),4)
  )="",
  "",
  INDIRECT(
    "'"&amp;IF($A$1=1,"②補助事業情報","②補助事業情報(事業者"&amp;$A$1&amp;")")&amp;"'!"
    &amp; ADDRESS(ROW(②補助事業情報!P153),COLUMN(②補助事業情報!P153),4)
  )
)</f>
        <v/>
      </c>
      <c r="Q99" s="518" t="str" cm="1">
        <f t="array" aca="1" ref="Q99" ca="1">IF(
  INDIRECT(
    "'"&amp;IF($A$1=1,"②補助事業情報","②補助事業情報(事業者"&amp;$A$1&amp;")")&amp;"'!"
    &amp; ADDRESS(ROW(②補助事業情報!Q153),COLUMN(②補助事業情報!Q153),4)
  )="",
  "",
  INDIRECT(
    "'"&amp;IF($A$1=1,"②補助事業情報","②補助事業情報(事業者"&amp;$A$1&amp;")")&amp;"'!"
    &amp; ADDRESS(ROW(②補助事業情報!Q153),COLUMN(②補助事業情報!Q153),4)
  )
)</f>
        <v/>
      </c>
      <c r="R99" s="543" t="str" cm="1">
        <f t="array" aca="1" ref="R99" ca="1">IF(
  INDIRECT(
    "'"&amp;IF($A$1=1,"②補助事業情報","②補助事業情報(事業者"&amp;$A$1&amp;")")&amp;"'!"
    &amp; ADDRESS(ROW(②補助事業情報!R153),COLUMN(②補助事業情報!R153),4)
  )="",
  "",
  INDIRECT(
    "'"&amp;IF($A$1=1,"②補助事業情報","②補助事業情報(事業者"&amp;$A$1&amp;")")&amp;"'!"
    &amp; ADDRESS(ROW(②補助事業情報!R153),COLUMN(②補助事業情報!R153),4)
  )
)</f>
        <v/>
      </c>
    </row>
    <row r="100" spans="2:35" ht="34.5" customHeight="1" x14ac:dyDescent="0.45">
      <c r="C100" s="253"/>
      <c r="D100" s="250"/>
      <c r="E100" s="246" t="s">
        <v>1328</v>
      </c>
      <c r="F100" s="251"/>
      <c r="G100" s="517" t="str" cm="1">
        <f t="array" aca="1" ref="G100"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00" s="518" t="str" cm="1">
        <f t="array" aca="1" ref="H100"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00" s="518" t="str" cm="1">
        <f t="array" aca="1" ref="I100"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00" s="518" t="str" cm="1">
        <f t="array" aca="1" ref="J100"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00" s="518" t="str" cm="1">
        <f t="array" aca="1" ref="K100"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00" s="518" t="str" cm="1">
        <f t="array" aca="1" ref="L100"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00" s="518" t="str" cm="1">
        <f t="array" aca="1" ref="M100"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00" s="518" t="str" cm="1">
        <f t="array" aca="1" ref="N100"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00" s="518" t="str" cm="1">
        <f t="array" aca="1" ref="O100"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00" s="518" t="str" cm="1">
        <f t="array" aca="1" ref="P100"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00" s="518" t="str" cm="1">
        <f t="array" aca="1" ref="Q100"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00" s="543" t="str" cm="1">
        <f t="array" aca="1" ref="R100"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1" spans="2:35" ht="34.5" customHeight="1" x14ac:dyDescent="0.45">
      <c r="C101" s="253"/>
      <c r="D101" s="250"/>
      <c r="E101" s="246" t="s">
        <v>1329</v>
      </c>
      <c r="F101" s="251"/>
      <c r="G101" s="517" t="str" cm="1">
        <f t="array" aca="1" ref="G101" ca="1">IF(
  INDIRECT(
    "'"&amp;IF($A$1=1,"②補助事業情報","②補助事業情報(事業者"&amp;$A$1&amp;")")&amp;"'!"
    &amp; ADDRESS(ROW(②補助事業情報!G156),COLUMN(②補助事業情報!G156),4)
  )="",
  "",
  INDIRECT(
    "'"&amp;IF($A$1=1,"②補助事業情報","②補助事業情報(事業者"&amp;$A$1&amp;")")&amp;"'!"
    &amp; ADDRESS(ROW(②補助事業情報!G156),COLUMN(②補助事業情報!G156),4)
  )
)</f>
        <v/>
      </c>
      <c r="H101" s="518" t="str" cm="1">
        <f t="array" aca="1" ref="H101" ca="1">IF(
  INDIRECT(
    "'"&amp;IF($A$1=1,"②補助事業情報","②補助事業情報(事業者"&amp;$A$1&amp;")")&amp;"'!"
    &amp; ADDRESS(ROW(②補助事業情報!H156),COLUMN(②補助事業情報!H156),4)
  )="",
  "",
  INDIRECT(
    "'"&amp;IF($A$1=1,"②補助事業情報","②補助事業情報(事業者"&amp;$A$1&amp;")")&amp;"'!"
    &amp; ADDRESS(ROW(②補助事業情報!H156),COLUMN(②補助事業情報!H156),4)
  )
)</f>
        <v/>
      </c>
      <c r="I101" s="518" t="str" cm="1">
        <f t="array" aca="1" ref="I101" ca="1">IF(
  INDIRECT(
    "'"&amp;IF($A$1=1,"②補助事業情報","②補助事業情報(事業者"&amp;$A$1&amp;")")&amp;"'!"
    &amp; ADDRESS(ROW(②補助事業情報!I156),COLUMN(②補助事業情報!I156),4)
  )="",
  "",
  INDIRECT(
    "'"&amp;IF($A$1=1,"②補助事業情報","②補助事業情報(事業者"&amp;$A$1&amp;")")&amp;"'!"
    &amp; ADDRESS(ROW(②補助事業情報!I156),COLUMN(②補助事業情報!I156),4)
  )
)</f>
        <v/>
      </c>
      <c r="J101" s="518" t="str" cm="1">
        <f t="array" aca="1" ref="J101" ca="1">IF(
  INDIRECT(
    "'"&amp;IF($A$1=1,"②補助事業情報","②補助事業情報(事業者"&amp;$A$1&amp;")")&amp;"'!"
    &amp; ADDRESS(ROW(②補助事業情報!J156),COLUMN(②補助事業情報!J156),4)
  )="",
  "",
  INDIRECT(
    "'"&amp;IF($A$1=1,"②補助事業情報","②補助事業情報(事業者"&amp;$A$1&amp;")")&amp;"'!"
    &amp; ADDRESS(ROW(②補助事業情報!J156),COLUMN(②補助事業情報!J156),4)
  )
)</f>
        <v/>
      </c>
      <c r="K101" s="518" t="str" cm="1">
        <f t="array" aca="1" ref="K101" ca="1">IF(
  INDIRECT(
    "'"&amp;IF($A$1=1,"②補助事業情報","②補助事業情報(事業者"&amp;$A$1&amp;")")&amp;"'!"
    &amp; ADDRESS(ROW(②補助事業情報!K156),COLUMN(②補助事業情報!K156),4)
  )="",
  "",
  INDIRECT(
    "'"&amp;IF($A$1=1,"②補助事業情報","②補助事業情報(事業者"&amp;$A$1&amp;")")&amp;"'!"
    &amp; ADDRESS(ROW(②補助事業情報!K156),COLUMN(②補助事業情報!K156),4)
  )
)</f>
        <v/>
      </c>
      <c r="L101" s="518" t="str" cm="1">
        <f t="array" aca="1" ref="L101" ca="1">IF(
  INDIRECT(
    "'"&amp;IF($A$1=1,"②補助事業情報","②補助事業情報(事業者"&amp;$A$1&amp;")")&amp;"'!"
    &amp; ADDRESS(ROW(②補助事業情報!L156),COLUMN(②補助事業情報!L156),4)
  )="",
  "",
  INDIRECT(
    "'"&amp;IF($A$1=1,"②補助事業情報","②補助事業情報(事業者"&amp;$A$1&amp;")")&amp;"'!"
    &amp; ADDRESS(ROW(②補助事業情報!L156),COLUMN(②補助事業情報!L156),4)
  )
)</f>
        <v/>
      </c>
      <c r="M101" s="518" t="str" cm="1">
        <f t="array" aca="1" ref="M101" ca="1">IF(
  INDIRECT(
    "'"&amp;IF($A$1=1,"②補助事業情報","②補助事業情報(事業者"&amp;$A$1&amp;")")&amp;"'!"
    &amp; ADDRESS(ROW(②補助事業情報!M156),COLUMN(②補助事業情報!M156),4)
  )="",
  "",
  INDIRECT(
    "'"&amp;IF($A$1=1,"②補助事業情報","②補助事業情報(事業者"&amp;$A$1&amp;")")&amp;"'!"
    &amp; ADDRESS(ROW(②補助事業情報!M156),COLUMN(②補助事業情報!M156),4)
  )
)</f>
        <v/>
      </c>
      <c r="N101" s="518" t="str" cm="1">
        <f t="array" aca="1" ref="N101" ca="1">IF(
  INDIRECT(
    "'"&amp;IF($A$1=1,"②補助事業情報","②補助事業情報(事業者"&amp;$A$1&amp;")")&amp;"'!"
    &amp; ADDRESS(ROW(②補助事業情報!N156),COLUMN(②補助事業情報!N156),4)
  )="",
  "",
  INDIRECT(
    "'"&amp;IF($A$1=1,"②補助事業情報","②補助事業情報(事業者"&amp;$A$1&amp;")")&amp;"'!"
    &amp; ADDRESS(ROW(②補助事業情報!N156),COLUMN(②補助事業情報!N156),4)
  )
)</f>
        <v/>
      </c>
      <c r="O101" s="518" t="str" cm="1">
        <f t="array" aca="1" ref="O101" ca="1">IF(
  INDIRECT(
    "'"&amp;IF($A$1=1,"②補助事業情報","②補助事業情報(事業者"&amp;$A$1&amp;")")&amp;"'!"
    &amp; ADDRESS(ROW(②補助事業情報!O156),COLUMN(②補助事業情報!O156),4)
  )="",
  "",
  INDIRECT(
    "'"&amp;IF($A$1=1,"②補助事業情報","②補助事業情報(事業者"&amp;$A$1&amp;")")&amp;"'!"
    &amp; ADDRESS(ROW(②補助事業情報!O156),COLUMN(②補助事業情報!O156),4)
  )
)</f>
        <v/>
      </c>
      <c r="P101" s="518" t="str" cm="1">
        <f t="array" aca="1" ref="P101" ca="1">IF(
  INDIRECT(
    "'"&amp;IF($A$1=1,"②補助事業情報","②補助事業情報(事業者"&amp;$A$1&amp;")")&amp;"'!"
    &amp; ADDRESS(ROW(②補助事業情報!P156),COLUMN(②補助事業情報!P156),4)
  )="",
  "",
  INDIRECT(
    "'"&amp;IF($A$1=1,"②補助事業情報","②補助事業情報(事業者"&amp;$A$1&amp;")")&amp;"'!"
    &amp; ADDRESS(ROW(②補助事業情報!P156),COLUMN(②補助事業情報!P156),4)
  )
)</f>
        <v/>
      </c>
      <c r="Q101" s="518" t="str" cm="1">
        <f t="array" aca="1" ref="Q101" ca="1">IF(
  INDIRECT(
    "'"&amp;IF($A$1=1,"②補助事業情報","②補助事業情報(事業者"&amp;$A$1&amp;")")&amp;"'!"
    &amp; ADDRESS(ROW(②補助事業情報!Q156),COLUMN(②補助事業情報!Q156),4)
  )="",
  "",
  INDIRECT(
    "'"&amp;IF($A$1=1,"②補助事業情報","②補助事業情報(事業者"&amp;$A$1&amp;")")&amp;"'!"
    &amp; ADDRESS(ROW(②補助事業情報!Q156),COLUMN(②補助事業情報!Q156),4)
  )
)</f>
        <v/>
      </c>
      <c r="R101" s="543" t="str" cm="1">
        <f t="array" aca="1" ref="R101" ca="1">IF(
  INDIRECT(
    "'"&amp;IF($A$1=1,"②補助事業情報","②補助事業情報(事業者"&amp;$A$1&amp;")")&amp;"'!"
    &amp; ADDRESS(ROW(②補助事業情報!R156),COLUMN(②補助事業情報!R156),4)
  )="",
  "",
  INDIRECT(
    "'"&amp;IF($A$1=1,"②補助事業情報","②補助事業情報(事業者"&amp;$A$1&amp;")")&amp;"'!"
    &amp; ADDRESS(ROW(②補助事業情報!R156),COLUMN(②補助事業情報!R156),4)
  )
)</f>
        <v/>
      </c>
    </row>
    <row r="102" spans="2:35" ht="34.5" customHeight="1" x14ac:dyDescent="0.45">
      <c r="C102" s="253"/>
      <c r="D102" s="250"/>
      <c r="E102" s="246" t="s">
        <v>1377</v>
      </c>
      <c r="F102" s="251"/>
      <c r="G102" s="517" t="str" cm="1">
        <f t="array" aca="1" ref="G102"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2" s="518" t="str" cm="1">
        <f t="array" aca="1" ref="H102"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2" s="518" t="str" cm="1">
        <f t="array" aca="1" ref="I102"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2" s="518" t="str" cm="1">
        <f t="array" aca="1" ref="J102"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2" s="518" t="str" cm="1">
        <f t="array" aca="1" ref="K102"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2" s="518" t="str" cm="1">
        <f t="array" aca="1" ref="L102"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2" s="518" t="str" cm="1">
        <f t="array" aca="1" ref="M102"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2" s="518" t="str" cm="1">
        <f t="array" aca="1" ref="N102"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2" s="518" t="str" cm="1">
        <f t="array" aca="1" ref="O102"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2" s="518" t="str" cm="1">
        <f t="array" aca="1" ref="P102"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2" s="518" t="str" cm="1">
        <f t="array" aca="1" ref="Q102"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2" s="543" t="str" cm="1">
        <f t="array" aca="1" ref="R102"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3" spans="2:35" ht="34.5" customHeight="1" x14ac:dyDescent="0.45">
      <c r="C103" s="253"/>
      <c r="D103" s="245" t="s">
        <v>1334</v>
      </c>
      <c r="E103" s="245"/>
      <c r="F103" s="250"/>
      <c r="G103" s="517" t="str" cm="1">
        <f t="array" aca="1" ref="G103"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03" s="518" t="str" cm="1">
        <f t="array" aca="1" ref="H103"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03" s="518" t="str" cm="1">
        <f t="array" aca="1" ref="I103"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03" s="518" t="str" cm="1">
        <f t="array" aca="1" ref="J103"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03" s="518" t="str" cm="1">
        <f t="array" aca="1" ref="K103"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03" s="518" t="str" cm="1">
        <f t="array" aca="1" ref="L103"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03" s="518" t="str" cm="1">
        <f t="array" aca="1" ref="M103"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03" s="518" t="str" cm="1">
        <f t="array" aca="1" ref="N103"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03" s="518" t="str" cm="1">
        <f t="array" aca="1" ref="O103"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03" s="518" t="str" cm="1">
        <f t="array" aca="1" ref="P103"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03" s="518" t="str" cm="1">
        <f t="array" aca="1" ref="Q103"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03" s="543" t="str" cm="1">
        <f t="array" aca="1" ref="R103"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row>
    <row r="104" spans="2:35" ht="34.5" customHeight="1" thickBot="1" x14ac:dyDescent="0.5">
      <c r="C104" s="265"/>
      <c r="D104" s="248" t="s">
        <v>1335</v>
      </c>
      <c r="E104" s="248"/>
      <c r="F104" s="266"/>
      <c r="G104" s="548" t="str" cm="1">
        <f t="array" aca="1" ref="G104" ca="1">IF(
  INDIRECT(
    "'"&amp;IF($A$1=1,"②補助事業情報","②補助事業情報(事業者"&amp;$A$1&amp;")")&amp;"'!"
    &amp; ADDRESS(ROW(②補助事業情報!G161),COLUMN(②補助事業情報!G161),4)
  )="",
  "",
  INDIRECT(
    "'"&amp;IF($A$1=1,"②補助事業情報","②補助事業情報(事業者"&amp;$A$1&amp;")")&amp;"'!"
    &amp; ADDRESS(ROW(②補助事業情報!G161),COLUMN(②補助事業情報!G161),4)
  )
)</f>
        <v/>
      </c>
      <c r="H104" s="549" t="str" cm="1">
        <f t="array" aca="1" ref="H104"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104" s="549" t="str" cm="1">
        <f t="array" aca="1" ref="I104"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104" s="549" t="str" cm="1">
        <f t="array" aca="1" ref="J104"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104" s="549" t="str" cm="1">
        <f t="array" aca="1" ref="K104"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104" s="549" t="str" cm="1">
        <f t="array" aca="1" ref="L104"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104" s="549" t="str" cm="1">
        <f t="array" aca="1" ref="M104"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104" s="549" t="str" cm="1">
        <f t="array" aca="1" ref="N104"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104" s="549" t="str" cm="1">
        <f t="array" aca="1" ref="O104"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104" s="549" t="str" cm="1">
        <f t="array" aca="1" ref="P104"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104" s="549" t="str" cm="1">
        <f t="array" aca="1" ref="Q104"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104" s="550" t="str" cm="1">
        <f t="array" aca="1" ref="R104"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105" spans="2:35" ht="26.5" thickTop="1" x14ac:dyDescent="0.45"/>
    <row r="106" spans="2:35" x14ac:dyDescent="0.45">
      <c r="B106" s="137" t="s">
        <v>1378</v>
      </c>
      <c r="C106" s="264"/>
      <c r="D106" s="264"/>
      <c r="E106" s="264"/>
      <c r="G106" s="137" t="s">
        <v>1379</v>
      </c>
      <c r="X106" s="137" t="s">
        <v>1380</v>
      </c>
    </row>
    <row r="107" spans="2:35" ht="26.5" thickBot="1" x14ac:dyDescent="0.5"/>
    <row r="108" spans="2:35" ht="26.5" thickTop="1" x14ac:dyDescent="0.45">
      <c r="C108" s="256"/>
      <c r="D108" s="257"/>
      <c r="E108" s="257"/>
      <c r="F108" s="257"/>
      <c r="G108" s="138" t="str">
        <f>G4</f>
        <v>（金額単位：千円）</v>
      </c>
      <c r="H108" s="138"/>
      <c r="I108" s="138" t="str">
        <f t="shared" ref="I108:J111" si="7">I4</f>
        <v/>
      </c>
      <c r="J108" s="138" t="str">
        <f t="shared" si="7"/>
        <v/>
      </c>
      <c r="K108" s="138" t="str">
        <f t="shared" ref="K108:R108" si="8">K120</f>
        <v/>
      </c>
      <c r="L108" s="138" t="str">
        <f t="shared" si="8"/>
        <v/>
      </c>
      <c r="M108" s="138" t="str">
        <f t="shared" si="8"/>
        <v/>
      </c>
      <c r="N108" s="138" t="str">
        <f t="shared" si="8"/>
        <v/>
      </c>
      <c r="O108" s="138" t="str">
        <f t="shared" si="8"/>
        <v/>
      </c>
      <c r="P108" s="138" t="str">
        <f t="shared" si="8"/>
        <v/>
      </c>
      <c r="Q108" s="138" t="str">
        <f t="shared" si="8"/>
        <v/>
      </c>
      <c r="R108" s="139" t="str">
        <f t="shared" si="8"/>
        <v/>
      </c>
      <c r="T108" s="256"/>
      <c r="U108" s="257"/>
      <c r="V108" s="257"/>
      <c r="W108" s="257"/>
      <c r="X108" s="138" t="str">
        <f>G4</f>
        <v>（金額単位：千円）</v>
      </c>
      <c r="Y108" s="138"/>
      <c r="Z108" s="138"/>
      <c r="AA108" s="138"/>
      <c r="AB108" s="138"/>
      <c r="AC108" s="138"/>
      <c r="AD108" s="138"/>
      <c r="AE108" s="138"/>
      <c r="AF108" s="138"/>
      <c r="AG108" s="138"/>
      <c r="AH108" s="138"/>
      <c r="AI108" s="139"/>
    </row>
    <row r="109" spans="2:35" x14ac:dyDescent="0.45">
      <c r="C109" s="258"/>
      <c r="G109" s="59" t="str">
        <f>G5</f>
        <v>前々期決算期</v>
      </c>
      <c r="H109" s="59" t="str">
        <f>H5</f>
        <v>前期決算期</v>
      </c>
      <c r="I109" s="59" t="str">
        <f t="shared" si="7"/>
        <v>最新決算期</v>
      </c>
      <c r="J109" s="60" t="str">
        <f t="shared" si="7"/>
        <v>補助事業期間＋事業化報告期間</v>
      </c>
      <c r="K109" s="60"/>
      <c r="L109" s="60"/>
      <c r="M109" s="60"/>
      <c r="N109" s="60"/>
      <c r="O109" s="60"/>
      <c r="P109" s="424"/>
      <c r="Q109" s="428"/>
      <c r="R109" s="429"/>
      <c r="T109" s="258"/>
      <c r="U109" s="255"/>
      <c r="V109" s="255"/>
      <c r="W109" s="255"/>
      <c r="X109" s="59" t="str">
        <f>G5</f>
        <v>前々期決算期</v>
      </c>
      <c r="Y109" s="59" t="str">
        <f t="shared" ref="Y109:AA111" si="9">H5</f>
        <v>前期決算期</v>
      </c>
      <c r="Z109" s="59" t="str">
        <f t="shared" si="9"/>
        <v>最新決算期</v>
      </c>
      <c r="AA109" s="60" t="str">
        <f t="shared" si="9"/>
        <v>補助事業期間＋事業化報告期間</v>
      </c>
      <c r="AB109" s="60"/>
      <c r="AC109" s="60"/>
      <c r="AD109" s="60"/>
      <c r="AE109" s="60"/>
      <c r="AF109" s="60"/>
      <c r="AG109" s="424"/>
      <c r="AH109" s="428"/>
      <c r="AI109" s="429"/>
    </row>
    <row r="110" spans="2:35" x14ac:dyDescent="0.45">
      <c r="C110" s="258"/>
      <c r="G110" s="61" t="str">
        <f>G6</f>
        <v/>
      </c>
      <c r="H110" s="61" t="str">
        <f>H6</f>
        <v/>
      </c>
      <c r="I110" s="61" t="str">
        <f t="shared" si="7"/>
        <v/>
      </c>
      <c r="J110" s="61" t="str">
        <f t="shared" si="7"/>
        <v/>
      </c>
      <c r="K110" s="61" t="str">
        <f t="shared" ref="K110:R111" si="10">K6</f>
        <v/>
      </c>
      <c r="L110" s="61" t="str">
        <f t="shared" si="10"/>
        <v/>
      </c>
      <c r="M110" s="61" t="str">
        <f t="shared" si="10"/>
        <v/>
      </c>
      <c r="N110" s="61" t="str">
        <f t="shared" si="10"/>
        <v/>
      </c>
      <c r="O110" s="61" t="str">
        <f t="shared" si="10"/>
        <v/>
      </c>
      <c r="P110" s="425" t="str">
        <f t="shared" si="10"/>
        <v/>
      </c>
      <c r="Q110" s="61" t="str">
        <f t="shared" si="10"/>
        <v/>
      </c>
      <c r="R110" s="140" t="str">
        <f t="shared" si="10"/>
        <v/>
      </c>
      <c r="T110" s="258"/>
      <c r="U110" s="255"/>
      <c r="V110" s="255"/>
      <c r="W110" s="255"/>
      <c r="X110" s="61" t="str">
        <f>G6</f>
        <v/>
      </c>
      <c r="Y110" s="61" t="str">
        <f t="shared" si="9"/>
        <v/>
      </c>
      <c r="Z110" s="61" t="str">
        <f t="shared" si="9"/>
        <v/>
      </c>
      <c r="AA110" s="61" t="str">
        <f t="shared" si="9"/>
        <v/>
      </c>
      <c r="AB110" s="61" t="str">
        <f t="shared" ref="AB110:AI111" si="11">K6</f>
        <v/>
      </c>
      <c r="AC110" s="61" t="str">
        <f t="shared" si="11"/>
        <v/>
      </c>
      <c r="AD110" s="61" t="str">
        <f t="shared" si="11"/>
        <v/>
      </c>
      <c r="AE110" s="61" t="str">
        <f t="shared" si="11"/>
        <v/>
      </c>
      <c r="AF110" s="61" t="str">
        <f t="shared" si="11"/>
        <v/>
      </c>
      <c r="AG110" s="425" t="str">
        <f t="shared" si="11"/>
        <v/>
      </c>
      <c r="AH110" s="61" t="str">
        <f t="shared" si="11"/>
        <v/>
      </c>
      <c r="AI110" s="140" t="str">
        <f t="shared" si="11"/>
        <v/>
      </c>
    </row>
    <row r="111" spans="2:35" x14ac:dyDescent="0.45">
      <c r="C111" s="258"/>
      <c r="G111" s="62" t="str">
        <f>G7</f>
        <v/>
      </c>
      <c r="H111" s="62" t="str">
        <f>H7</f>
        <v/>
      </c>
      <c r="I111" s="62" t="str">
        <f t="shared" si="7"/>
        <v/>
      </c>
      <c r="J111" s="62" t="str">
        <f t="shared" si="7"/>
        <v/>
      </c>
      <c r="K111" s="62" t="str">
        <f t="shared" si="10"/>
        <v/>
      </c>
      <c r="L111" s="62" t="str">
        <f t="shared" si="10"/>
        <v/>
      </c>
      <c r="M111" s="62" t="str">
        <f t="shared" si="10"/>
        <v/>
      </c>
      <c r="N111" s="62" t="str">
        <f t="shared" si="10"/>
        <v/>
      </c>
      <c r="O111" s="62" t="str">
        <f t="shared" si="10"/>
        <v/>
      </c>
      <c r="P111" s="427" t="str">
        <f t="shared" si="10"/>
        <v/>
      </c>
      <c r="Q111" s="62" t="str">
        <f t="shared" si="10"/>
        <v/>
      </c>
      <c r="R111" s="141" t="str">
        <f t="shared" si="10"/>
        <v/>
      </c>
      <c r="T111" s="258"/>
      <c r="U111" s="255"/>
      <c r="V111" s="255"/>
      <c r="W111" s="255"/>
      <c r="X111" s="62" t="str">
        <f>G7</f>
        <v/>
      </c>
      <c r="Y111" s="62" t="str">
        <f t="shared" si="9"/>
        <v/>
      </c>
      <c r="Z111" s="62" t="str">
        <f t="shared" si="9"/>
        <v/>
      </c>
      <c r="AA111" s="62" t="str">
        <f t="shared" si="9"/>
        <v/>
      </c>
      <c r="AB111" s="62" t="str">
        <f t="shared" si="11"/>
        <v/>
      </c>
      <c r="AC111" s="62" t="str">
        <f t="shared" si="11"/>
        <v/>
      </c>
      <c r="AD111" s="62" t="str">
        <f t="shared" si="11"/>
        <v/>
      </c>
      <c r="AE111" s="62" t="str">
        <f t="shared" si="11"/>
        <v/>
      </c>
      <c r="AF111" s="62" t="str">
        <f t="shared" si="11"/>
        <v/>
      </c>
      <c r="AG111" s="427" t="str">
        <f t="shared" si="11"/>
        <v/>
      </c>
      <c r="AH111" s="62" t="str">
        <f t="shared" si="11"/>
        <v/>
      </c>
      <c r="AI111" s="141" t="str">
        <f t="shared" si="11"/>
        <v/>
      </c>
    </row>
    <row r="112" spans="2:35" ht="81" customHeight="1" x14ac:dyDescent="0.45">
      <c r="C112" s="243" t="s">
        <v>1336</v>
      </c>
      <c r="D112" s="244"/>
      <c r="E112" s="272"/>
      <c r="F112" s="272"/>
      <c r="G112" s="542" cm="1">
        <f t="array" aca="1" ref="G112"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0</v>
      </c>
      <c r="H112" s="539" cm="1">
        <f t="array" aca="1" ref="H112"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0</v>
      </c>
      <c r="I112" s="539" cm="1">
        <f t="array" aca="1" ref="I112"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0</v>
      </c>
      <c r="J112" s="539" cm="1">
        <f t="array" aca="1" ref="J112"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0</v>
      </c>
      <c r="K112" s="539" cm="1">
        <f t="array" aca="1" ref="K112"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0</v>
      </c>
      <c r="L112" s="539" cm="1">
        <f t="array" aca="1" ref="L112"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0</v>
      </c>
      <c r="M112" s="539" cm="1">
        <f t="array" aca="1" ref="M112"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0</v>
      </c>
      <c r="N112" s="539" cm="1">
        <f t="array" aca="1" ref="N112"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0</v>
      </c>
      <c r="O112" s="539" cm="1">
        <f t="array" aca="1" ref="O112"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0</v>
      </c>
      <c r="P112" s="539" cm="1">
        <f t="array" aca="1" ref="P112"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0</v>
      </c>
      <c r="Q112" s="539" cm="1">
        <f t="array" aca="1" ref="Q112"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0</v>
      </c>
      <c r="R112" s="540" cm="1">
        <f t="array" aca="1" ref="R112"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0</v>
      </c>
      <c r="T112" s="243" t="s">
        <v>1336</v>
      </c>
      <c r="U112" s="244"/>
      <c r="V112" s="272"/>
      <c r="W112" s="272"/>
      <c r="X112" s="542"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539"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539"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539"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539"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539"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539"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539"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539"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539"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539"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540"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5">
      <c r="C113" s="243"/>
      <c r="D113" s="245" t="s">
        <v>1381</v>
      </c>
      <c r="E113" s="274"/>
      <c r="F113" s="274"/>
      <c r="G113" s="541"/>
      <c r="H113" s="551" t="str" cm="1">
        <f t="array" aca="1" ref="H113"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13" s="551" t="str" cm="1">
        <f t="array" aca="1" ref="I113"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13" s="551" t="str" cm="1">
        <f t="array" aca="1" ref="J113"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13" s="551" t="str" cm="1">
        <f t="array" aca="1" ref="K113"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13" s="551" t="str" cm="1">
        <f t="array" aca="1" ref="L113"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13" s="551" t="str" cm="1">
        <f t="array" aca="1" ref="M113"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13" s="551" t="str" cm="1">
        <f t="array" aca="1" ref="N113"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13" s="551" t="str" cm="1">
        <f t="array" aca="1" ref="O113"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13" s="551" t="str" cm="1">
        <f t="array" aca="1" ref="P113"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13" s="551" t="str" cm="1">
        <f t="array" aca="1" ref="Q113"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13" s="552" t="str" cm="1">
        <f t="array" aca="1" ref="R113"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c r="T113" s="243"/>
      <c r="U113" s="245" t="s">
        <v>1381</v>
      </c>
      <c r="V113" s="274"/>
      <c r="W113" s="274"/>
      <c r="X113" s="541"/>
      <c r="Y113" s="551"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551"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551"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551"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551"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551"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551"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551"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551"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551"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552"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5">
      <c r="C114" s="273"/>
      <c r="D114" s="245" t="s">
        <v>1328</v>
      </c>
      <c r="E114" s="274"/>
      <c r="F114" s="274"/>
      <c r="G114" s="542" t="str" cm="1">
        <f t="array" aca="1" ref="G114"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14" s="518" t="str" cm="1">
        <f t="array" aca="1" ref="H114"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14" s="518" t="str" cm="1">
        <f t="array" aca="1" ref="I114"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14" s="518" t="str" cm="1">
        <f t="array" aca="1" ref="J114"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14" s="518" t="str" cm="1">
        <f t="array" aca="1" ref="K114"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14" s="518" t="str" cm="1">
        <f t="array" aca="1" ref="L114"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14" s="518" t="str" cm="1">
        <f t="array" aca="1" ref="M114"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14" s="518" t="str" cm="1">
        <f t="array" aca="1" ref="N114"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14" s="518" t="str" cm="1">
        <f t="array" aca="1" ref="O114"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14" s="518" t="str" cm="1">
        <f t="array" aca="1" ref="P114"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14" s="518" t="str" cm="1">
        <f t="array" aca="1" ref="Q114"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14" s="543" t="str" cm="1">
        <f t="array" aca="1" ref="R114"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c r="T114" s="273"/>
      <c r="U114" s="245" t="s">
        <v>1328</v>
      </c>
      <c r="V114" s="274"/>
      <c r="W114" s="274"/>
      <c r="X114" s="542"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518"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518"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518"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518"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518"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518"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518"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518"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518"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518"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543"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5">
      <c r="C115" s="273"/>
      <c r="D115" s="245"/>
      <c r="E115" s="246" t="s">
        <v>1382</v>
      </c>
      <c r="F115" s="277"/>
      <c r="G115" s="541"/>
      <c r="H115" s="553" t="str">
        <f t="shared" ref="H115:R115" ca="1" si="12">IFERROR(IF(OR(G114&lt;0,H114&lt;0),"ー",H114/G114-1),"")</f>
        <v/>
      </c>
      <c r="I115" s="553" t="str">
        <f t="shared" ca="1" si="12"/>
        <v/>
      </c>
      <c r="J115" s="553" t="str">
        <f t="shared" ca="1" si="12"/>
        <v/>
      </c>
      <c r="K115" s="553" t="str">
        <f t="shared" ca="1" si="12"/>
        <v/>
      </c>
      <c r="L115" s="553" t="str">
        <f t="shared" ca="1" si="12"/>
        <v/>
      </c>
      <c r="M115" s="553" t="str">
        <f t="shared" ca="1" si="12"/>
        <v/>
      </c>
      <c r="N115" s="553" t="str">
        <f t="shared" ca="1" si="12"/>
        <v/>
      </c>
      <c r="O115" s="553" t="str">
        <f t="shared" ca="1" si="12"/>
        <v/>
      </c>
      <c r="P115" s="553" t="str">
        <f t="shared" ca="1" si="12"/>
        <v/>
      </c>
      <c r="Q115" s="553" t="str">
        <f t="shared" ca="1" si="12"/>
        <v/>
      </c>
      <c r="R115" s="554" t="str">
        <f t="shared" ca="1" si="12"/>
        <v/>
      </c>
      <c r="T115" s="273"/>
      <c r="U115" s="245"/>
      <c r="V115" s="246" t="s">
        <v>1382</v>
      </c>
      <c r="W115" s="277"/>
      <c r="X115" s="541"/>
      <c r="Y115" s="553" t="str">
        <f t="shared" ref="Y115:AI115" ca="1" si="13">IFERROR(IF(OR(X114&lt;0,Y114&lt;0),"ー",Y114/X114-1),"")</f>
        <v/>
      </c>
      <c r="Z115" s="553" t="str">
        <f t="shared" ca="1" si="13"/>
        <v/>
      </c>
      <c r="AA115" s="553" t="str">
        <f t="shared" ca="1" si="13"/>
        <v/>
      </c>
      <c r="AB115" s="553" t="str">
        <f t="shared" ca="1" si="13"/>
        <v/>
      </c>
      <c r="AC115" s="553" t="str">
        <f t="shared" ca="1" si="13"/>
        <v/>
      </c>
      <c r="AD115" s="553" t="str">
        <f t="shared" ca="1" si="13"/>
        <v/>
      </c>
      <c r="AE115" s="553" t="str">
        <f t="shared" ca="1" si="13"/>
        <v/>
      </c>
      <c r="AF115" s="553" t="str">
        <f t="shared" ca="1" si="13"/>
        <v/>
      </c>
      <c r="AG115" s="553" t="str">
        <f t="shared" ca="1" si="13"/>
        <v/>
      </c>
      <c r="AH115" s="553" t="str">
        <f t="shared" ca="1" si="13"/>
        <v/>
      </c>
      <c r="AI115" s="554" t="str">
        <f t="shared" ca="1" si="13"/>
        <v/>
      </c>
    </row>
    <row r="116" spans="2:35" ht="81" customHeight="1" thickBot="1" x14ac:dyDescent="0.5">
      <c r="C116" s="275"/>
      <c r="D116" s="248" t="s">
        <v>1334</v>
      </c>
      <c r="E116" s="276"/>
      <c r="F116" s="276"/>
      <c r="G116" s="555" t="str" cm="1">
        <f t="array" aca="1" ref="G116"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16" s="549" t="str" cm="1">
        <f t="array" aca="1" ref="H116"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16" s="549" t="str" cm="1">
        <f t="array" aca="1" ref="I116"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16" s="549" t="str" cm="1">
        <f t="array" aca="1" ref="J116"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16" s="549" t="str" cm="1">
        <f t="array" aca="1" ref="K116"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16" s="549" t="str" cm="1">
        <f t="array" aca="1" ref="L116"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16" s="549" t="str" cm="1">
        <f t="array" aca="1" ref="M116"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16" s="549" t="str" cm="1">
        <f t="array" aca="1" ref="N116"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16" s="549" t="str" cm="1">
        <f t="array" aca="1" ref="O116"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16" s="549" t="str" cm="1">
        <f t="array" aca="1" ref="P116"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16" s="549" t="str" cm="1">
        <f t="array" aca="1" ref="Q116"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16" s="550" t="str" cm="1">
        <f t="array" aca="1" ref="R116"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c r="T116" s="275"/>
      <c r="U116" s="248" t="s">
        <v>1334</v>
      </c>
      <c r="V116" s="276"/>
      <c r="W116" s="276"/>
      <c r="X116" s="555"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549"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549"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549"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549"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549"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549"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549"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549"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549"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549"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550"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6.5" thickTop="1" x14ac:dyDescent="0.45"/>
    <row r="118" spans="2:35" x14ac:dyDescent="0.45">
      <c r="B118" s="137" t="s">
        <v>1383</v>
      </c>
      <c r="C118" s="264"/>
      <c r="D118" s="264"/>
      <c r="E118" s="264"/>
    </row>
    <row r="119" spans="2:35" ht="26.5" thickBot="1" x14ac:dyDescent="0.5">
      <c r="F119" s="264"/>
    </row>
    <row r="120" spans="2:35" ht="26.5" thickTop="1" x14ac:dyDescent="0.45">
      <c r="C120" s="256"/>
      <c r="D120" s="257"/>
      <c r="E120" s="257"/>
      <c r="F120" s="257"/>
      <c r="G120" s="138" t="str">
        <f>G4</f>
        <v>（金額単位：千円）</v>
      </c>
      <c r="H120" s="138"/>
      <c r="I120" s="138" t="str">
        <f>IF(②補助事業情報!I16="","",②補助事業情報!I16)</f>
        <v/>
      </c>
      <c r="J120" s="138" t="str">
        <f>IF(②補助事業情報!J16="","",②補助事業情報!J16)</f>
        <v/>
      </c>
      <c r="K120" s="138" t="str">
        <f>IF(②補助事業情報!K16="","",②補助事業情報!K16)</f>
        <v/>
      </c>
      <c r="L120" s="138" t="str">
        <f>IF(②補助事業情報!L16="","",②補助事業情報!L16)</f>
        <v/>
      </c>
      <c r="M120" s="138" t="str">
        <f>IF(②補助事業情報!M16="","",②補助事業情報!M16)</f>
        <v/>
      </c>
      <c r="N120" s="138" t="str">
        <f>IF(②補助事業情報!N16="","",②補助事業情報!N16)</f>
        <v/>
      </c>
      <c r="O120" s="138" t="str">
        <f>IF(②補助事業情報!O16="","",②補助事業情報!O16)</f>
        <v/>
      </c>
      <c r="P120" s="138" t="str">
        <f>IF(②補助事業情報!P16="","",②補助事業情報!P16)</f>
        <v/>
      </c>
      <c r="Q120" s="138" t="str">
        <f>IF(②補助事業情報!Q16="","",②補助事業情報!Q16)</f>
        <v/>
      </c>
      <c r="R120" s="139" t="str">
        <f>IF(②補助事業情報!R16="","",②補助事業情報!R16)</f>
        <v/>
      </c>
    </row>
    <row r="121" spans="2:35" x14ac:dyDescent="0.45">
      <c r="C121" s="258"/>
      <c r="G121" s="59" t="str">
        <f>G5</f>
        <v>前々期決算期</v>
      </c>
      <c r="H121" s="59" t="str">
        <f t="shared" ref="H121:J123" si="14">H5</f>
        <v>前期決算期</v>
      </c>
      <c r="I121" s="59" t="str">
        <f t="shared" si="14"/>
        <v>最新決算期</v>
      </c>
      <c r="J121" s="60" t="str">
        <f t="shared" si="14"/>
        <v>補助事業期間＋事業化報告期間</v>
      </c>
      <c r="K121" s="60"/>
      <c r="L121" s="60"/>
      <c r="M121" s="60"/>
      <c r="N121" s="60"/>
      <c r="O121" s="60"/>
      <c r="P121" s="424"/>
      <c r="Q121" s="428"/>
      <c r="R121" s="429"/>
    </row>
    <row r="122" spans="2:35" x14ac:dyDescent="0.45">
      <c r="C122" s="258"/>
      <c r="G122" s="61" t="str">
        <f>G6</f>
        <v/>
      </c>
      <c r="H122" s="61" t="str">
        <f t="shared" si="14"/>
        <v/>
      </c>
      <c r="I122" s="61" t="str">
        <f t="shared" si="14"/>
        <v/>
      </c>
      <c r="J122" s="61" t="str">
        <f t="shared" si="14"/>
        <v/>
      </c>
      <c r="K122" s="61" t="str">
        <f t="shared" ref="K122:R123" si="15">K6</f>
        <v/>
      </c>
      <c r="L122" s="61" t="str">
        <f t="shared" si="15"/>
        <v/>
      </c>
      <c r="M122" s="61" t="str">
        <f t="shared" si="15"/>
        <v/>
      </c>
      <c r="N122" s="61" t="str">
        <f t="shared" si="15"/>
        <v/>
      </c>
      <c r="O122" s="61" t="str">
        <f t="shared" si="15"/>
        <v/>
      </c>
      <c r="P122" s="425" t="str">
        <f t="shared" si="15"/>
        <v/>
      </c>
      <c r="Q122" s="61" t="str">
        <f t="shared" si="15"/>
        <v/>
      </c>
      <c r="R122" s="140" t="str">
        <f t="shared" si="15"/>
        <v/>
      </c>
    </row>
    <row r="123" spans="2:35" x14ac:dyDescent="0.45">
      <c r="C123" s="258"/>
      <c r="G123" s="62" t="str">
        <f>G7</f>
        <v/>
      </c>
      <c r="H123" s="62" t="str">
        <f t="shared" si="14"/>
        <v/>
      </c>
      <c r="I123" s="62" t="str">
        <f t="shared" si="14"/>
        <v/>
      </c>
      <c r="J123" s="62" t="str">
        <f t="shared" si="14"/>
        <v/>
      </c>
      <c r="K123" s="62" t="str">
        <f t="shared" si="15"/>
        <v/>
      </c>
      <c r="L123" s="62" t="str">
        <f t="shared" si="15"/>
        <v/>
      </c>
      <c r="M123" s="62" t="str">
        <f t="shared" si="15"/>
        <v/>
      </c>
      <c r="N123" s="62" t="str">
        <f t="shared" si="15"/>
        <v/>
      </c>
      <c r="O123" s="62" t="str">
        <f t="shared" si="15"/>
        <v/>
      </c>
      <c r="P123" s="427" t="str">
        <f t="shared" si="15"/>
        <v/>
      </c>
      <c r="Q123" s="62" t="str">
        <f t="shared" si="15"/>
        <v/>
      </c>
      <c r="R123" s="141" t="str">
        <f t="shared" si="15"/>
        <v/>
      </c>
    </row>
    <row r="124" spans="2:35" ht="81" customHeight="1" x14ac:dyDescent="0.45">
      <c r="C124" s="243" t="s">
        <v>1384</v>
      </c>
      <c r="D124" s="249"/>
      <c r="E124" s="249"/>
      <c r="F124" s="249"/>
      <c r="G124" s="556"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557"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557"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557"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557"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557"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557"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557"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557"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557"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558"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559"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5">
      <c r="C125" s="253"/>
      <c r="D125" s="245" t="s">
        <v>1385</v>
      </c>
      <c r="E125" s="245"/>
      <c r="F125" s="250"/>
      <c r="G125" s="547"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539"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539"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539"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539"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539"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539"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539"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539"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539"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539"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540"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5">
      <c r="C126" s="265"/>
      <c r="D126" s="248" t="s">
        <v>1386</v>
      </c>
      <c r="E126" s="248"/>
      <c r="F126" s="266"/>
      <c r="G126" s="548"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549"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549"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549"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549"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549"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549"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549"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549"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549"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549"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550"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6.5" thickTop="1" x14ac:dyDescent="0.45"/>
    <row r="128" spans="2:35" x14ac:dyDescent="0.45">
      <c r="B128" s="137" t="s">
        <v>1387</v>
      </c>
      <c r="C128" s="264"/>
      <c r="D128" s="264"/>
      <c r="E128" s="264"/>
    </row>
    <row r="129" spans="2:13" ht="26.5" thickBot="1" x14ac:dyDescent="0.5"/>
    <row r="130" spans="2:13" s="57" customFormat="1" ht="26.5" thickTop="1" x14ac:dyDescent="0.45">
      <c r="C130" s="267"/>
      <c r="D130" s="267"/>
      <c r="E130" s="267"/>
      <c r="F130" s="267"/>
      <c r="G130" s="142" t="s">
        <v>1388</v>
      </c>
      <c r="H130" s="143"/>
      <c r="I130" s="144" t="s">
        <v>1389</v>
      </c>
      <c r="J130" s="143"/>
      <c r="K130" s="145" t="s">
        <v>1390</v>
      </c>
    </row>
    <row r="131" spans="2:13" ht="48" customHeight="1" x14ac:dyDescent="0.45">
      <c r="G131" s="146" t="str">
        <f ca="1">IFERROR(I131/K131,"")</f>
        <v/>
      </c>
      <c r="H131" s="147" t="s">
        <v>1391</v>
      </c>
      <c r="I131" s="606" t="e">
        <f>(G135-G134)*1000/1000000</f>
        <v>#N/A</v>
      </c>
      <c r="J131" s="147" t="s">
        <v>1392</v>
      </c>
      <c r="K131" s="336" cm="1">
        <f t="array" aca="1" ref="K131" ca="1">_xlfn.LET(_xlpm.x,OFFSET(③経費明細書!$D$45,($A$1-1),),_xlfn.IFS(_xlpm.x="","",_xlpm.x*1000&gt;5000000000,5000000000/1000000,TRUE,_xlpm.x*1000/1000000))</f>
        <v>0</v>
      </c>
      <c r="M131" s="117"/>
    </row>
    <row r="132" spans="2:13" ht="26.5" thickBot="1" x14ac:dyDescent="0.5">
      <c r="G132" s="148"/>
      <c r="H132" s="149"/>
      <c r="I132" s="150" t="s">
        <v>1393</v>
      </c>
      <c r="J132" s="149"/>
      <c r="K132" s="151" t="s">
        <v>1393</v>
      </c>
    </row>
    <row r="133" spans="2:13" ht="26.5" thickTop="1" x14ac:dyDescent="0.45"/>
    <row r="134" spans="2:13" hidden="1" x14ac:dyDescent="0.45">
      <c r="F134" s="268" t="s">
        <v>1394</v>
      </c>
      <c r="G134" s="571" t="e">
        <f>HLOOKUP(F134,G95:R97,3,FALSE)</f>
        <v>#N/A</v>
      </c>
      <c r="H134" s="152" t="s">
        <v>1395</v>
      </c>
    </row>
    <row r="135" spans="2:13" hidden="1" x14ac:dyDescent="0.45">
      <c r="F135" s="268" t="s">
        <v>1396</v>
      </c>
      <c r="G135" s="571" t="e">
        <f>HLOOKUP(F135,G95:R97,3,FALSE)</f>
        <v>#N/A</v>
      </c>
      <c r="H135" s="152" t="s">
        <v>1395</v>
      </c>
    </row>
    <row r="137" spans="2:13" x14ac:dyDescent="0.45">
      <c r="B137" s="137" t="s">
        <v>1397</v>
      </c>
      <c r="C137" s="264"/>
      <c r="D137" s="264"/>
      <c r="E137" s="264"/>
    </row>
    <row r="138" spans="2:13" ht="26.5" thickBot="1" x14ac:dyDescent="0.5"/>
    <row r="139" spans="2:13" ht="26.5" thickTop="1" x14ac:dyDescent="0.45">
      <c r="F139" s="256"/>
      <c r="G139" s="138" t="str">
        <f>IF(②補助事業情報!F103="","",②補助事業情報!F103)</f>
        <v>単位：千円</v>
      </c>
      <c r="H139" s="138"/>
      <c r="I139" s="139"/>
    </row>
    <row r="140" spans="2:13" ht="33.65" customHeight="1" x14ac:dyDescent="0.45">
      <c r="F140" s="258"/>
      <c r="G140" s="610" t="s">
        <v>1398</v>
      </c>
      <c r="H140" s="154" t="s">
        <v>1399</v>
      </c>
      <c r="I140" s="611" t="s">
        <v>1400</v>
      </c>
    </row>
    <row r="141" spans="2:13" x14ac:dyDescent="0.45">
      <c r="F141" s="269" t="s">
        <v>1401</v>
      </c>
      <c r="G141" s="539"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539"/>
      <c r="I141" s="540"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13" x14ac:dyDescent="0.45">
      <c r="F142" s="270" t="s">
        <v>1402</v>
      </c>
      <c r="G142" s="509"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685"/>
      <c r="I142" s="510" t="e" cm="1">
        <f t="array" aca="1" ref="I142" ca="1">IF(
  INDIRECT(
    "'"&amp;IF($A$1=1,"②補助事業情報","②補助事業情報(事業者"&amp;$A$1&amp;")")&amp;"'!"
    &amp; ADDRESS(ROW(②補助事業情報!G106),COLUMN(②補助事業情報!G106),4)
  )="",
  "",
  INDIRECT(
    "'"&amp;IF($A$1=1,"②補助事業情報","②補助事業情報(事業者"&amp;$A$1&amp;")")&amp;"'!"
    &amp; ADDRESS(ROW(②補助事業情報!G106),COLUMN(②補助事業情報!G106),4)
  )
)</f>
        <v>#N/A</v>
      </c>
    </row>
    <row r="143" spans="2:13" x14ac:dyDescent="0.45">
      <c r="F143" s="270" t="s">
        <v>1403</v>
      </c>
      <c r="G143" s="509"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686"/>
      <c r="I143" s="687" t="e" cm="1">
        <f t="array" aca="1" ref="I143" ca="1">IF(
  INDIRECT(
    "'"&amp;IF($A$1=1,"②補助事業情報","②補助事業情報(事業者"&amp;$A$1&amp;")")&amp;"'!"
    &amp; ADDRESS(ROW(②補助事業情報!H106),COLUMN(②補助事業情報!H106),4)
  )="",
  "",
  INDIRECT(
    "'"&amp;IF($A$1=1,"②補助事業情報","②補助事業情報(事業者"&amp;$A$1&amp;")")&amp;"'!"
    &amp; ADDRESS(ROW(②補助事業情報!H106),COLUMN(②補助事業情報!H106),4)
  )
)</f>
        <v>#N/A</v>
      </c>
    </row>
    <row r="144" spans="2:13" ht="26.5" thickBot="1" x14ac:dyDescent="0.5">
      <c r="F144" s="271" t="s">
        <v>1404</v>
      </c>
      <c r="G144" s="515" t="str" cm="1">
        <f t="array" aca="1" ref="G144"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算出不可</v>
      </c>
      <c r="H144" s="534"/>
      <c r="I144" s="516" t="e" cm="1">
        <f t="array" aca="1" ref="I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#N/A</v>
      </c>
    </row>
    <row r="145" ht="26.5" thickTop="1" x14ac:dyDescent="0.45"/>
    <row r="146" hidden="1" x14ac:dyDescent="0.45"/>
    <row r="147" hidden="1" x14ac:dyDescent="0.45"/>
    <row r="148" hidden="1" x14ac:dyDescent="0.45"/>
    <row r="149" hidden="1" x14ac:dyDescent="0.45"/>
    <row r="150" hidden="1" x14ac:dyDescent="0.45"/>
    <row r="151" hidden="1" x14ac:dyDescent="0.45"/>
    <row r="152" hidden="1" x14ac:dyDescent="0.45"/>
  </sheetData>
  <sheetProtection algorithmName="SHA-512" hashValue="Q4m9fw92c2MO6gselxRHJkWqpQXvT3pQ5aRZUmzORELm8urcK0Hlnridhh0pZmcKyv0wXj1ABIAX58Xyf3/1fg==" saltValue="lSQNHWx44j2j/xN6JKs03Q==" spinCount="100000" sheet="1" formatCells="0"/>
  <phoneticPr fontId="1"/>
  <conditionalFormatting sqref="A3:XFD1048576 A1 B1:XFD2">
    <cfRule type="expression" dxfId="728" priority="10">
      <formula>ISERROR(A1)</formula>
    </cfRule>
  </conditionalFormatting>
  <conditionalFormatting sqref="G9">
    <cfRule type="expression" dxfId="727" priority="9">
      <formula>G$19="－"</formula>
    </cfRule>
  </conditionalFormatting>
  <conditionalFormatting sqref="G32">
    <cfRule type="expression" dxfId="726" priority="8">
      <formula>G$19="－"</formula>
    </cfRule>
  </conditionalFormatting>
  <conditionalFormatting sqref="G37">
    <cfRule type="expression" dxfId="725" priority="7">
      <formula>G$19="－"</formula>
    </cfRule>
  </conditionalFormatting>
  <conditionalFormatting sqref="G39">
    <cfRule type="expression" dxfId="724" priority="6">
      <formula>G$19="－"</formula>
    </cfRule>
  </conditionalFormatting>
  <conditionalFormatting sqref="G43">
    <cfRule type="expression" dxfId="723" priority="5">
      <formula>G$19="－"</formula>
    </cfRule>
  </conditionalFormatting>
  <conditionalFormatting sqref="G84">
    <cfRule type="expression" dxfId="722" priority="11">
      <formula>G$19="－"</formula>
    </cfRule>
  </conditionalFormatting>
  <conditionalFormatting sqref="G86">
    <cfRule type="expression" dxfId="721" priority="12">
      <formula>G$19="－"</formula>
    </cfRule>
  </conditionalFormatting>
  <conditionalFormatting sqref="G98">
    <cfRule type="expression" dxfId="720" priority="13">
      <formula>G$19="－"</formula>
    </cfRule>
  </conditionalFormatting>
  <conditionalFormatting sqref="G113">
    <cfRule type="expression" dxfId="719" priority="15">
      <formula>G$19="－"</formula>
    </cfRule>
  </conditionalFormatting>
  <conditionalFormatting sqref="G115">
    <cfRule type="expression" dxfId="718" priority="14">
      <formula>G$19="－"</formula>
    </cfRule>
  </conditionalFormatting>
  <conditionalFormatting sqref="G8:R8 H9:R9 G10:R31 H32:R32 G33:R36 H37:R37 G38:R38 H39:R39 G40:R42 H43:R43">
    <cfRule type="expression" dxfId="717" priority="21">
      <formula>G$7="－"</formula>
    </cfRule>
  </conditionalFormatting>
  <conditionalFormatting sqref="G83:R83 H84:R84 G85:R85 H86:R86 G87:R87">
    <cfRule type="expression" dxfId="716" priority="19">
      <formula>G$82="－"</formula>
    </cfRule>
  </conditionalFormatting>
  <conditionalFormatting sqref="G96:R97 H98:R98 G99:R104">
    <cfRule type="expression" dxfId="715" priority="18">
      <formula>G$95="－"</formula>
    </cfRule>
  </conditionalFormatting>
  <conditionalFormatting sqref="G112:R112 H113:R113 G114:R114 H115:R115 G116:R116">
    <cfRule type="expression" dxfId="714" priority="17">
      <formula>G$111="－"</formula>
    </cfRule>
  </conditionalFormatting>
  <conditionalFormatting sqref="G124:R126">
    <cfRule type="expression" dxfId="713" priority="16">
      <formula>G$123="－"</formula>
    </cfRule>
  </conditionalFormatting>
  <conditionalFormatting sqref="I142:I143">
    <cfRule type="expression" dxfId="712" priority="4">
      <formula>$I$142="賃上げ要件をご確認ください"</formula>
    </cfRule>
  </conditionalFormatting>
  <conditionalFormatting sqref="J51:R75">
    <cfRule type="expression" dxfId="711" priority="20">
      <formula>J$50="－"</formula>
    </cfRule>
  </conditionalFormatting>
  <conditionalFormatting sqref="X113">
    <cfRule type="expression" dxfId="710" priority="2">
      <formula>X$19="－"</formula>
    </cfRule>
  </conditionalFormatting>
  <conditionalFormatting sqref="X115">
    <cfRule type="expression" dxfId="709" priority="1">
      <formula>X$19="－"</formula>
    </cfRule>
  </conditionalFormatting>
  <conditionalFormatting sqref="X112:AI112 Y113:AI113 X114:AI114 Y115:AI115 X116:AI116">
    <cfRule type="expression" dxfId="708" priority="3">
      <formula>X$111="－"</formula>
    </cfRule>
  </conditionalFormatting>
  <dataValidations count="1">
    <dataValidation imeMode="halfAlpha" allowBlank="1" showInputMessage="1" showErrorMessage="1" sqref="G9 G32 G37 G39 G43" xr:uid="{0F305E71-4F14-4648-8100-36DC44683B08}"/>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E7EE1-3AE5-47FF-A633-C46CAF4E1DAB}">
  <sheetPr codeName="Sheet9"/>
  <dimension ref="A1:AW215"/>
  <sheetViews>
    <sheetView zoomScale="80" zoomScaleNormal="80" workbookViewId="0">
      <selection activeCell="E9" sqref="E9"/>
    </sheetView>
  </sheetViews>
  <sheetFormatPr defaultColWidth="9" defaultRowHeight="16.5" x14ac:dyDescent="0.45"/>
  <cols>
    <col min="1" max="1" width="5.58203125" style="7" customWidth="1"/>
    <col min="2" max="2" width="3.58203125" style="7" customWidth="1"/>
    <col min="3" max="3" width="13.08203125" style="7" customWidth="1"/>
    <col min="4" max="4" width="3.08203125" style="8" customWidth="1"/>
    <col min="5" max="5" width="40.5" style="46" customWidth="1"/>
    <col min="6" max="6" width="36.5" style="7" bestFit="1" customWidth="1"/>
    <col min="7" max="18" width="15.58203125" style="7" customWidth="1"/>
    <col min="19" max="19" width="14.08203125" style="7" customWidth="1"/>
    <col min="20" max="22" width="9.58203125" style="7" bestFit="1" customWidth="1"/>
    <col min="23" max="24" width="9" style="7"/>
    <col min="25" max="27" width="10.08203125" style="7" bestFit="1" customWidth="1"/>
    <col min="28" max="28" width="9" style="7"/>
    <col min="29" max="49" width="0" style="7" hidden="1" customWidth="1"/>
    <col min="50" max="16384" width="9" style="7"/>
  </cols>
  <sheetData>
    <row r="1" spans="1:12" ht="14.9" customHeight="1" x14ac:dyDescent="0.45">
      <c r="A1" s="378" cm="1">
        <f t="array" aca="1" ref="A1" ca="1">IFERROR(SUBSTITUTE(SUBSTITUTE(RIGHT(CELL("filename",A1),LEN(CELL("filename",A1))-FIND("]",CELL("filename",A1))),"②補助事業情報(事業者",""),")","")*1, 1)</f>
        <v>3</v>
      </c>
      <c r="B1"/>
      <c r="C1"/>
      <c r="D1" s="157"/>
      <c r="E1" s="56"/>
      <c r="F1"/>
      <c r="G1"/>
      <c r="H1"/>
      <c r="I1"/>
      <c r="J1"/>
      <c r="K1"/>
      <c r="L1"/>
    </row>
    <row r="2" spans="1:12" x14ac:dyDescent="0.45">
      <c r="A2" s="385" t="str">
        <f>記入要領!A2</f>
        <v>v5.51</v>
      </c>
      <c r="B2"/>
      <c r="C2"/>
      <c r="D2" s="157"/>
      <c r="E2" s="39"/>
      <c r="F2"/>
      <c r="G2"/>
      <c r="H2"/>
      <c r="I2"/>
      <c r="J2"/>
      <c r="K2"/>
      <c r="L2"/>
    </row>
    <row r="3" spans="1:12" ht="21" x14ac:dyDescent="0.45">
      <c r="A3"/>
      <c r="B3" s="9" t="s">
        <v>1061</v>
      </c>
      <c r="C3"/>
      <c r="D3" s="157"/>
      <c r="E3" s="39"/>
      <c r="F3"/>
      <c r="G3" s="392" t="s">
        <v>1062</v>
      </c>
      <c r="H3" s="393"/>
      <c r="I3" s="393"/>
      <c r="J3" s="394"/>
      <c r="K3"/>
      <c r="L3"/>
    </row>
    <row r="4" spans="1:12" ht="16.399999999999999" customHeight="1" x14ac:dyDescent="0.45">
      <c r="A4"/>
      <c r="B4" s="57"/>
      <c r="C4" s="57"/>
      <c r="D4" s="157"/>
      <c r="E4" s="390" t="s">
        <v>1063</v>
      </c>
      <c r="F4" s="391"/>
      <c r="G4" s="395" t="s">
        <v>1064</v>
      </c>
      <c r="H4" s="396"/>
      <c r="I4" s="396"/>
      <c r="J4" s="397"/>
      <c r="K4"/>
      <c r="L4"/>
    </row>
    <row r="5" spans="1:12" x14ac:dyDescent="0.45">
      <c r="A5"/>
      <c r="B5" s="57"/>
      <c r="C5" s="184"/>
      <c r="D5" s="157"/>
      <c r="E5" s="39"/>
      <c r="F5"/>
      <c r="G5" s="398" t="s">
        <v>1065</v>
      </c>
      <c r="H5" s="399"/>
      <c r="I5" s="399"/>
      <c r="J5" s="400"/>
      <c r="K5"/>
      <c r="L5"/>
    </row>
    <row r="6" spans="1:12" ht="16.399999999999999" customHeight="1" x14ac:dyDescent="0.45">
      <c r="A6"/>
      <c r="B6" s="57"/>
      <c r="C6"/>
      <c r="D6" s="157"/>
      <c r="E6" s="39"/>
      <c r="F6"/>
      <c r="G6"/>
      <c r="H6"/>
      <c r="I6"/>
      <c r="J6" s="48"/>
      <c r="K6"/>
      <c r="L6"/>
    </row>
    <row r="7" spans="1:12" ht="16.399999999999999" customHeight="1" x14ac:dyDescent="0.45">
      <c r="A7"/>
      <c r="B7" s="402" t="s">
        <v>1066</v>
      </c>
      <c r="C7"/>
      <c r="D7" s="157"/>
      <c r="E7" s="297" t="str">
        <f>IF(①申請者情報!$E$18="","",①申請者情報!$E$18)</f>
        <v/>
      </c>
      <c r="F7"/>
      <c r="G7"/>
      <c r="H7"/>
      <c r="I7"/>
      <c r="J7" s="48"/>
      <c r="K7"/>
      <c r="L7"/>
    </row>
    <row r="8" spans="1:12" ht="16.399999999999999" customHeight="1" x14ac:dyDescent="0.45">
      <c r="A8"/>
      <c r="B8" s="402" t="s">
        <v>1067</v>
      </c>
      <c r="C8"/>
      <c r="D8" s="157"/>
      <c r="E8" s="298" t="str" cm="1">
        <f t="array" aca="1" ref="E8" ca="1">IF(A1=1,①申請者情報!$E$26&amp;"",OFFSET(①申請者情報!$E$53,(A1-2)*9,,,)&amp;"")</f>
        <v/>
      </c>
      <c r="F8"/>
      <c r="G8"/>
      <c r="H8"/>
      <c r="I8"/>
      <c r="J8" s="48"/>
      <c r="K8"/>
      <c r="L8"/>
    </row>
    <row r="9" spans="1:12" ht="16.399999999999999" customHeight="1" x14ac:dyDescent="0.45">
      <c r="A9"/>
      <c r="B9" s="402" t="s">
        <v>1068</v>
      </c>
      <c r="C9"/>
      <c r="D9" s="157"/>
      <c r="E9" s="373"/>
      <c r="F9" s="374"/>
      <c r="G9"/>
      <c r="H9" s="116"/>
      <c r="I9"/>
      <c r="J9"/>
      <c r="K9"/>
      <c r="L9"/>
    </row>
    <row r="10" spans="1:12" ht="16.399999999999999" customHeight="1" x14ac:dyDescent="0.45">
      <c r="A10"/>
      <c r="B10" s="402" t="s">
        <v>1069</v>
      </c>
      <c r="C10"/>
      <c r="D10" s="157"/>
      <c r="E10" s="297">
        <f>①申請者情報!$E$11</f>
        <v>0</v>
      </c>
      <c r="F10" s="323"/>
      <c r="G10"/>
      <c r="H10"/>
      <c r="I10"/>
      <c r="J10"/>
      <c r="K10"/>
      <c r="L10"/>
    </row>
    <row r="11" spans="1:12" x14ac:dyDescent="0.45">
      <c r="A11"/>
      <c r="B11" s="402" t="s">
        <v>1070</v>
      </c>
      <c r="C11" s="57"/>
      <c r="D11" s="157"/>
      <c r="E11" s="132"/>
      <c r="F11"/>
      <c r="G11"/>
      <c r="H11"/>
      <c r="I11"/>
      <c r="J11"/>
      <c r="K11"/>
      <c r="L11" s="116"/>
    </row>
    <row r="12" spans="1:12" x14ac:dyDescent="0.45">
      <c r="A12"/>
      <c r="B12" s="402" t="s">
        <v>1071</v>
      </c>
      <c r="C12"/>
      <c r="D12" s="157"/>
      <c r="E12" s="386">
        <f>DATE(YEAR(E10) + (DATE(YEAR(E10),MONTH(E9),DAY(E9)) &lt; E10), MONTH(E9), DAY(E9))</f>
        <v>0</v>
      </c>
      <c r="F12" s="602"/>
      <c r="G12"/>
      <c r="H12"/>
      <c r="I12"/>
      <c r="J12"/>
      <c r="K12"/>
      <c r="L12" s="116"/>
    </row>
    <row r="13" spans="1:12" hidden="1" x14ac:dyDescent="0.45">
      <c r="A13"/>
      <c r="B13" s="403" t="s">
        <v>1072</v>
      </c>
      <c r="C13"/>
      <c r="D13" s="157"/>
      <c r="E13" s="491" t="b">
        <f>$F$9="最新決算値なし（基準年度変更希望あり）"</f>
        <v>0</v>
      </c>
      <c r="F13" s="404" t="str">
        <f>IF(INT(E13)&gt;0,"最新決算がない、または補助事業の性質上、すぐに売上が発生しない場合に該当するか確認してください","")</f>
        <v/>
      </c>
      <c r="G13" s="405"/>
      <c r="H13" s="405"/>
      <c r="I13" s="406"/>
      <c r="J13"/>
      <c r="K13"/>
      <c r="L13" s="116"/>
    </row>
    <row r="14" spans="1:12" x14ac:dyDescent="0.45">
      <c r="A14"/>
      <c r="B14"/>
      <c r="C14" s="57"/>
      <c r="D14" s="58"/>
      <c r="E14" s="39"/>
      <c r="F14" s="295">
        <f>EDATE(E12,12*E13)</f>
        <v>0</v>
      </c>
      <c r="G14"/>
      <c r="H14"/>
      <c r="I14"/>
      <c r="J14"/>
      <c r="K14"/>
      <c r="L14" s="116"/>
    </row>
    <row r="15" spans="1:12" ht="17.5" x14ac:dyDescent="0.45">
      <c r="A15"/>
      <c r="B15" s="47" t="s">
        <v>1073</v>
      </c>
      <c r="C15" s="57"/>
      <c r="D15" s="58"/>
      <c r="E15" s="39"/>
      <c r="F15" s="295"/>
      <c r="G15"/>
      <c r="H15"/>
      <c r="I15"/>
      <c r="J15"/>
      <c r="K15"/>
      <c r="L15" s="116"/>
    </row>
    <row r="16" spans="1:12" x14ac:dyDescent="0.45">
      <c r="A16"/>
      <c r="B16" s="64">
        <f>MAX($B$15:B15)+1</f>
        <v>1</v>
      </c>
      <c r="C16" s="68" t="s">
        <v>1074</v>
      </c>
      <c r="D16"/>
      <c r="E16"/>
      <c r="F16"/>
      <c r="G16" t="s">
        <v>1075</v>
      </c>
      <c r="H16" t="s">
        <v>1593</v>
      </c>
      <c r="I16"/>
      <c r="J16"/>
      <c r="K16"/>
      <c r="L16"/>
    </row>
    <row r="17" spans="3:18" ht="33" customHeight="1" x14ac:dyDescent="0.45">
      <c r="C17"/>
      <c r="D17"/>
      <c r="E17"/>
      <c r="F17"/>
      <c r="G17" s="59" t="s">
        <v>1077</v>
      </c>
      <c r="H17" s="59" t="s">
        <v>1078</v>
      </c>
      <c r="I17" s="59" t="s">
        <v>1079</v>
      </c>
      <c r="J17" s="60" t="s">
        <v>1080</v>
      </c>
      <c r="K17" s="60"/>
      <c r="L17" s="60"/>
      <c r="M17" s="60"/>
      <c r="N17" s="60"/>
      <c r="O17" s="60"/>
      <c r="P17" s="60"/>
      <c r="Q17" s="60"/>
      <c r="R17" s="60"/>
    </row>
    <row r="18" spans="3:18" x14ac:dyDescent="0.45">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5">
      <c r="C19"/>
      <c r="D19" s="430"/>
      <c r="E19" s="337"/>
      <c r="F19" s="431"/>
      <c r="G19" s="607"/>
      <c r="H19" s="607"/>
      <c r="I19" s="607"/>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5">
      <c r="C20" s="35"/>
      <c r="D20" s="158" t="str">
        <f>MAX($B$16:B20)&amp;"-"&amp;COUNTA($D$19:D19)+1</f>
        <v>1-1</v>
      </c>
      <c r="E20" s="432" t="s">
        <v>1081</v>
      </c>
      <c r="F20" s="338"/>
      <c r="G20" s="73"/>
      <c r="H20" s="73"/>
      <c r="I20" s="73"/>
      <c r="J20" s="407"/>
      <c r="K20" s="407"/>
      <c r="L20" s="407"/>
      <c r="M20" s="407"/>
      <c r="N20" s="407"/>
      <c r="O20" s="407"/>
      <c r="P20" s="407"/>
      <c r="Q20" s="407"/>
      <c r="R20" s="407"/>
    </row>
    <row r="21" spans="3:18" ht="29.25" customHeight="1" x14ac:dyDescent="0.45">
      <c r="C21" s="35"/>
      <c r="D21" s="158" t="str">
        <f>MAX($B$16:B21)&amp;"-"&amp;COUNTA($D$19:D20)+1</f>
        <v>1-2</v>
      </c>
      <c r="E21" s="432" t="s">
        <v>1082</v>
      </c>
      <c r="F21" s="159"/>
      <c r="G21" s="73"/>
      <c r="H21" s="73"/>
      <c r="I21" s="73"/>
      <c r="J21" s="407"/>
      <c r="K21" s="407"/>
      <c r="L21" s="407"/>
      <c r="M21" s="407"/>
      <c r="N21" s="407"/>
      <c r="O21" s="407"/>
      <c r="P21" s="407"/>
      <c r="Q21" s="407"/>
      <c r="R21" s="407"/>
    </row>
    <row r="22" spans="3:18" ht="29.25" customHeight="1" x14ac:dyDescent="0.45">
      <c r="C22" s="35"/>
      <c r="D22" s="158" t="str">
        <f>MAX($B$16:B22)&amp;"-"&amp;COUNTA($D$19:D21)+1</f>
        <v>1-3</v>
      </c>
      <c r="E22" s="432" t="s">
        <v>1083</v>
      </c>
      <c r="F22" s="159"/>
      <c r="G22" s="73"/>
      <c r="H22" s="73"/>
      <c r="I22" s="73"/>
      <c r="J22" s="407"/>
      <c r="K22" s="407"/>
      <c r="L22" s="407"/>
      <c r="M22" s="407"/>
      <c r="N22" s="407"/>
      <c r="O22" s="407"/>
      <c r="P22" s="407"/>
      <c r="Q22" s="407"/>
      <c r="R22" s="407"/>
    </row>
    <row r="23" spans="3:18" ht="29.25" customHeight="1" x14ac:dyDescent="0.45">
      <c r="C23" s="35"/>
      <c r="D23" s="158" t="str">
        <f>MAX($B$16:B23)&amp;"-"&amp;COUNTA($D$19:D22)+1</f>
        <v>1-4</v>
      </c>
      <c r="E23" s="432" t="s">
        <v>1084</v>
      </c>
      <c r="F23" s="159"/>
      <c r="G23" s="73"/>
      <c r="H23" s="73"/>
      <c r="I23" s="73"/>
      <c r="J23" s="407"/>
      <c r="K23" s="407"/>
      <c r="L23" s="407"/>
      <c r="M23" s="407"/>
      <c r="N23" s="407"/>
      <c r="O23" s="407"/>
      <c r="P23" s="407"/>
      <c r="Q23" s="407"/>
      <c r="R23" s="407"/>
    </row>
    <row r="24" spans="3:18" ht="29.25" customHeight="1" x14ac:dyDescent="0.45">
      <c r="C24" s="35"/>
      <c r="D24" s="158" t="str">
        <f>MAX($B$16:B24)&amp;"-"&amp;COUNTA($D$19:D23)+1</f>
        <v>1-5</v>
      </c>
      <c r="E24" s="432" t="s">
        <v>1085</v>
      </c>
      <c r="F24" s="159"/>
      <c r="G24" s="73"/>
      <c r="H24" s="73"/>
      <c r="I24" s="73"/>
      <c r="J24" s="407"/>
      <c r="K24" s="407"/>
      <c r="L24" s="407"/>
      <c r="M24" s="407"/>
      <c r="N24" s="407"/>
      <c r="O24" s="407"/>
      <c r="P24" s="407"/>
      <c r="Q24" s="407"/>
      <c r="R24" s="407"/>
    </row>
    <row r="25" spans="3:18" ht="29.25" customHeight="1" x14ac:dyDescent="0.45">
      <c r="C25" s="35"/>
      <c r="D25" s="158" t="str">
        <f>MAX($B$16:B25)&amp;"-"&amp;COUNTA($D$19:D24)+1</f>
        <v>1-6</v>
      </c>
      <c r="E25" s="432" t="s">
        <v>1086</v>
      </c>
      <c r="F25" s="159"/>
      <c r="G25" s="73"/>
      <c r="H25" s="73"/>
      <c r="I25" s="73"/>
      <c r="J25" s="407"/>
      <c r="K25" s="407"/>
      <c r="L25" s="407"/>
      <c r="M25" s="407"/>
      <c r="N25" s="407"/>
      <c r="O25" s="407"/>
      <c r="P25" s="407"/>
      <c r="Q25" s="407"/>
      <c r="R25" s="407"/>
    </row>
    <row r="26" spans="3:18" ht="29.25" customHeight="1" x14ac:dyDescent="0.45">
      <c r="C26" s="35"/>
      <c r="D26" s="158" t="str">
        <f>MAX($B$16:B26)&amp;"-"&amp;COUNTA($D$19:D25)+1</f>
        <v>1-7</v>
      </c>
      <c r="E26" s="432" t="s">
        <v>1087</v>
      </c>
      <c r="F26" s="159"/>
      <c r="G26" s="73"/>
      <c r="H26" s="73"/>
      <c r="I26" s="73"/>
      <c r="J26" s="407"/>
      <c r="K26" s="407"/>
      <c r="L26" s="407"/>
      <c r="M26" s="407"/>
      <c r="N26" s="407"/>
      <c r="O26" s="407"/>
      <c r="P26" s="407"/>
      <c r="Q26" s="407"/>
      <c r="R26" s="407"/>
    </row>
    <row r="27" spans="3:18" ht="29.25" customHeight="1" x14ac:dyDescent="0.45">
      <c r="C27" s="35"/>
      <c r="D27" s="158" t="str">
        <f>MAX($B$16:B27)&amp;"-"&amp;COUNTA($D$19:D26)+1</f>
        <v>1-8</v>
      </c>
      <c r="E27" s="432" t="s">
        <v>1088</v>
      </c>
      <c r="F27" s="159"/>
      <c r="G27" s="73"/>
      <c r="H27" s="73"/>
      <c r="I27" s="73"/>
      <c r="J27" s="407"/>
      <c r="K27" s="407"/>
      <c r="L27" s="407"/>
      <c r="M27" s="407"/>
      <c r="N27" s="407"/>
      <c r="O27" s="407"/>
      <c r="P27" s="407"/>
      <c r="Q27" s="407"/>
      <c r="R27" s="407"/>
    </row>
    <row r="28" spans="3:18" ht="29.25" customHeight="1" x14ac:dyDescent="0.45">
      <c r="C28" s="35"/>
      <c r="D28" s="158" t="str">
        <f>MAX($B$16:B28)&amp;"-"&amp;COUNTA($D$19:D27)+1</f>
        <v>1-9</v>
      </c>
      <c r="E28" s="432" t="s">
        <v>1089</v>
      </c>
      <c r="F28" s="159"/>
      <c r="G28" s="73"/>
      <c r="H28" s="73"/>
      <c r="I28" s="73"/>
      <c r="J28" s="407"/>
      <c r="K28" s="407"/>
      <c r="L28" s="407"/>
      <c r="M28" s="407"/>
      <c r="N28" s="407"/>
      <c r="O28" s="407"/>
      <c r="P28" s="407"/>
      <c r="Q28" s="407"/>
      <c r="R28" s="407"/>
    </row>
    <row r="29" spans="3:18" ht="29.25" customHeight="1" x14ac:dyDescent="0.45">
      <c r="C29" s="35"/>
      <c r="D29" s="158" t="str">
        <f>MAX($B$16:B29)&amp;"-"&amp;COUNTA($D$19:D28)+1</f>
        <v>1-10</v>
      </c>
      <c r="E29" s="432" t="s">
        <v>1090</v>
      </c>
      <c r="F29" s="159"/>
      <c r="G29" s="73"/>
      <c r="H29" s="73"/>
      <c r="I29" s="73"/>
      <c r="J29" s="407"/>
      <c r="K29" s="407"/>
      <c r="L29" s="407"/>
      <c r="M29" s="407"/>
      <c r="N29" s="407"/>
      <c r="O29" s="407"/>
      <c r="P29" s="407"/>
      <c r="Q29" s="407"/>
      <c r="R29" s="407"/>
    </row>
    <row r="30" spans="3:18" ht="29.25" customHeight="1" x14ac:dyDescent="0.45">
      <c r="C30" s="35"/>
      <c r="D30" s="433" t="str">
        <f>MAX($B$16:B30)&amp;"-"&amp;COUNTA($D$19:D29)+1</f>
        <v>1-11</v>
      </c>
      <c r="E30" s="434" t="s">
        <v>1091</v>
      </c>
      <c r="F30" s="435"/>
      <c r="G30" s="436">
        <f>G20-(G21+G23)</f>
        <v>0</v>
      </c>
      <c r="H30" s="436">
        <f>H20-(H21+H23)</f>
        <v>0</v>
      </c>
      <c r="I30" s="436">
        <f>I20-(I21+I23)</f>
        <v>0</v>
      </c>
      <c r="J30" s="407"/>
      <c r="K30" s="407"/>
      <c r="L30" s="407"/>
      <c r="M30" s="407"/>
      <c r="N30" s="407"/>
      <c r="O30" s="407"/>
      <c r="P30" s="407"/>
      <c r="Q30" s="407"/>
      <c r="R30" s="407"/>
    </row>
    <row r="31" spans="3:18" ht="29.25" customHeight="1" x14ac:dyDescent="0.45">
      <c r="C31" s="35"/>
      <c r="D31" s="433" t="str">
        <f>MAX($B$16:B31)&amp;"-"&amp;COUNTA($D$19:D30)+1</f>
        <v>1-12</v>
      </c>
      <c r="E31" s="434" t="s">
        <v>1092</v>
      </c>
      <c r="F31" s="435"/>
      <c r="G31" s="436">
        <f>G32+G38</f>
        <v>0</v>
      </c>
      <c r="H31" s="436">
        <f>H32+H38</f>
        <v>0</v>
      </c>
      <c r="I31" s="436">
        <f>I32+I38</f>
        <v>0</v>
      </c>
      <c r="J31" s="408"/>
      <c r="K31" s="408"/>
      <c r="L31" s="408"/>
      <c r="M31" s="408"/>
      <c r="N31" s="408"/>
      <c r="O31" s="408"/>
      <c r="P31" s="408"/>
      <c r="Q31" s="408"/>
      <c r="R31" s="408"/>
    </row>
    <row r="32" spans="3:18" ht="29.25" customHeight="1" x14ac:dyDescent="0.45">
      <c r="C32" s="35"/>
      <c r="D32" s="158" t="str">
        <f>MAX($B$16:B32)&amp;"-"&amp;COUNTA($D$19:D30)+1</f>
        <v>1-12</v>
      </c>
      <c r="E32" s="432" t="s">
        <v>1093</v>
      </c>
      <c r="F32" s="338"/>
      <c r="G32" s="73"/>
      <c r="H32" s="73"/>
      <c r="I32" s="73"/>
      <c r="J32" s="407"/>
      <c r="K32" s="407"/>
      <c r="L32" s="407"/>
      <c r="M32" s="407"/>
      <c r="N32" s="407"/>
      <c r="O32" s="407"/>
      <c r="P32" s="407"/>
      <c r="Q32" s="407"/>
      <c r="R32" s="407"/>
    </row>
    <row r="33" spans="2:20" ht="29.25" customHeight="1" x14ac:dyDescent="0.45">
      <c r="B33"/>
      <c r="C33" s="35"/>
      <c r="D33" s="158" t="str">
        <f>MAX($B$16:B33)&amp;"-"&amp;COUNTA($D$19:D32)+1</f>
        <v>1-14</v>
      </c>
      <c r="E33" s="432" t="s">
        <v>1094</v>
      </c>
      <c r="F33" s="159"/>
      <c r="G33" s="73"/>
      <c r="H33" s="73"/>
      <c r="I33" s="73"/>
      <c r="J33" s="407"/>
      <c r="K33" s="407"/>
      <c r="L33" s="407"/>
      <c r="M33" s="407"/>
      <c r="N33" s="407"/>
      <c r="O33" s="407"/>
      <c r="P33" s="407"/>
      <c r="Q33" s="407"/>
      <c r="R33" s="407"/>
      <c r="S33"/>
      <c r="T33"/>
    </row>
    <row r="34" spans="2:20" ht="29.25" customHeight="1" x14ac:dyDescent="0.45">
      <c r="B34"/>
      <c r="C34" s="35"/>
      <c r="D34" s="158" t="str">
        <f>MAX($B$16:B34)&amp;"-"&amp;COUNTA($D$19:D33)+1</f>
        <v>1-15</v>
      </c>
      <c r="E34" s="432" t="s">
        <v>1095</v>
      </c>
      <c r="F34" s="159"/>
      <c r="G34" s="73"/>
      <c r="H34" s="73"/>
      <c r="I34" s="73"/>
      <c r="J34" s="407"/>
      <c r="K34" s="407"/>
      <c r="L34" s="407"/>
      <c r="M34" s="407"/>
      <c r="N34" s="407"/>
      <c r="O34" s="407"/>
      <c r="P34" s="407"/>
      <c r="Q34" s="407"/>
      <c r="R34" s="407"/>
      <c r="S34"/>
      <c r="T34"/>
    </row>
    <row r="35" spans="2:20" ht="29.25" customHeight="1" x14ac:dyDescent="0.45">
      <c r="B35"/>
      <c r="C35" s="35"/>
      <c r="D35" s="158" t="str">
        <f>MAX($B$16:B35)&amp;"-"&amp;COUNTA($D$19:D34)+1</f>
        <v>1-16</v>
      </c>
      <c r="E35" s="432" t="s">
        <v>1096</v>
      </c>
      <c r="F35" s="159"/>
      <c r="G35" s="73"/>
      <c r="H35" s="73"/>
      <c r="I35" s="73"/>
      <c r="J35" s="407"/>
      <c r="K35" s="407"/>
      <c r="L35" s="407"/>
      <c r="M35" s="407"/>
      <c r="N35" s="407"/>
      <c r="O35" s="407"/>
      <c r="P35" s="407"/>
      <c r="Q35" s="407"/>
      <c r="R35" s="407"/>
      <c r="S35"/>
      <c r="T35"/>
    </row>
    <row r="36" spans="2:20" ht="29.25" customHeight="1" x14ac:dyDescent="0.45">
      <c r="B36"/>
      <c r="C36" s="35"/>
      <c r="D36" s="158" t="str">
        <f>MAX($B$16:B36)&amp;"-"&amp;COUNTA($D$19:D35)+1</f>
        <v>1-17</v>
      </c>
      <c r="E36" s="432" t="s">
        <v>1097</v>
      </c>
      <c r="F36" s="159"/>
      <c r="G36" s="73"/>
      <c r="H36" s="73"/>
      <c r="I36" s="73"/>
      <c r="J36" s="407"/>
      <c r="K36" s="407"/>
      <c r="L36" s="407"/>
      <c r="M36" s="407"/>
      <c r="N36" s="407"/>
      <c r="O36" s="407"/>
      <c r="P36" s="407"/>
      <c r="Q36" s="407"/>
      <c r="R36" s="407"/>
      <c r="S36"/>
      <c r="T36"/>
    </row>
    <row r="37" spans="2:20" ht="29.25" customHeight="1" x14ac:dyDescent="0.45">
      <c r="B37"/>
      <c r="C37" s="35"/>
      <c r="D37" s="158" t="str">
        <f>MAX($B$16:B37)&amp;"-"&amp;COUNTA($D$19:D36)+1</f>
        <v>1-18</v>
      </c>
      <c r="E37" s="432" t="s">
        <v>1098</v>
      </c>
      <c r="F37" s="159"/>
      <c r="G37" s="436">
        <f>G32-(G33+G35)</f>
        <v>0</v>
      </c>
      <c r="H37" s="436">
        <f>H32-(H33+H35)</f>
        <v>0</v>
      </c>
      <c r="I37" s="436">
        <f>I32-(I33+I35)</f>
        <v>0</v>
      </c>
      <c r="J37" s="409"/>
      <c r="K37" s="409"/>
      <c r="L37" s="409"/>
      <c r="M37" s="409"/>
      <c r="N37" s="409"/>
      <c r="O37" s="409"/>
      <c r="P37" s="409"/>
      <c r="Q37" s="409"/>
      <c r="R37" s="409"/>
      <c r="S37"/>
      <c r="T37"/>
    </row>
    <row r="38" spans="2:20" ht="29.25" customHeight="1" x14ac:dyDescent="0.45">
      <c r="B38"/>
      <c r="C38" s="35"/>
      <c r="D38" s="158" t="str">
        <f>MAX($B$16:B38)&amp;"-"&amp;COUNTA($D$19:D37)+1</f>
        <v>1-19</v>
      </c>
      <c r="E38" s="432" t="s">
        <v>1099</v>
      </c>
      <c r="F38" s="338"/>
      <c r="G38" s="73"/>
      <c r="H38" s="73"/>
      <c r="I38" s="73"/>
      <c r="J38" s="408"/>
      <c r="K38" s="408"/>
      <c r="L38" s="408"/>
      <c r="M38" s="408"/>
      <c r="N38" s="408"/>
      <c r="O38" s="408"/>
      <c r="P38" s="408"/>
      <c r="Q38" s="408"/>
      <c r="R38" s="408"/>
      <c r="S38"/>
      <c r="T38"/>
    </row>
    <row r="39" spans="2:20" ht="29.25" customHeight="1" x14ac:dyDescent="0.45">
      <c r="B39"/>
      <c r="C39" s="35"/>
      <c r="D39" s="158" t="str">
        <f>MAX($B$16:B39)&amp;"-"&amp;COUNTA($D$19:D38)+1</f>
        <v>1-20</v>
      </c>
      <c r="E39" s="432" t="s">
        <v>1100</v>
      </c>
      <c r="F39" s="338"/>
      <c r="G39" s="73"/>
      <c r="H39" s="73"/>
      <c r="I39" s="73"/>
      <c r="J39" s="408"/>
      <c r="K39" s="408"/>
      <c r="L39" s="408"/>
      <c r="M39" s="408"/>
      <c r="N39" s="408"/>
      <c r="O39" s="408"/>
      <c r="P39" s="408"/>
      <c r="Q39" s="408"/>
      <c r="R39" s="408"/>
      <c r="S39"/>
      <c r="T39"/>
    </row>
    <row r="40" spans="2:20" ht="29.25" customHeight="1" x14ac:dyDescent="0.45">
      <c r="B40"/>
      <c r="C40" s="35"/>
      <c r="D40" s="158" t="str">
        <f>MAX($B$16:B40)&amp;"-"&amp;COUNTA($D$19:D39)+1</f>
        <v>1-21</v>
      </c>
      <c r="E40" s="437" t="s">
        <v>1101</v>
      </c>
      <c r="F40" s="438"/>
      <c r="G40" s="439"/>
      <c r="H40" s="73"/>
      <c r="I40" s="73"/>
      <c r="J40" s="408"/>
      <c r="K40" s="408"/>
      <c r="L40" s="408"/>
      <c r="M40" s="408"/>
      <c r="N40" s="408"/>
      <c r="O40" s="408"/>
      <c r="P40" s="408"/>
      <c r="Q40" s="408"/>
      <c r="R40" s="408"/>
      <c r="S40"/>
      <c r="T40"/>
    </row>
    <row r="41" spans="2:20" x14ac:dyDescent="0.45">
      <c r="B41" s="64"/>
      <c r="C41" s="157"/>
      <c r="D41" s="433" t="str">
        <f>MAX($B$16:B41)&amp;"-"&amp;COUNTA($D$19:D40)+1</f>
        <v>1-22</v>
      </c>
      <c r="E41" s="440" t="s">
        <v>1102</v>
      </c>
      <c r="F41" s="441"/>
      <c r="G41" s="420">
        <f>G38-G39</f>
        <v>0</v>
      </c>
      <c r="H41" s="436">
        <f>H38-H39</f>
        <v>0</v>
      </c>
      <c r="I41" s="436">
        <f>I38-I39</f>
        <v>0</v>
      </c>
      <c r="J41" s="408"/>
      <c r="K41" s="408"/>
      <c r="L41" s="408"/>
      <c r="M41" s="408"/>
      <c r="N41" s="408"/>
      <c r="O41" s="408"/>
      <c r="P41" s="408"/>
      <c r="Q41" s="408"/>
      <c r="R41" s="408"/>
      <c r="S41"/>
      <c r="T41"/>
    </row>
    <row r="42" spans="2:20" x14ac:dyDescent="0.45">
      <c r="B42" s="64"/>
      <c r="C42" s="157"/>
      <c r="D42" s="433" t="str">
        <f>MAX($B$16:B42)&amp;"-"&amp;COUNTA($D$19:D41)+1</f>
        <v>1-23</v>
      </c>
      <c r="E42" s="442" t="s">
        <v>1103</v>
      </c>
      <c r="F42" s="443" t="s">
        <v>1104</v>
      </c>
      <c r="G42" s="444" t="str">
        <f>IFERROR((G38/(G32+G38)),"")</f>
        <v/>
      </c>
      <c r="H42" s="416" t="str">
        <f>IFERROR((H38/(H32+H38)),"")</f>
        <v/>
      </c>
      <c r="I42" s="416" t="str">
        <f>IFERROR((I38/(I32+I38)),"")</f>
        <v/>
      </c>
      <c r="J42" s="408"/>
      <c r="K42" s="408"/>
      <c r="L42" s="408"/>
      <c r="M42" s="408"/>
      <c r="N42" s="408"/>
      <c r="O42" s="408"/>
      <c r="P42" s="408"/>
      <c r="Q42" s="408"/>
      <c r="R42" s="408"/>
      <c r="S42"/>
      <c r="T42"/>
    </row>
    <row r="43" spans="2:20" ht="82.5" x14ac:dyDescent="0.45">
      <c r="B43" s="64"/>
      <c r="C43" s="157"/>
      <c r="D43" s="158" t="str">
        <f>MAX($B$16:B43)&amp;"-"&amp;COUNTA($D$19:D42)+1</f>
        <v>1-24</v>
      </c>
      <c r="E43" s="355" t="s">
        <v>1105</v>
      </c>
      <c r="F43" s="445"/>
      <c r="G43" s="73"/>
      <c r="H43" s="73"/>
      <c r="I43" s="73"/>
      <c r="J43" s="417"/>
      <c r="K43" s="417"/>
      <c r="L43" s="417"/>
      <c r="M43" s="417"/>
      <c r="N43" s="417"/>
      <c r="O43" s="410"/>
      <c r="P43" s="410"/>
      <c r="Q43" s="410"/>
      <c r="R43" s="410"/>
      <c r="S43"/>
      <c r="T43"/>
    </row>
    <row r="44" spans="2:20" ht="33" x14ac:dyDescent="0.45">
      <c r="B44" s="64"/>
      <c r="C44" s="157"/>
      <c r="D44" s="433" t="str">
        <f>MAX($B$16:B44)&amp;"-"&amp;COUNTA($D$19:D43)+1</f>
        <v>1-25</v>
      </c>
      <c r="E44" s="446" t="s">
        <v>1106</v>
      </c>
      <c r="F44" s="447"/>
      <c r="G44" s="678" t="str">
        <f>IFERROR((G34+G36-G22)/G86,"")</f>
        <v/>
      </c>
      <c r="H44" s="678" t="str">
        <f>IFERROR((H34+H36-H22)/H86,"")</f>
        <v/>
      </c>
      <c r="I44" s="678" t="str">
        <f>IFERROR((I34+I36-I22)/I86,"")</f>
        <v/>
      </c>
      <c r="J44" s="408"/>
      <c r="K44" s="408"/>
      <c r="L44" s="408"/>
      <c r="M44" s="408"/>
      <c r="N44" s="241"/>
      <c r="O44" s="408"/>
      <c r="P44" s="408"/>
      <c r="Q44" s="408"/>
      <c r="R44" s="408"/>
      <c r="S44"/>
      <c r="T44"/>
    </row>
    <row r="45" spans="2:20" ht="35.15" customHeight="1" x14ac:dyDescent="0.45">
      <c r="B45"/>
      <c r="C45" s="157"/>
      <c r="D45" s="157"/>
      <c r="E45" s="39"/>
      <c r="F45"/>
      <c r="G45"/>
      <c r="H45"/>
      <c r="I45" s="117"/>
      <c r="J45"/>
      <c r="K45" s="67"/>
      <c r="L45" s="67"/>
      <c r="M45" s="67"/>
      <c r="N45" s="67"/>
      <c r="O45" s="288"/>
      <c r="P45" s="289"/>
      <c r="Q45" s="289"/>
      <c r="R45" s="181"/>
      <c r="S45"/>
      <c r="T45"/>
    </row>
    <row r="46" spans="2:20" ht="25.4" customHeight="1" x14ac:dyDescent="0.45">
      <c r="B46"/>
      <c r="C46"/>
      <c r="D46" s="157"/>
      <c r="E46" s="39"/>
      <c r="F46"/>
      <c r="G46"/>
      <c r="H46"/>
      <c r="I46" s="448"/>
      <c r="J46"/>
      <c r="K46" s="67"/>
      <c r="L46" s="67"/>
      <c r="M46" s="67"/>
      <c r="N46" s="67"/>
      <c r="O46" s="449"/>
      <c r="P46" s="449"/>
      <c r="Q46" s="449"/>
      <c r="R46" s="152"/>
      <c r="S46"/>
      <c r="T46"/>
    </row>
    <row r="47" spans="2:20" ht="25.4" customHeight="1" x14ac:dyDescent="0.45">
      <c r="B47"/>
      <c r="C47"/>
      <c r="D47" s="157"/>
      <c r="E47" s="39"/>
      <c r="F47"/>
      <c r="G47"/>
      <c r="H47"/>
      <c r="I47" s="117"/>
      <c r="J47"/>
      <c r="K47" s="67"/>
      <c r="L47" s="67"/>
      <c r="M47" s="67"/>
      <c r="N47" s="67"/>
      <c r="O47" s="449"/>
      <c r="P47" s="449"/>
      <c r="Q47" s="449"/>
      <c r="R47" s="152"/>
      <c r="S47"/>
      <c r="T47"/>
    </row>
    <row r="48" spans="2:20" ht="25.4" customHeight="1" x14ac:dyDescent="0.45">
      <c r="B48"/>
      <c r="C48"/>
      <c r="D48" s="157"/>
      <c r="E48" s="39"/>
      <c r="F48"/>
      <c r="G48"/>
      <c r="H48"/>
      <c r="I48" s="117"/>
      <c r="J48"/>
      <c r="K48" s="67"/>
      <c r="L48" s="67"/>
      <c r="M48" s="67"/>
      <c r="N48" s="67"/>
      <c r="O48" s="449"/>
      <c r="P48" s="449"/>
      <c r="Q48" s="449"/>
      <c r="R48" s="156"/>
      <c r="S48"/>
      <c r="T48"/>
    </row>
    <row r="49" spans="1:22" x14ac:dyDescent="0.45">
      <c r="A49"/>
      <c r="B49" s="64">
        <f>MAX($B$15:B40)+1</f>
        <v>2</v>
      </c>
      <c r="C49" s="68" t="s">
        <v>1107</v>
      </c>
      <c r="D49" s="157"/>
      <c r="E49" s="39"/>
      <c r="F49"/>
      <c r="G49" t="str">
        <f>G16</f>
        <v>（金額単位：千円）</v>
      </c>
      <c r="H49" t="s">
        <v>1592</v>
      </c>
      <c r="I49" s="117"/>
      <c r="J49"/>
      <c r="K49"/>
      <c r="L49"/>
      <c r="M49"/>
      <c r="N49"/>
      <c r="O49"/>
      <c r="P49"/>
      <c r="Q49"/>
      <c r="R49"/>
      <c r="S49"/>
      <c r="T49"/>
      <c r="U49"/>
      <c r="V49"/>
    </row>
    <row r="50" spans="1:22" x14ac:dyDescent="0.45">
      <c r="A50"/>
      <c r="B50"/>
      <c r="C50"/>
      <c r="D50" s="157"/>
      <c r="E50" s="39"/>
      <c r="F50"/>
      <c r="G50" s="59" t="str">
        <f>G17</f>
        <v>前々期決算期</v>
      </c>
      <c r="H50" s="59" t="str">
        <f t="shared" ref="H50:R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5">
      <c r="A51"/>
      <c r="B51"/>
      <c r="C51"/>
      <c r="D51" s="450"/>
      <c r="E51" s="287"/>
      <c r="F51" s="160"/>
      <c r="G51" s="69" t="str">
        <f>G18</f>
        <v/>
      </c>
      <c r="H51" s="69" t="str">
        <f t="shared" si="2"/>
        <v/>
      </c>
      <c r="I51" s="69" t="str">
        <f t="shared" si="2"/>
        <v/>
      </c>
      <c r="J51" s="69" t="str">
        <f t="shared" si="2"/>
        <v/>
      </c>
      <c r="K51" s="69" t="str">
        <f t="shared" si="2"/>
        <v/>
      </c>
      <c r="L51" s="69" t="str">
        <f t="shared" si="2"/>
        <v/>
      </c>
      <c r="M51" s="69" t="str">
        <f t="shared" si="2"/>
        <v/>
      </c>
      <c r="N51" s="69" t="str">
        <f t="shared" si="2"/>
        <v/>
      </c>
      <c r="O51" s="69" t="str">
        <f t="shared" si="2"/>
        <v/>
      </c>
      <c r="P51" s="69" t="str">
        <f t="shared" si="2"/>
        <v/>
      </c>
      <c r="Q51" s="69" t="str">
        <f t="shared" si="2"/>
        <v/>
      </c>
      <c r="R51" s="69" t="str">
        <f t="shared" si="2"/>
        <v/>
      </c>
      <c r="S51"/>
      <c r="T51"/>
      <c r="U51"/>
      <c r="V51"/>
    </row>
    <row r="52" spans="1:22" ht="18" customHeight="1" x14ac:dyDescent="0.45">
      <c r="A52"/>
      <c r="B52"/>
      <c r="C52"/>
      <c r="D52" s="430"/>
      <c r="E52" s="337"/>
      <c r="F52" s="451"/>
      <c r="G52" s="69">
        <f>G19</f>
        <v>0</v>
      </c>
      <c r="H52" s="155">
        <f t="shared" si="2"/>
        <v>0</v>
      </c>
      <c r="I52" s="155">
        <f t="shared" si="2"/>
        <v>0</v>
      </c>
      <c r="J52" s="155" t="str">
        <f t="shared" si="2"/>
        <v/>
      </c>
      <c r="K52" s="155" t="str">
        <f t="shared" si="2"/>
        <v/>
      </c>
      <c r="L52" s="155" t="str">
        <f t="shared" si="2"/>
        <v/>
      </c>
      <c r="M52" s="155" t="str">
        <f t="shared" si="2"/>
        <v/>
      </c>
      <c r="N52" s="155" t="str">
        <f t="shared" si="2"/>
        <v/>
      </c>
      <c r="O52" s="155" t="str">
        <f t="shared" si="2"/>
        <v/>
      </c>
      <c r="P52" s="155" t="str">
        <f t="shared" si="2"/>
        <v/>
      </c>
      <c r="Q52" s="155" t="str">
        <f t="shared" si="2"/>
        <v/>
      </c>
      <c r="R52" s="155" t="str">
        <f t="shared" si="2"/>
        <v/>
      </c>
      <c r="S52"/>
      <c r="T52"/>
      <c r="U52"/>
      <c r="V52"/>
    </row>
    <row r="53" spans="1:22" ht="29.25" customHeight="1" x14ac:dyDescent="0.45">
      <c r="A53"/>
      <c r="B53"/>
      <c r="C53"/>
      <c r="D53" s="158" t="str">
        <f>MAX($B$16:B53)&amp;"-"&amp;COUNTA($D$51:D51)+1</f>
        <v>2-1</v>
      </c>
      <c r="E53" s="432" t="s">
        <v>1108</v>
      </c>
      <c r="F53" s="159"/>
      <c r="G53" s="73"/>
      <c r="H53" s="73"/>
      <c r="I53" s="73"/>
      <c r="J53" s="73"/>
      <c r="K53" s="73"/>
      <c r="L53" s="73"/>
      <c r="M53" s="73"/>
      <c r="N53" s="73"/>
      <c r="O53" s="73"/>
      <c r="P53" s="73"/>
      <c r="Q53" s="73"/>
      <c r="R53" s="73"/>
      <c r="S53" s="67"/>
      <c r="T53" s="67"/>
      <c r="U53"/>
      <c r="V53"/>
    </row>
    <row r="54" spans="1:22" ht="29.25" customHeight="1" x14ac:dyDescent="0.45">
      <c r="A54"/>
      <c r="B54"/>
      <c r="C54"/>
      <c r="D54" s="433" t="str">
        <f>MAX($B$16:B54)&amp;"-"&amp;COUNTA($D$51:D53)+1</f>
        <v>2-2</v>
      </c>
      <c r="E54" s="452" t="s">
        <v>1109</v>
      </c>
      <c r="F54" s="435" t="s">
        <v>1110</v>
      </c>
      <c r="G54" s="453"/>
      <c r="H54" s="423" t="str">
        <f>IFERROR(IF(OR(G53&lt;0,H53&lt;0),"ー",H53/G53-1),"")</f>
        <v/>
      </c>
      <c r="I54" s="423" t="str">
        <f>IFERROR(IF(OR(H53&lt;0,I53&lt;0),"ー",I53/H53-1),"")</f>
        <v/>
      </c>
      <c r="J54" s="423" t="str">
        <f t="shared" ref="J54:R54" si="3">IFERROR(IF(OR(I53&lt;0,J53&lt;0),"ー",J53/I53-1),"")</f>
        <v/>
      </c>
      <c r="K54" s="423" t="str">
        <f t="shared" si="3"/>
        <v/>
      </c>
      <c r="L54" s="423" t="str">
        <f t="shared" si="3"/>
        <v/>
      </c>
      <c r="M54" s="423" t="str">
        <f t="shared" si="3"/>
        <v/>
      </c>
      <c r="N54" s="411" t="str">
        <f t="shared" si="3"/>
        <v/>
      </c>
      <c r="O54" s="411" t="str">
        <f t="shared" si="3"/>
        <v/>
      </c>
      <c r="P54" s="411" t="str">
        <f t="shared" si="3"/>
        <v/>
      </c>
      <c r="Q54" s="411" t="str">
        <f t="shared" si="3"/>
        <v/>
      </c>
      <c r="R54" s="411" t="str">
        <f t="shared" si="3"/>
        <v/>
      </c>
      <c r="S54" s="67"/>
      <c r="T54" s="67"/>
      <c r="U54"/>
      <c r="V54"/>
    </row>
    <row r="55" spans="1:22" ht="29.25" customHeight="1" x14ac:dyDescent="0.45">
      <c r="A55"/>
      <c r="B55"/>
      <c r="C55"/>
      <c r="D55" s="158" t="str">
        <f>MAX($B$16:B55)&amp;"-"&amp;COUNTA($D$51:D54)+1</f>
        <v>2-3</v>
      </c>
      <c r="E55" s="454" t="s">
        <v>1111</v>
      </c>
      <c r="F55" s="126"/>
      <c r="G55" s="417"/>
      <c r="H55" s="417"/>
      <c r="I55" s="417"/>
      <c r="J55" s="73"/>
      <c r="K55" s="73"/>
      <c r="L55" s="73"/>
      <c r="M55" s="73"/>
      <c r="N55" s="73"/>
      <c r="O55" s="73"/>
      <c r="P55" s="73"/>
      <c r="Q55" s="73"/>
      <c r="R55" s="73"/>
      <c r="S55" s="67"/>
      <c r="T55" s="67"/>
      <c r="U55"/>
      <c r="V55"/>
    </row>
    <row r="56" spans="1:22" ht="29.25" customHeight="1" x14ac:dyDescent="0.45">
      <c r="A56"/>
      <c r="B56"/>
      <c r="C56"/>
      <c r="D56" s="158" t="str">
        <f>MAX($B$16:B56)&amp;"-"&amp;COUNTA($D$51:D55)+1</f>
        <v>2-4</v>
      </c>
      <c r="E56" s="454" t="s">
        <v>1112</v>
      </c>
      <c r="F56" s="126"/>
      <c r="G56" s="417"/>
      <c r="H56" s="417"/>
      <c r="I56" s="417"/>
      <c r="J56" s="73"/>
      <c r="K56" s="73"/>
      <c r="L56" s="73"/>
      <c r="M56" s="73"/>
      <c r="N56" s="73"/>
      <c r="O56" s="73"/>
      <c r="P56" s="73"/>
      <c r="Q56" s="73"/>
      <c r="R56" s="73"/>
      <c r="S56" s="67"/>
      <c r="T56" s="67"/>
      <c r="U56"/>
      <c r="V56"/>
    </row>
    <row r="57" spans="1:22" ht="29.25" customHeight="1" x14ac:dyDescent="0.45">
      <c r="A57"/>
      <c r="B57"/>
      <c r="C57"/>
      <c r="D57" s="433" t="str">
        <f>MAX($B$16:B57)&amp;"-"&amp;COUNTA($D$51:D56)+1</f>
        <v>2-5</v>
      </c>
      <c r="E57" s="434" t="s">
        <v>1113</v>
      </c>
      <c r="F57" s="435"/>
      <c r="G57" s="456">
        <f t="shared" ref="G57:R57" si="4">G53-G55</f>
        <v>0</v>
      </c>
      <c r="H57" s="456">
        <f>H53-H55</f>
        <v>0</v>
      </c>
      <c r="I57" s="456">
        <f>I53-I55</f>
        <v>0</v>
      </c>
      <c r="J57" s="456">
        <f t="shared" si="4"/>
        <v>0</v>
      </c>
      <c r="K57" s="456">
        <f t="shared" si="4"/>
        <v>0</v>
      </c>
      <c r="L57" s="456">
        <f t="shared" si="4"/>
        <v>0</v>
      </c>
      <c r="M57" s="456">
        <f t="shared" si="4"/>
        <v>0</v>
      </c>
      <c r="N57" s="456">
        <f t="shared" si="4"/>
        <v>0</v>
      </c>
      <c r="O57" s="456">
        <f t="shared" si="4"/>
        <v>0</v>
      </c>
      <c r="P57" s="456">
        <f t="shared" si="4"/>
        <v>0</v>
      </c>
      <c r="Q57" s="456">
        <f t="shared" si="4"/>
        <v>0</v>
      </c>
      <c r="R57" s="456">
        <f t="shared" si="4"/>
        <v>0</v>
      </c>
      <c r="S57" s="67"/>
      <c r="T57" s="67"/>
      <c r="U57"/>
      <c r="V57"/>
    </row>
    <row r="58" spans="1:22" ht="29.25" customHeight="1" x14ac:dyDescent="0.45">
      <c r="A58"/>
      <c r="B58"/>
      <c r="C58"/>
      <c r="D58" s="433" t="str">
        <f>MAX($B$16:B58)&amp;"-"&amp;COUNTA($D$51:D57)+1</f>
        <v>2-6</v>
      </c>
      <c r="E58" s="452" t="s">
        <v>1114</v>
      </c>
      <c r="F58" s="435" t="s">
        <v>1115</v>
      </c>
      <c r="G58" s="412">
        <f>IFERROR(G$57/G$53,0)</f>
        <v>0</v>
      </c>
      <c r="H58" s="412">
        <f t="shared" ref="H58:R58" si="5">IFERROR(H$57/H$53,0)</f>
        <v>0</v>
      </c>
      <c r="I58" s="412">
        <f>IFERROR(I$57/I$53,0)</f>
        <v>0</v>
      </c>
      <c r="J58" s="412">
        <f t="shared" si="5"/>
        <v>0</v>
      </c>
      <c r="K58" s="412">
        <f t="shared" si="5"/>
        <v>0</v>
      </c>
      <c r="L58" s="412">
        <f t="shared" si="5"/>
        <v>0</v>
      </c>
      <c r="M58" s="412">
        <f t="shared" si="5"/>
        <v>0</v>
      </c>
      <c r="N58" s="412">
        <f t="shared" si="5"/>
        <v>0</v>
      </c>
      <c r="O58" s="412">
        <f t="shared" si="5"/>
        <v>0</v>
      </c>
      <c r="P58" s="412">
        <f t="shared" si="5"/>
        <v>0</v>
      </c>
      <c r="Q58" s="412">
        <f t="shared" si="5"/>
        <v>0</v>
      </c>
      <c r="R58" s="412">
        <f t="shared" si="5"/>
        <v>0</v>
      </c>
      <c r="S58" s="67"/>
      <c r="T58" s="67"/>
      <c r="U58"/>
      <c r="V58"/>
    </row>
    <row r="59" spans="1:22" ht="29.25" customHeight="1" x14ac:dyDescent="0.45">
      <c r="A59"/>
      <c r="B59"/>
      <c r="C59"/>
      <c r="D59" s="158" t="str">
        <f>MAX($B$16:B59)&amp;"-"&amp;COUNTA($D$51:D58)+1</f>
        <v>2-7</v>
      </c>
      <c r="E59" s="455" t="s">
        <v>1116</v>
      </c>
      <c r="F59" s="159"/>
      <c r="G59" s="413"/>
      <c r="H59" s="413"/>
      <c r="I59" s="413"/>
      <c r="J59" s="73"/>
      <c r="K59" s="73"/>
      <c r="L59" s="73"/>
      <c r="M59" s="73"/>
      <c r="N59" s="73"/>
      <c r="O59" s="73"/>
      <c r="P59" s="73"/>
      <c r="Q59" s="413"/>
      <c r="R59" s="413"/>
      <c r="S59" s="67"/>
      <c r="T59" s="67"/>
      <c r="U59"/>
      <c r="V59"/>
    </row>
    <row r="60" spans="1:22" ht="29.25" customHeight="1" x14ac:dyDescent="0.45">
      <c r="A60"/>
      <c r="B60"/>
      <c r="C60"/>
      <c r="D60" s="433" t="str">
        <f>MAX($B$16:B60)&amp;"-"&amp;COUNTA($D$51:D59)+1</f>
        <v>2-8</v>
      </c>
      <c r="E60" s="452" t="s">
        <v>1117</v>
      </c>
      <c r="F60" s="435"/>
      <c r="G60" s="414">
        <f>G61+G62</f>
        <v>0</v>
      </c>
      <c r="H60" s="414">
        <f t="shared" ref="H60:R60" si="6">H61+H62</f>
        <v>0</v>
      </c>
      <c r="I60" s="414">
        <f t="shared" si="6"/>
        <v>0</v>
      </c>
      <c r="J60" s="414">
        <f t="shared" si="6"/>
        <v>0</v>
      </c>
      <c r="K60" s="414">
        <f t="shared" si="6"/>
        <v>0</v>
      </c>
      <c r="L60" s="414">
        <f t="shared" si="6"/>
        <v>0</v>
      </c>
      <c r="M60" s="414">
        <f t="shared" si="6"/>
        <v>0</v>
      </c>
      <c r="N60" s="414">
        <f t="shared" si="6"/>
        <v>0</v>
      </c>
      <c r="O60" s="414">
        <f t="shared" si="6"/>
        <v>0</v>
      </c>
      <c r="P60" s="414">
        <f t="shared" si="6"/>
        <v>0</v>
      </c>
      <c r="Q60" s="414">
        <f t="shared" si="6"/>
        <v>0</v>
      </c>
      <c r="R60" s="414">
        <f t="shared" si="6"/>
        <v>0</v>
      </c>
      <c r="S60" s="67"/>
      <c r="T60" s="67"/>
      <c r="U60"/>
      <c r="V60"/>
    </row>
    <row r="61" spans="1:22" ht="29.25" customHeight="1" x14ac:dyDescent="0.45">
      <c r="A61"/>
      <c r="B61"/>
      <c r="C61"/>
      <c r="D61" s="158" t="str">
        <f>MAX($B$16:B61)&amp;"-"&amp;COUNTA($D$51:D60)+1</f>
        <v>2-9</v>
      </c>
      <c r="E61" s="455" t="s">
        <v>1118</v>
      </c>
      <c r="F61" s="159"/>
      <c r="G61" s="413"/>
      <c r="H61" s="413"/>
      <c r="I61" s="413"/>
      <c r="J61" s="73"/>
      <c r="K61" s="73"/>
      <c r="L61" s="73"/>
      <c r="M61" s="73"/>
      <c r="N61" s="73"/>
      <c r="O61" s="73"/>
      <c r="P61" s="73"/>
      <c r="Q61" s="415"/>
      <c r="R61" s="415"/>
      <c r="S61" s="67"/>
      <c r="T61" s="67"/>
      <c r="U61"/>
      <c r="V61"/>
    </row>
    <row r="62" spans="1:22" ht="29.25" customHeight="1" x14ac:dyDescent="0.45">
      <c r="A62"/>
      <c r="B62"/>
      <c r="C62"/>
      <c r="D62" s="158" t="str">
        <f>MAX($B$16:B62)&amp;"-"&amp;COUNTA($D$51:D61)+1</f>
        <v>2-10</v>
      </c>
      <c r="E62" s="455" t="s">
        <v>1119</v>
      </c>
      <c r="F62" s="159"/>
      <c r="G62" s="413"/>
      <c r="H62" s="413"/>
      <c r="I62" s="413"/>
      <c r="J62" s="73"/>
      <c r="K62" s="73"/>
      <c r="L62" s="73"/>
      <c r="M62" s="73"/>
      <c r="N62" s="73"/>
      <c r="O62" s="73"/>
      <c r="P62" s="73"/>
      <c r="Q62" s="415"/>
      <c r="R62" s="415"/>
      <c r="S62" s="67"/>
      <c r="T62" s="67"/>
      <c r="U62"/>
      <c r="V62"/>
    </row>
    <row r="63" spans="1:22" ht="29.25" customHeight="1" x14ac:dyDescent="0.45">
      <c r="A63"/>
      <c r="B63"/>
      <c r="C63"/>
      <c r="D63" s="433" t="str">
        <f>MAX($B$16:B63)&amp;"-"&amp;COUNTA($D$51:D62)+1</f>
        <v>2-11</v>
      </c>
      <c r="E63" s="452" t="s">
        <v>1120</v>
      </c>
      <c r="F63" s="435"/>
      <c r="G63" s="414">
        <f>G64+G65</f>
        <v>0</v>
      </c>
      <c r="H63" s="414">
        <f t="shared" ref="H63:R63" si="7">H64+H65</f>
        <v>0</v>
      </c>
      <c r="I63" s="414">
        <f t="shared" si="7"/>
        <v>0</v>
      </c>
      <c r="J63" s="414">
        <f t="shared" si="7"/>
        <v>0</v>
      </c>
      <c r="K63" s="414">
        <f t="shared" si="7"/>
        <v>0</v>
      </c>
      <c r="L63" s="414">
        <f t="shared" si="7"/>
        <v>0</v>
      </c>
      <c r="M63" s="414">
        <f t="shared" si="7"/>
        <v>0</v>
      </c>
      <c r="N63" s="414">
        <f t="shared" si="7"/>
        <v>0</v>
      </c>
      <c r="O63" s="414">
        <f t="shared" si="7"/>
        <v>0</v>
      </c>
      <c r="P63" s="414">
        <f t="shared" si="7"/>
        <v>0</v>
      </c>
      <c r="Q63" s="414">
        <f t="shared" si="7"/>
        <v>0</v>
      </c>
      <c r="R63" s="414">
        <f t="shared" si="7"/>
        <v>0</v>
      </c>
      <c r="S63" s="67"/>
      <c r="T63" s="67"/>
      <c r="U63"/>
      <c r="V63"/>
    </row>
    <row r="64" spans="1:22" ht="29.25" customHeight="1" x14ac:dyDescent="0.45">
      <c r="A64"/>
      <c r="B64"/>
      <c r="C64"/>
      <c r="D64" s="158" t="str">
        <f>MAX($B$16:B64)&amp;"-"&amp;COUNTA($D$51:D63)+1</f>
        <v>2-12</v>
      </c>
      <c r="E64" s="162" t="s">
        <v>1121</v>
      </c>
      <c r="F64" s="159"/>
      <c r="G64" s="413"/>
      <c r="H64" s="413"/>
      <c r="I64" s="413"/>
      <c r="J64" s="73"/>
      <c r="K64" s="73"/>
      <c r="L64" s="73"/>
      <c r="M64" s="73"/>
      <c r="N64" s="73"/>
      <c r="O64" s="73"/>
      <c r="P64" s="73"/>
      <c r="Q64" s="415"/>
      <c r="R64" s="415"/>
      <c r="S64" s="67"/>
      <c r="T64" s="67"/>
      <c r="U64"/>
      <c r="V64"/>
    </row>
    <row r="65" spans="1:22" ht="29.25" customHeight="1" x14ac:dyDescent="0.45">
      <c r="A65"/>
      <c r="B65"/>
      <c r="C65"/>
      <c r="D65" s="158" t="str">
        <f>MAX($B$16:B65)&amp;"-"&amp;COUNTA($D$51:D64)+1</f>
        <v>2-13</v>
      </c>
      <c r="E65" s="162" t="s">
        <v>1122</v>
      </c>
      <c r="F65" s="159"/>
      <c r="G65" s="413"/>
      <c r="H65" s="413"/>
      <c r="I65" s="413"/>
      <c r="J65" s="73"/>
      <c r="K65" s="73"/>
      <c r="L65" s="73"/>
      <c r="M65" s="73"/>
      <c r="N65" s="73"/>
      <c r="O65" s="73"/>
      <c r="P65" s="73"/>
      <c r="Q65" s="415"/>
      <c r="R65" s="415"/>
      <c r="S65" s="67"/>
      <c r="T65" s="67"/>
      <c r="U65"/>
      <c r="V65"/>
    </row>
    <row r="66" spans="1:22" ht="29.25" customHeight="1" x14ac:dyDescent="0.45">
      <c r="A66"/>
      <c r="B66"/>
      <c r="C66"/>
      <c r="D66" s="158" t="str">
        <f>MAX($B$16:B66)&amp;"-"&amp;COUNTA($D$51:D65)+1</f>
        <v>2-14</v>
      </c>
      <c r="E66" s="454" t="s">
        <v>1112</v>
      </c>
      <c r="F66" s="126"/>
      <c r="G66" s="413"/>
      <c r="H66" s="413"/>
      <c r="I66" s="413"/>
      <c r="J66" s="73"/>
      <c r="K66" s="73"/>
      <c r="L66" s="73"/>
      <c r="M66" s="73"/>
      <c r="N66" s="73"/>
      <c r="O66" s="73"/>
      <c r="P66" s="73"/>
      <c r="Q66" s="413"/>
      <c r="R66" s="413"/>
      <c r="S66" s="67"/>
      <c r="T66" s="67"/>
      <c r="U66"/>
      <c r="V66"/>
    </row>
    <row r="67" spans="1:22" ht="29.25" customHeight="1" x14ac:dyDescent="0.45">
      <c r="A67"/>
      <c r="B67"/>
      <c r="C67"/>
      <c r="D67" s="158" t="str">
        <f>MAX($B$16:B67)&amp;"-"&amp;COUNTA($D$51:D66)+1</f>
        <v>2-15</v>
      </c>
      <c r="E67" s="454" t="s">
        <v>1123</v>
      </c>
      <c r="F67" s="126"/>
      <c r="G67" s="413"/>
      <c r="H67" s="413"/>
      <c r="I67" s="413"/>
      <c r="J67" s="73"/>
      <c r="K67" s="73"/>
      <c r="L67" s="73"/>
      <c r="M67" s="73"/>
      <c r="N67" s="73"/>
      <c r="O67" s="73"/>
      <c r="P67" s="73"/>
      <c r="Q67" s="413"/>
      <c r="R67" s="413"/>
      <c r="S67" s="67"/>
      <c r="T67" s="67"/>
      <c r="U67"/>
      <c r="V67"/>
    </row>
    <row r="68" spans="1:22" ht="29.25" customHeight="1" x14ac:dyDescent="0.45">
      <c r="A68"/>
      <c r="B68"/>
      <c r="C68"/>
      <c r="D68" s="433" t="str">
        <f>MAX($B$16:B68)&amp;"-"&amp;COUNTA($D$51:D67)+1</f>
        <v>2-16</v>
      </c>
      <c r="E68" s="434" t="s">
        <v>1124</v>
      </c>
      <c r="F68" s="435"/>
      <c r="G68" s="500">
        <f>G57-G59</f>
        <v>0</v>
      </c>
      <c r="H68" s="500">
        <f t="shared" ref="H68:R68" si="8">H57-H59</f>
        <v>0</v>
      </c>
      <c r="I68" s="500">
        <f t="shared" si="8"/>
        <v>0</v>
      </c>
      <c r="J68" s="500">
        <f t="shared" si="8"/>
        <v>0</v>
      </c>
      <c r="K68" s="500">
        <f t="shared" si="8"/>
        <v>0</v>
      </c>
      <c r="L68" s="500">
        <f t="shared" si="8"/>
        <v>0</v>
      </c>
      <c r="M68" s="500">
        <f t="shared" si="8"/>
        <v>0</v>
      </c>
      <c r="N68" s="500">
        <f t="shared" si="8"/>
        <v>0</v>
      </c>
      <c r="O68" s="500">
        <f t="shared" si="8"/>
        <v>0</v>
      </c>
      <c r="P68" s="500">
        <f t="shared" si="8"/>
        <v>0</v>
      </c>
      <c r="Q68" s="500">
        <f t="shared" si="8"/>
        <v>0</v>
      </c>
      <c r="R68" s="500">
        <f t="shared" si="8"/>
        <v>0</v>
      </c>
      <c r="S68" s="67"/>
      <c r="T68" s="67"/>
      <c r="U68"/>
      <c r="V68"/>
    </row>
    <row r="69" spans="1:22" ht="29.25" customHeight="1" x14ac:dyDescent="0.45">
      <c r="A69"/>
      <c r="B69"/>
      <c r="C69"/>
      <c r="D69" s="433" t="str">
        <f>MAX($B$16:B69)&amp;"-"&amp;COUNTA($D$51:D68)+1</f>
        <v>2-17</v>
      </c>
      <c r="E69" s="452" t="s">
        <v>1125</v>
      </c>
      <c r="F69" s="435" t="s">
        <v>1110</v>
      </c>
      <c r="G69" s="416">
        <f>IFERROR(G$68/G$53,0)</f>
        <v>0</v>
      </c>
      <c r="H69" s="416">
        <f t="shared" ref="H69:R69" si="9">IFERROR(H$68/H$53,0)</f>
        <v>0</v>
      </c>
      <c r="I69" s="416">
        <f t="shared" si="9"/>
        <v>0</v>
      </c>
      <c r="J69" s="416">
        <f t="shared" si="9"/>
        <v>0</v>
      </c>
      <c r="K69" s="416">
        <f t="shared" si="9"/>
        <v>0</v>
      </c>
      <c r="L69" s="416">
        <f t="shared" si="9"/>
        <v>0</v>
      </c>
      <c r="M69" s="416">
        <f t="shared" si="9"/>
        <v>0</v>
      </c>
      <c r="N69" s="416">
        <f t="shared" si="9"/>
        <v>0</v>
      </c>
      <c r="O69" s="416">
        <f t="shared" si="9"/>
        <v>0</v>
      </c>
      <c r="P69" s="416">
        <f t="shared" si="9"/>
        <v>0</v>
      </c>
      <c r="Q69" s="416">
        <f t="shared" si="9"/>
        <v>0</v>
      </c>
      <c r="R69" s="416">
        <f t="shared" si="9"/>
        <v>0</v>
      </c>
      <c r="S69" s="67"/>
      <c r="T69" s="67"/>
      <c r="U69"/>
      <c r="V69"/>
    </row>
    <row r="70" spans="1:22" ht="29.25" customHeight="1" x14ac:dyDescent="0.45">
      <c r="A70"/>
      <c r="B70"/>
      <c r="C70"/>
      <c r="D70" s="158" t="str">
        <f>MAX($B$16:B70)&amp;"-"&amp;COUNTA($D$51:D69)+1</f>
        <v>2-18</v>
      </c>
      <c r="E70" s="454" t="s">
        <v>1126</v>
      </c>
      <c r="F70" s="126"/>
      <c r="G70" s="417"/>
      <c r="H70" s="417"/>
      <c r="I70" s="417"/>
      <c r="J70" s="73"/>
      <c r="K70" s="73"/>
      <c r="L70" s="73"/>
      <c r="M70" s="73"/>
      <c r="N70" s="73"/>
      <c r="O70" s="73"/>
      <c r="P70" s="73"/>
      <c r="Q70" s="417"/>
      <c r="R70" s="417"/>
      <c r="S70" s="67"/>
      <c r="T70" s="67"/>
      <c r="U70"/>
      <c r="V70"/>
    </row>
    <row r="71" spans="1:22" ht="29.25" customHeight="1" x14ac:dyDescent="0.45">
      <c r="A71"/>
      <c r="B71"/>
      <c r="C71"/>
      <c r="D71" s="158" t="str">
        <f>MAX($B$16:B71)&amp;"-"&amp;COUNTA($D$51:D70)+1</f>
        <v>2-19</v>
      </c>
      <c r="E71" s="454" t="s">
        <v>1127</v>
      </c>
      <c r="F71" s="126"/>
      <c r="G71" s="417"/>
      <c r="H71" s="417"/>
      <c r="I71" s="417"/>
      <c r="J71" s="73"/>
      <c r="K71" s="73"/>
      <c r="L71" s="73"/>
      <c r="M71" s="73"/>
      <c r="N71" s="73"/>
      <c r="O71" s="73"/>
      <c r="P71" s="73"/>
      <c r="Q71" s="417"/>
      <c r="R71" s="417"/>
      <c r="S71" s="67"/>
      <c r="T71" s="67"/>
      <c r="U71"/>
      <c r="V71"/>
    </row>
    <row r="72" spans="1:22" ht="29.25" customHeight="1" x14ac:dyDescent="0.45">
      <c r="A72"/>
      <c r="B72"/>
      <c r="C72"/>
      <c r="D72" s="158" t="str">
        <f>MAX($B$16:B72)&amp;"-"&amp;COUNTA($D$51:D71)+1</f>
        <v>2-20</v>
      </c>
      <c r="E72" s="454" t="s">
        <v>1128</v>
      </c>
      <c r="F72" s="126"/>
      <c r="G72" s="417"/>
      <c r="H72" s="417"/>
      <c r="I72" s="417"/>
      <c r="J72" s="73"/>
      <c r="K72" s="73"/>
      <c r="L72" s="73"/>
      <c r="M72" s="73"/>
      <c r="N72" s="73"/>
      <c r="O72" s="73"/>
      <c r="P72" s="73"/>
      <c r="Q72" s="417"/>
      <c r="R72" s="417"/>
      <c r="S72" s="67"/>
      <c r="T72" s="67"/>
      <c r="U72"/>
      <c r="V72"/>
    </row>
    <row r="73" spans="1:22" ht="29.25" customHeight="1" x14ac:dyDescent="0.45">
      <c r="A73"/>
      <c r="B73"/>
      <c r="C73"/>
      <c r="D73" s="158" t="str">
        <f>MAX($B$16:B73)&amp;"-"&amp;COUNTA($D$51:D72)+1</f>
        <v>2-21</v>
      </c>
      <c r="E73" s="432" t="s">
        <v>1129</v>
      </c>
      <c r="F73" s="159"/>
      <c r="G73" s="73"/>
      <c r="H73" s="73"/>
      <c r="I73" s="73"/>
      <c r="J73" s="73"/>
      <c r="K73" s="73"/>
      <c r="L73" s="73"/>
      <c r="M73" s="73"/>
      <c r="N73" s="73"/>
      <c r="O73" s="73"/>
      <c r="P73" s="73"/>
      <c r="Q73" s="73"/>
      <c r="R73" s="73"/>
      <c r="S73" s="67"/>
      <c r="T73" s="67"/>
      <c r="U73"/>
      <c r="V73"/>
    </row>
    <row r="74" spans="1:22" ht="29.25" customHeight="1" x14ac:dyDescent="0.45">
      <c r="A74"/>
      <c r="B74"/>
      <c r="C74" s="35"/>
      <c r="D74" s="158" t="str">
        <f>MAX($B$16:B74)&amp;"-"&amp;COUNTA($D$51:D73)+1</f>
        <v>2-22</v>
      </c>
      <c r="E74" s="432" t="s">
        <v>1130</v>
      </c>
      <c r="F74" s="159"/>
      <c r="G74" s="73"/>
      <c r="H74" s="73"/>
      <c r="I74" s="73"/>
      <c r="J74" s="73"/>
      <c r="K74" s="73"/>
      <c r="L74" s="73"/>
      <c r="M74" s="73"/>
      <c r="N74" s="73"/>
      <c r="O74" s="73"/>
      <c r="P74" s="73"/>
      <c r="Q74" s="73"/>
      <c r="R74" s="73"/>
      <c r="S74"/>
      <c r="T74"/>
      <c r="U74"/>
      <c r="V74"/>
    </row>
    <row r="75" spans="1:22" ht="29.25" customHeight="1" x14ac:dyDescent="0.45">
      <c r="A75"/>
      <c r="B75"/>
      <c r="C75" s="35"/>
      <c r="D75" s="433" t="str">
        <f>MAX($B$16:B75)&amp;"-"&amp;COUNTA($D$51:D74)+1</f>
        <v>2-23</v>
      </c>
      <c r="E75" s="434" t="s">
        <v>1131</v>
      </c>
      <c r="F75" s="435"/>
      <c r="G75" s="500">
        <f>G56+G66</f>
        <v>0</v>
      </c>
      <c r="H75" s="500">
        <f t="shared" ref="H75:R75" si="10">H56+H66</f>
        <v>0</v>
      </c>
      <c r="I75" s="500">
        <f t="shared" si="10"/>
        <v>0</v>
      </c>
      <c r="J75" s="500">
        <f t="shared" si="10"/>
        <v>0</v>
      </c>
      <c r="K75" s="500">
        <f t="shared" si="10"/>
        <v>0</v>
      </c>
      <c r="L75" s="500">
        <f t="shared" si="10"/>
        <v>0</v>
      </c>
      <c r="M75" s="500">
        <f t="shared" si="10"/>
        <v>0</v>
      </c>
      <c r="N75" s="500">
        <f t="shared" si="10"/>
        <v>0</v>
      </c>
      <c r="O75" s="500">
        <f t="shared" si="10"/>
        <v>0</v>
      </c>
      <c r="P75" s="500">
        <f t="shared" si="10"/>
        <v>0</v>
      </c>
      <c r="Q75" s="500">
        <f t="shared" si="10"/>
        <v>0</v>
      </c>
      <c r="R75" s="500">
        <f t="shared" si="10"/>
        <v>0</v>
      </c>
      <c r="S75"/>
      <c r="T75"/>
      <c r="U75"/>
      <c r="V75"/>
    </row>
    <row r="76" spans="1:22" ht="29.25" customHeight="1" x14ac:dyDescent="0.45">
      <c r="A76"/>
      <c r="B76"/>
      <c r="C76" s="35"/>
      <c r="D76" s="433" t="str">
        <f>MAX($B$16:B76)&amp;"-"&amp;COUNTA($D$51:D75)+1</f>
        <v>2-24</v>
      </c>
      <c r="E76" s="70" t="s">
        <v>1132</v>
      </c>
      <c r="F76" s="435"/>
      <c r="G76" s="456">
        <f>+G68+G73+G74+G75</f>
        <v>0</v>
      </c>
      <c r="H76" s="418">
        <f t="shared" ref="H76:R76" si="11">+H68+H73+H74+H75</f>
        <v>0</v>
      </c>
      <c r="I76" s="457">
        <f t="shared" si="11"/>
        <v>0</v>
      </c>
      <c r="J76" s="418">
        <f t="shared" si="11"/>
        <v>0</v>
      </c>
      <c r="K76" s="418">
        <f t="shared" si="11"/>
        <v>0</v>
      </c>
      <c r="L76" s="418">
        <f t="shared" si="11"/>
        <v>0</v>
      </c>
      <c r="M76" s="418">
        <f t="shared" si="11"/>
        <v>0</v>
      </c>
      <c r="N76" s="418">
        <f t="shared" si="11"/>
        <v>0</v>
      </c>
      <c r="O76" s="418">
        <f t="shared" si="11"/>
        <v>0</v>
      </c>
      <c r="P76" s="418">
        <f>+P68+P73+P74+P75</f>
        <v>0</v>
      </c>
      <c r="Q76" s="418">
        <f t="shared" si="11"/>
        <v>0</v>
      </c>
      <c r="R76" s="418">
        <f t="shared" si="11"/>
        <v>0</v>
      </c>
      <c r="S76"/>
      <c r="T76"/>
      <c r="U76"/>
      <c r="V76"/>
    </row>
    <row r="77" spans="1:22" ht="29.25" customHeight="1" x14ac:dyDescent="0.45">
      <c r="A77"/>
      <c r="B77"/>
      <c r="C77" s="35"/>
      <c r="D77" s="433" t="str">
        <f>MAX($B$16:B77)&amp;"-"&amp;COUNTA($D$51:D76)+1</f>
        <v>2-25</v>
      </c>
      <c r="E77" s="452" t="s">
        <v>1133</v>
      </c>
      <c r="F77" s="435"/>
      <c r="G77" s="458"/>
      <c r="H77" s="581" t="str">
        <f t="shared" ref="H77:R77" si="12">IFERROR(IF(OR(G76&lt;0,H76&lt;0),"ー",H76/G76-1),"")</f>
        <v/>
      </c>
      <c r="I77" s="581" t="str">
        <f t="shared" si="12"/>
        <v/>
      </c>
      <c r="J77" s="581" t="str">
        <f t="shared" si="12"/>
        <v/>
      </c>
      <c r="K77" s="581" t="str">
        <f t="shared" si="12"/>
        <v/>
      </c>
      <c r="L77" s="581" t="str">
        <f t="shared" si="12"/>
        <v/>
      </c>
      <c r="M77" s="581" t="str">
        <f t="shared" si="12"/>
        <v/>
      </c>
      <c r="N77" s="581" t="str">
        <f t="shared" si="12"/>
        <v/>
      </c>
      <c r="O77" s="581" t="str">
        <f t="shared" si="12"/>
        <v/>
      </c>
      <c r="P77" s="581" t="str">
        <f t="shared" si="12"/>
        <v/>
      </c>
      <c r="Q77" s="581" t="str">
        <f t="shared" si="12"/>
        <v/>
      </c>
      <c r="R77" s="581" t="str">
        <f t="shared" si="12"/>
        <v/>
      </c>
      <c r="S77"/>
      <c r="T77"/>
      <c r="U77"/>
      <c r="V77"/>
    </row>
    <row r="78" spans="1:22" ht="29.25" customHeight="1" x14ac:dyDescent="0.45">
      <c r="A78"/>
      <c r="B78"/>
      <c r="C78" s="35"/>
      <c r="D78" s="433" t="str">
        <f>MAX($B$16:B78)&amp;"-"&amp;COUNTA($D$51:D77)+1</f>
        <v>2-26</v>
      </c>
      <c r="E78" s="459" t="s">
        <v>1134</v>
      </c>
      <c r="F78" s="435" t="s">
        <v>1110</v>
      </c>
      <c r="G78" s="416">
        <f>IFERROR(G$76/G$53,0)</f>
        <v>0</v>
      </c>
      <c r="H78" s="416">
        <f t="shared" ref="H78:R78" si="13">IFERROR(H$76/H$53,0)</f>
        <v>0</v>
      </c>
      <c r="I78" s="416">
        <f t="shared" si="13"/>
        <v>0</v>
      </c>
      <c r="J78" s="416">
        <f t="shared" si="13"/>
        <v>0</v>
      </c>
      <c r="K78" s="416">
        <f t="shared" si="13"/>
        <v>0</v>
      </c>
      <c r="L78" s="416">
        <f t="shared" si="13"/>
        <v>0</v>
      </c>
      <c r="M78" s="416">
        <f t="shared" si="13"/>
        <v>0</v>
      </c>
      <c r="N78" s="416">
        <f t="shared" si="13"/>
        <v>0</v>
      </c>
      <c r="O78" s="416">
        <f t="shared" si="13"/>
        <v>0</v>
      </c>
      <c r="P78" s="416">
        <f t="shared" si="13"/>
        <v>0</v>
      </c>
      <c r="Q78" s="416">
        <f t="shared" si="13"/>
        <v>0</v>
      </c>
      <c r="R78" s="416">
        <f t="shared" si="13"/>
        <v>0</v>
      </c>
      <c r="S78"/>
      <c r="T78"/>
      <c r="U78"/>
      <c r="V78"/>
    </row>
    <row r="79" spans="1:22" ht="29.25" customHeight="1" x14ac:dyDescent="0.45">
      <c r="A79"/>
      <c r="B79"/>
      <c r="C79" s="35"/>
      <c r="D79" s="158" t="str">
        <f>MAX($B$16:B79)&amp;"-"&amp;COUNTA($D$51:D78)+1</f>
        <v>2-27</v>
      </c>
      <c r="E79" s="72" t="s">
        <v>1135</v>
      </c>
      <c r="F79" s="338" t="s">
        <v>1136</v>
      </c>
      <c r="G79" s="73"/>
      <c r="H79" s="73"/>
      <c r="I79" s="73"/>
      <c r="J79" s="73"/>
      <c r="K79" s="73"/>
      <c r="L79" s="73"/>
      <c r="M79" s="73"/>
      <c r="N79" s="73"/>
      <c r="O79" s="73"/>
      <c r="P79" s="73"/>
      <c r="Q79" s="73"/>
      <c r="R79" s="73"/>
      <c r="S79"/>
      <c r="T79"/>
      <c r="U79"/>
      <c r="V79"/>
    </row>
    <row r="80" spans="1:22" ht="29.25" customHeight="1" x14ac:dyDescent="0.45">
      <c r="A80"/>
      <c r="B80"/>
      <c r="C80" s="35"/>
      <c r="D80" s="158" t="str">
        <f>MAX($B$16:B80)&amp;"-"&amp;COUNTA($D$51:D79)+1</f>
        <v>2-28</v>
      </c>
      <c r="E80" s="72" t="s">
        <v>1137</v>
      </c>
      <c r="F80" s="159" t="s">
        <v>1136</v>
      </c>
      <c r="G80" s="73"/>
      <c r="H80" s="73"/>
      <c r="I80" s="73"/>
      <c r="J80" s="73"/>
      <c r="K80" s="73"/>
      <c r="L80" s="73"/>
      <c r="M80" s="73"/>
      <c r="N80" s="73"/>
      <c r="O80" s="73"/>
      <c r="P80" s="73"/>
      <c r="Q80" s="73"/>
      <c r="R80" s="73"/>
      <c r="S80"/>
      <c r="T80"/>
      <c r="U80"/>
      <c r="V80"/>
    </row>
    <row r="81" spans="2:19" ht="29.25" customHeight="1" x14ac:dyDescent="0.45">
      <c r="B81"/>
      <c r="C81" s="35"/>
      <c r="D81" s="433" t="str">
        <f>MAX($B$16:B81)&amp;"-"&amp;COUNTA($D$51:D80)+1</f>
        <v>2-29</v>
      </c>
      <c r="E81" s="70" t="s">
        <v>1138</v>
      </c>
      <c r="F81" s="460" t="s">
        <v>1139</v>
      </c>
      <c r="G81" s="456">
        <f>IFERROR(IF(G79=0,0,+G73/G79),"")</f>
        <v>0</v>
      </c>
      <c r="H81" s="418">
        <f t="shared" ref="H81:R81" si="14">IFERROR(IF(H79=0,0,+H73/H79),"")</f>
        <v>0</v>
      </c>
      <c r="I81" s="457">
        <f t="shared" si="14"/>
        <v>0</v>
      </c>
      <c r="J81" s="418">
        <f t="shared" si="14"/>
        <v>0</v>
      </c>
      <c r="K81" s="418">
        <f t="shared" si="14"/>
        <v>0</v>
      </c>
      <c r="L81" s="418">
        <f t="shared" si="14"/>
        <v>0</v>
      </c>
      <c r="M81" s="418">
        <f t="shared" si="14"/>
        <v>0</v>
      </c>
      <c r="N81" s="418">
        <f t="shared" si="14"/>
        <v>0</v>
      </c>
      <c r="O81" s="418">
        <f t="shared" si="14"/>
        <v>0</v>
      </c>
      <c r="P81" s="418">
        <f t="shared" si="14"/>
        <v>0</v>
      </c>
      <c r="Q81" s="418">
        <f t="shared" si="14"/>
        <v>0</v>
      </c>
      <c r="R81" s="418">
        <f t="shared" si="14"/>
        <v>0</v>
      </c>
      <c r="S81"/>
    </row>
    <row r="82" spans="2:19" ht="29.25" customHeight="1" x14ac:dyDescent="0.45">
      <c r="B82"/>
      <c r="C82" s="35"/>
      <c r="D82" s="433" t="str">
        <f>MAX($B$16:B82)&amp;"-"&amp;COUNTA($D$51:D81)+1</f>
        <v>2-30</v>
      </c>
      <c r="E82" s="70" t="s">
        <v>1140</v>
      </c>
      <c r="F82" s="460" t="s">
        <v>1141</v>
      </c>
      <c r="G82" s="461"/>
      <c r="H82" s="574" t="str">
        <f t="shared" ref="H82:R82" si="15">IFERROR((H81-G81)/G81,"")</f>
        <v/>
      </c>
      <c r="I82" s="582" t="str">
        <f t="shared" si="15"/>
        <v/>
      </c>
      <c r="J82" s="574" t="str">
        <f t="shared" si="15"/>
        <v/>
      </c>
      <c r="K82" s="574" t="str">
        <f t="shared" si="15"/>
        <v/>
      </c>
      <c r="L82" s="574" t="str">
        <f t="shared" si="15"/>
        <v/>
      </c>
      <c r="M82" s="574" t="str">
        <f t="shared" si="15"/>
        <v/>
      </c>
      <c r="N82" s="574" t="str">
        <f t="shared" si="15"/>
        <v/>
      </c>
      <c r="O82" s="574" t="str">
        <f t="shared" si="15"/>
        <v/>
      </c>
      <c r="P82" s="574" t="str">
        <f t="shared" si="15"/>
        <v/>
      </c>
      <c r="Q82" s="574" t="str">
        <f t="shared" si="15"/>
        <v/>
      </c>
      <c r="R82" s="574" t="str">
        <f t="shared" si="15"/>
        <v/>
      </c>
      <c r="S82"/>
    </row>
    <row r="83" spans="2:19" ht="29.25" customHeight="1" x14ac:dyDescent="0.45">
      <c r="B83"/>
      <c r="C83" s="35"/>
      <c r="D83" s="433" t="str">
        <f>MAX($B$16:B83)&amp;"-"&amp;COUNTA($D$51:D82)+1</f>
        <v>2-31</v>
      </c>
      <c r="E83" s="70" t="s">
        <v>1142</v>
      </c>
      <c r="F83" s="435"/>
      <c r="G83" s="456">
        <f t="shared" ref="G83:R83" si="16">IFERROR(IF(G80=0,0,+G74/G80),"")</f>
        <v>0</v>
      </c>
      <c r="H83" s="418">
        <f t="shared" si="16"/>
        <v>0</v>
      </c>
      <c r="I83" s="457">
        <f t="shared" si="16"/>
        <v>0</v>
      </c>
      <c r="J83" s="418">
        <f t="shared" si="16"/>
        <v>0</v>
      </c>
      <c r="K83" s="418">
        <f t="shared" si="16"/>
        <v>0</v>
      </c>
      <c r="L83" s="418">
        <f t="shared" si="16"/>
        <v>0</v>
      </c>
      <c r="M83" s="418">
        <f t="shared" si="16"/>
        <v>0</v>
      </c>
      <c r="N83" s="418">
        <f t="shared" si="16"/>
        <v>0</v>
      </c>
      <c r="O83" s="418">
        <f t="shared" si="16"/>
        <v>0</v>
      </c>
      <c r="P83" s="418">
        <f t="shared" si="16"/>
        <v>0</v>
      </c>
      <c r="Q83" s="418">
        <f t="shared" si="16"/>
        <v>0</v>
      </c>
      <c r="R83" s="418">
        <f t="shared" si="16"/>
        <v>0</v>
      </c>
      <c r="S83"/>
    </row>
    <row r="84" spans="2:19" ht="29.25" customHeight="1" x14ac:dyDescent="0.45">
      <c r="B84"/>
      <c r="C84" s="35"/>
      <c r="D84" s="433" t="str">
        <f>MAX($B$16:B84)&amp;"-"&amp;COUNTA($D$51:D83)+1</f>
        <v>2-32</v>
      </c>
      <c r="E84" s="70" t="s">
        <v>1143</v>
      </c>
      <c r="F84" s="435" t="s">
        <v>1144</v>
      </c>
      <c r="G84" s="463"/>
      <c r="H84" s="574" t="str">
        <f t="shared" ref="H84:R84" si="17">IFERROR((H83-G83)/G83,"")</f>
        <v/>
      </c>
      <c r="I84" s="582" t="str">
        <f t="shared" si="17"/>
        <v/>
      </c>
      <c r="J84" s="574" t="str">
        <f t="shared" si="17"/>
        <v/>
      </c>
      <c r="K84" s="574" t="str">
        <f t="shared" si="17"/>
        <v/>
      </c>
      <c r="L84" s="574" t="str">
        <f t="shared" si="17"/>
        <v/>
      </c>
      <c r="M84" s="574" t="str">
        <f t="shared" si="17"/>
        <v/>
      </c>
      <c r="N84" s="574" t="str">
        <f t="shared" si="17"/>
        <v/>
      </c>
      <c r="O84" s="574" t="str">
        <f t="shared" si="17"/>
        <v/>
      </c>
      <c r="P84" s="574" t="str">
        <f t="shared" si="17"/>
        <v/>
      </c>
      <c r="Q84" s="574" t="str">
        <f t="shared" si="17"/>
        <v/>
      </c>
      <c r="R84" s="574" t="str">
        <f t="shared" si="17"/>
        <v/>
      </c>
      <c r="S84"/>
    </row>
    <row r="85" spans="2:19" ht="29.25" customHeight="1" x14ac:dyDescent="0.45">
      <c r="B85"/>
      <c r="C85" s="35"/>
      <c r="D85" s="433" t="str">
        <f>MAX($B$16:B85)&amp;"-"&amp;COUNTA($D$51:D84)+1</f>
        <v>2-33</v>
      </c>
      <c r="E85" s="70" t="s">
        <v>1145</v>
      </c>
      <c r="F85" s="460" t="s">
        <v>1146</v>
      </c>
      <c r="G85" s="456" t="str">
        <f>IFERROR(+G76/(G79+G80),"")</f>
        <v/>
      </c>
      <c r="H85" s="418" t="str">
        <f t="shared" ref="H85:R85" si="18">IFERROR(+H76/(H79+H80),"")</f>
        <v/>
      </c>
      <c r="I85" s="457" t="str">
        <f t="shared" si="18"/>
        <v/>
      </c>
      <c r="J85" s="418" t="str">
        <f t="shared" si="18"/>
        <v/>
      </c>
      <c r="K85" s="418" t="str">
        <f t="shared" si="18"/>
        <v/>
      </c>
      <c r="L85" s="418" t="str">
        <f t="shared" si="18"/>
        <v/>
      </c>
      <c r="M85" s="418" t="str">
        <f t="shared" si="18"/>
        <v/>
      </c>
      <c r="N85" s="418" t="str">
        <f t="shared" si="18"/>
        <v/>
      </c>
      <c r="O85" s="418" t="str">
        <f t="shared" si="18"/>
        <v/>
      </c>
      <c r="P85" s="418" t="str">
        <f t="shared" si="18"/>
        <v/>
      </c>
      <c r="Q85" s="418" t="str">
        <f t="shared" si="18"/>
        <v/>
      </c>
      <c r="R85" s="418" t="str">
        <f t="shared" si="18"/>
        <v/>
      </c>
      <c r="S85"/>
    </row>
    <row r="86" spans="2:19" ht="29.25" customHeight="1" x14ac:dyDescent="0.45">
      <c r="B86"/>
      <c r="C86" s="35"/>
      <c r="D86" s="433" t="str">
        <f>MAX($B$16:B86)&amp;"-"&amp;COUNTA($D$51:D85)+1</f>
        <v>2-34</v>
      </c>
      <c r="E86" s="447" t="s">
        <v>1147</v>
      </c>
      <c r="F86" s="460"/>
      <c r="G86" s="420">
        <f>G68+G75</f>
        <v>0</v>
      </c>
      <c r="H86" s="420">
        <f t="shared" ref="H86:R86" si="19">H68+H75</f>
        <v>0</v>
      </c>
      <c r="I86" s="420">
        <f t="shared" si="19"/>
        <v>0</v>
      </c>
      <c r="J86" s="420">
        <f t="shared" si="19"/>
        <v>0</v>
      </c>
      <c r="K86" s="420">
        <f t="shared" si="19"/>
        <v>0</v>
      </c>
      <c r="L86" s="420">
        <f t="shared" si="19"/>
        <v>0</v>
      </c>
      <c r="M86" s="420">
        <f t="shared" si="19"/>
        <v>0</v>
      </c>
      <c r="N86" s="420">
        <f t="shared" si="19"/>
        <v>0</v>
      </c>
      <c r="O86" s="420">
        <f t="shared" si="19"/>
        <v>0</v>
      </c>
      <c r="P86" s="420">
        <f t="shared" si="19"/>
        <v>0</v>
      </c>
      <c r="Q86" s="420">
        <f t="shared" si="19"/>
        <v>0</v>
      </c>
      <c r="R86" s="420">
        <f t="shared" si="19"/>
        <v>0</v>
      </c>
      <c r="S86"/>
    </row>
    <row r="87" spans="2:19" ht="29.25" customHeight="1" x14ac:dyDescent="0.45">
      <c r="B87"/>
      <c r="C87" s="35"/>
      <c r="D87" s="433" t="str">
        <f>MAX($B$16:B87)&amp;"-"&amp;COUNTA($D$51:D86)+1</f>
        <v>2-35</v>
      </c>
      <c r="E87" s="452" t="s">
        <v>1148</v>
      </c>
      <c r="F87" s="435" t="s">
        <v>1110</v>
      </c>
      <c r="G87" s="416" t="str">
        <f>IFERROR(G86/G53,"")</f>
        <v/>
      </c>
      <c r="H87" s="416" t="str">
        <f t="shared" ref="H87:R87" si="20">IFERROR(H86/H53,"")</f>
        <v/>
      </c>
      <c r="I87" s="416" t="str">
        <f t="shared" si="20"/>
        <v/>
      </c>
      <c r="J87" s="416" t="str">
        <f t="shared" si="20"/>
        <v/>
      </c>
      <c r="K87" s="416" t="str">
        <f t="shared" si="20"/>
        <v/>
      </c>
      <c r="L87" s="416" t="str">
        <f t="shared" si="20"/>
        <v/>
      </c>
      <c r="M87" s="416" t="str">
        <f t="shared" si="20"/>
        <v/>
      </c>
      <c r="N87" s="416" t="str">
        <f t="shared" si="20"/>
        <v/>
      </c>
      <c r="O87" s="416" t="str">
        <f t="shared" si="20"/>
        <v/>
      </c>
      <c r="P87" s="416" t="str">
        <f t="shared" si="20"/>
        <v/>
      </c>
      <c r="Q87" s="416" t="str">
        <f t="shared" si="20"/>
        <v/>
      </c>
      <c r="R87" s="416" t="str">
        <f t="shared" si="20"/>
        <v/>
      </c>
      <c r="S87"/>
    </row>
    <row r="88" spans="2:19" ht="29.25" customHeight="1" x14ac:dyDescent="0.45">
      <c r="B88"/>
      <c r="C88" s="35"/>
      <c r="D88" s="433" t="str">
        <f>MAX($B$16:B88)&amp;"-"&amp;COUNTA($D$51:D87)+1</f>
        <v>2-36</v>
      </c>
      <c r="E88" s="447" t="s">
        <v>1149</v>
      </c>
      <c r="F88" s="460" t="s">
        <v>1110</v>
      </c>
      <c r="G88" s="464"/>
      <c r="H88" s="421" t="str">
        <f t="shared" ref="H88:R88" si="21">IFERROR(IF(OR(G86&lt;0,H86&lt;0),"ー",H86/G86-1),"")</f>
        <v/>
      </c>
      <c r="I88" s="421" t="str">
        <f t="shared" si="21"/>
        <v/>
      </c>
      <c r="J88" s="421" t="str">
        <f t="shared" si="21"/>
        <v/>
      </c>
      <c r="K88" s="421" t="str">
        <f t="shared" si="21"/>
        <v/>
      </c>
      <c r="L88" s="421" t="str">
        <f t="shared" si="21"/>
        <v/>
      </c>
      <c r="M88" s="421" t="str">
        <f t="shared" si="21"/>
        <v/>
      </c>
      <c r="N88" s="421" t="str">
        <f t="shared" si="21"/>
        <v/>
      </c>
      <c r="O88" s="421" t="str">
        <f t="shared" si="21"/>
        <v/>
      </c>
      <c r="P88" s="421" t="str">
        <f t="shared" si="21"/>
        <v/>
      </c>
      <c r="Q88" s="421" t="str">
        <f t="shared" si="21"/>
        <v/>
      </c>
      <c r="R88" s="421" t="str">
        <f t="shared" si="21"/>
        <v/>
      </c>
      <c r="S88"/>
    </row>
    <row r="89" spans="2:19" ht="29.25" customHeight="1" x14ac:dyDescent="0.45">
      <c r="B89"/>
      <c r="C89" s="35"/>
      <c r="D89" s="157"/>
      <c r="E89" s="287"/>
      <c r="F89" s="437"/>
      <c r="G89" s="465"/>
      <c r="H89" s="466"/>
      <c r="I89" s="467"/>
      <c r="J89" s="467"/>
      <c r="K89" s="467"/>
      <c r="L89" s="467"/>
      <c r="M89" s="467"/>
      <c r="N89" s="467"/>
      <c r="O89" s="467"/>
      <c r="P89" s="467"/>
      <c r="Q89" s="468"/>
      <c r="R89"/>
      <c r="S89"/>
    </row>
    <row r="90" spans="2:19" x14ac:dyDescent="0.45">
      <c r="B90"/>
      <c r="C90"/>
      <c r="D90" s="450"/>
      <c r="E90" s="287"/>
      <c r="F90"/>
      <c r="G90"/>
      <c r="H90"/>
      <c r="I90"/>
      <c r="J90"/>
      <c r="K90"/>
      <c r="L90"/>
      <c r="M90"/>
      <c r="N90"/>
      <c r="O90"/>
      <c r="P90"/>
      <c r="Q90"/>
      <c r="R90"/>
      <c r="S90"/>
    </row>
    <row r="91" spans="2:19" x14ac:dyDescent="0.45">
      <c r="B91" s="64">
        <f>MAX($B$15:B89)+1</f>
        <v>3</v>
      </c>
      <c r="C91" s="68" t="s">
        <v>1150</v>
      </c>
      <c r="D91" s="157"/>
      <c r="E91" s="39"/>
      <c r="F91"/>
      <c r="G91" t="str">
        <f>G16</f>
        <v>（金額単位：千円）</v>
      </c>
      <c r="H91" t="s">
        <v>1076</v>
      </c>
      <c r="I91"/>
      <c r="J91"/>
      <c r="K91"/>
      <c r="L91"/>
      <c r="M91"/>
      <c r="N91"/>
      <c r="O91"/>
      <c r="P91"/>
      <c r="Q91"/>
      <c r="R91"/>
      <c r="S91"/>
    </row>
    <row r="92" spans="2:19" x14ac:dyDescent="0.45">
      <c r="B92"/>
      <c r="C92"/>
      <c r="D92" s="157"/>
      <c r="E92" s="39"/>
      <c r="F92"/>
      <c r="G92" s="59" t="str">
        <f>G17</f>
        <v>前々期決算期</v>
      </c>
      <c r="H92" s="59" t="str">
        <f t="shared" ref="H92:R94" si="22">H17</f>
        <v>前期決算期</v>
      </c>
      <c r="I92" s="59" t="str">
        <f t="shared" si="22"/>
        <v>最新決算期</v>
      </c>
      <c r="J92" s="60" t="str">
        <f t="shared" si="22"/>
        <v>補助事業期間＋事業化報告期間</v>
      </c>
      <c r="K92" s="60"/>
      <c r="L92" s="60"/>
      <c r="M92" s="60"/>
      <c r="N92" s="60"/>
      <c r="O92" s="60"/>
      <c r="P92" s="60"/>
      <c r="Q92" s="60"/>
      <c r="R92" s="60"/>
      <c r="S92"/>
    </row>
    <row r="93" spans="2:19" x14ac:dyDescent="0.45">
      <c r="B93"/>
      <c r="C93"/>
      <c r="D93" s="157"/>
      <c r="E93" s="39"/>
      <c r="F93"/>
      <c r="G93" s="61" t="str">
        <f>G18</f>
        <v/>
      </c>
      <c r="H93" s="61" t="str">
        <f t="shared" si="22"/>
        <v/>
      </c>
      <c r="I93" s="61" t="str">
        <f t="shared" si="22"/>
        <v/>
      </c>
      <c r="J93" s="61" t="str">
        <f t="shared" si="22"/>
        <v/>
      </c>
      <c r="K93" s="61" t="str">
        <f t="shared" si="22"/>
        <v/>
      </c>
      <c r="L93" s="61" t="str">
        <f t="shared" si="22"/>
        <v/>
      </c>
      <c r="M93" s="61" t="str">
        <f t="shared" si="22"/>
        <v/>
      </c>
      <c r="N93" s="61" t="str">
        <f t="shared" si="22"/>
        <v/>
      </c>
      <c r="O93" s="61" t="str">
        <f t="shared" si="22"/>
        <v/>
      </c>
      <c r="P93" s="61" t="str">
        <f t="shared" si="22"/>
        <v/>
      </c>
      <c r="Q93" s="61" t="str">
        <f t="shared" si="22"/>
        <v/>
      </c>
      <c r="R93" s="61" t="str">
        <f t="shared" si="22"/>
        <v/>
      </c>
      <c r="S93"/>
    </row>
    <row r="94" spans="2:19" x14ac:dyDescent="0.45">
      <c r="B94"/>
      <c r="C94"/>
      <c r="D94" s="157"/>
      <c r="E94" s="39"/>
      <c r="F94" s="431"/>
      <c r="G94" s="62">
        <f>G19</f>
        <v>0</v>
      </c>
      <c r="H94" s="62">
        <f t="shared" si="22"/>
        <v>0</v>
      </c>
      <c r="I94" s="62">
        <f t="shared" si="22"/>
        <v>0</v>
      </c>
      <c r="J94" s="62" t="str">
        <f t="shared" si="22"/>
        <v/>
      </c>
      <c r="K94" s="62" t="str">
        <f t="shared" si="22"/>
        <v/>
      </c>
      <c r="L94" s="62" t="str">
        <f t="shared" si="22"/>
        <v/>
      </c>
      <c r="M94" s="62" t="str">
        <f t="shared" si="22"/>
        <v/>
      </c>
      <c r="N94" s="62" t="str">
        <f t="shared" si="22"/>
        <v/>
      </c>
      <c r="O94" s="62" t="str">
        <f t="shared" si="22"/>
        <v/>
      </c>
      <c r="P94" s="62" t="str">
        <f t="shared" si="22"/>
        <v/>
      </c>
      <c r="Q94" s="62" t="str">
        <f t="shared" si="22"/>
        <v/>
      </c>
      <c r="R94" s="62" t="str">
        <f t="shared" si="22"/>
        <v/>
      </c>
      <c r="S94"/>
    </row>
    <row r="95" spans="2:19" ht="29.25" customHeight="1" x14ac:dyDescent="0.45">
      <c r="B95"/>
      <c r="C95"/>
      <c r="D95" s="158" t="str">
        <f>MAX($B$16:B95)&amp;"-"&amp;COUNTA($D$90:D90)+1</f>
        <v>3-1</v>
      </c>
      <c r="E95" s="432" t="s">
        <v>1151</v>
      </c>
      <c r="F95" s="159" t="s">
        <v>1152</v>
      </c>
      <c r="G95" s="422"/>
      <c r="H95" s="422"/>
      <c r="I95" s="422"/>
      <c r="J95" s="73"/>
      <c r="K95" s="73"/>
      <c r="L95" s="73"/>
      <c r="M95" s="73"/>
      <c r="N95" s="73"/>
      <c r="O95" s="73"/>
      <c r="P95" s="73"/>
      <c r="Q95" s="422"/>
      <c r="R95" s="422"/>
      <c r="S95" s="496" t="s">
        <v>1153</v>
      </c>
    </row>
    <row r="96" spans="2:19" ht="29.25" customHeight="1" x14ac:dyDescent="0.45">
      <c r="B96"/>
      <c r="C96"/>
      <c r="D96" s="433" t="str">
        <f>MAX($B$16:B96)&amp;"-"&amp;COUNTA($D$90:D95)+1</f>
        <v>3-2</v>
      </c>
      <c r="E96" s="434" t="s">
        <v>1154</v>
      </c>
      <c r="F96" s="435"/>
      <c r="G96" s="500">
        <f>G53</f>
        <v>0</v>
      </c>
      <c r="H96" s="500">
        <f t="shared" ref="H96:R96" si="23">H53</f>
        <v>0</v>
      </c>
      <c r="I96" s="567">
        <f t="shared" si="23"/>
        <v>0</v>
      </c>
      <c r="J96" s="500">
        <f t="shared" si="23"/>
        <v>0</v>
      </c>
      <c r="K96" s="500">
        <f t="shared" si="23"/>
        <v>0</v>
      </c>
      <c r="L96" s="500">
        <f t="shared" si="23"/>
        <v>0</v>
      </c>
      <c r="M96" s="500">
        <f t="shared" si="23"/>
        <v>0</v>
      </c>
      <c r="N96" s="500">
        <f t="shared" si="23"/>
        <v>0</v>
      </c>
      <c r="O96" s="500">
        <f t="shared" si="23"/>
        <v>0</v>
      </c>
      <c r="P96" s="500">
        <f t="shared" si="23"/>
        <v>0</v>
      </c>
      <c r="Q96" s="500">
        <f t="shared" si="23"/>
        <v>0</v>
      </c>
      <c r="R96" s="500">
        <f t="shared" si="23"/>
        <v>0</v>
      </c>
      <c r="S96" s="75"/>
    </row>
    <row r="97" spans="2:49" ht="29.25" customHeight="1" x14ac:dyDescent="0.45">
      <c r="B97"/>
      <c r="C97"/>
      <c r="D97" s="433" t="str">
        <f>MAX($B$16:B97)&amp;"-"&amp;COUNTA($D$90:D96)+1</f>
        <v>3-3</v>
      </c>
      <c r="E97" s="434" t="s">
        <v>1155</v>
      </c>
      <c r="F97" s="435" t="s">
        <v>1110</v>
      </c>
      <c r="G97" s="416" t="str">
        <f>IFERROR(G95/G53,"")</f>
        <v/>
      </c>
      <c r="H97" s="416" t="str">
        <f t="shared" ref="H97:R97" si="24">IFERROR(H95/H53,"")</f>
        <v/>
      </c>
      <c r="I97" s="568" t="str">
        <f t="shared" si="24"/>
        <v/>
      </c>
      <c r="J97" s="416" t="str">
        <f t="shared" si="24"/>
        <v/>
      </c>
      <c r="K97" s="416" t="str">
        <f t="shared" si="24"/>
        <v/>
      </c>
      <c r="L97" s="416" t="str">
        <f t="shared" si="24"/>
        <v/>
      </c>
      <c r="M97" s="416" t="str">
        <f t="shared" si="24"/>
        <v/>
      </c>
      <c r="N97" s="416" t="str">
        <f t="shared" si="24"/>
        <v/>
      </c>
      <c r="O97" s="416" t="str">
        <f t="shared" si="24"/>
        <v/>
      </c>
      <c r="P97" s="416" t="str">
        <f t="shared" si="24"/>
        <v/>
      </c>
      <c r="Q97" s="416" t="str">
        <f t="shared" si="24"/>
        <v/>
      </c>
      <c r="R97" s="416" t="str">
        <f t="shared" si="24"/>
        <v/>
      </c>
      <c r="S97" s="75"/>
    </row>
    <row r="98" spans="2:49" ht="29.25" customHeight="1" x14ac:dyDescent="0.45">
      <c r="B98"/>
      <c r="C98"/>
      <c r="D98" s="158" t="str">
        <f>MAX($B$16:B98)&amp;"-"&amp;COUNTA($D$90:D97)+1</f>
        <v>3-4</v>
      </c>
      <c r="E98" s="432" t="s">
        <v>1156</v>
      </c>
      <c r="F98" s="159" t="s">
        <v>1152</v>
      </c>
      <c r="G98" s="73"/>
      <c r="H98" s="422"/>
      <c r="I98" s="422"/>
      <c r="J98" s="73"/>
      <c r="K98" s="73"/>
      <c r="L98" s="73"/>
      <c r="M98" s="73"/>
      <c r="N98" s="73"/>
      <c r="O98" s="73"/>
      <c r="P98" s="73"/>
      <c r="Q98" s="422"/>
      <c r="R98" s="422"/>
      <c r="S98" s="496" t="s">
        <v>1157</v>
      </c>
    </row>
    <row r="99" spans="2:49" ht="29.25" customHeight="1" x14ac:dyDescent="0.45">
      <c r="B99"/>
      <c r="C99"/>
      <c r="D99" s="158" t="str">
        <f>MAX($B$16:B99)&amp;"-"&amp;COUNTA($D$90:D98)+1</f>
        <v>3-5</v>
      </c>
      <c r="E99" s="432" t="s">
        <v>1158</v>
      </c>
      <c r="F99" s="159" t="s">
        <v>1152</v>
      </c>
      <c r="G99" s="73"/>
      <c r="H99" s="422"/>
      <c r="I99" s="469"/>
      <c r="J99" s="407"/>
      <c r="K99" s="407"/>
      <c r="L99" s="407"/>
      <c r="M99" s="407"/>
      <c r="N99" s="407"/>
      <c r="O99" s="407"/>
      <c r="P99" s="407"/>
      <c r="Q99" s="407"/>
      <c r="R99" s="407"/>
      <c r="S99" s="496" t="s">
        <v>1159</v>
      </c>
    </row>
    <row r="100" spans="2:49" ht="29.25" customHeight="1" x14ac:dyDescent="0.45">
      <c r="B100"/>
      <c r="C100"/>
      <c r="D100" s="158" t="str">
        <f>MAX($B$16:B100)&amp;"-"&amp;COUNTA($D$90:D99)+1</f>
        <v>3-6</v>
      </c>
      <c r="E100" s="432" t="s">
        <v>1160</v>
      </c>
      <c r="F100" s="159" t="s">
        <v>1152</v>
      </c>
      <c r="G100" s="73"/>
      <c r="H100" s="422"/>
      <c r="I100" s="469"/>
      <c r="J100" s="407"/>
      <c r="K100" s="407"/>
      <c r="L100" s="407"/>
      <c r="M100" s="407"/>
      <c r="N100" s="407"/>
      <c r="O100" s="407"/>
      <c r="P100" s="407"/>
      <c r="Q100" s="407"/>
      <c r="R100" s="407"/>
      <c r="S100" s="496" t="s">
        <v>1161</v>
      </c>
    </row>
    <row r="101" spans="2:49" x14ac:dyDescent="0.45">
      <c r="B101"/>
      <c r="C101"/>
      <c r="D101" s="157"/>
      <c r="E101" s="287"/>
      <c r="F101" s="160"/>
      <c r="G101"/>
      <c r="H101"/>
      <c r="I101"/>
      <c r="J101"/>
      <c r="K101"/>
      <c r="L101"/>
      <c r="M101"/>
      <c r="N101"/>
      <c r="O101"/>
      <c r="P101"/>
      <c r="Q101"/>
      <c r="R101"/>
      <c r="S101"/>
    </row>
    <row r="102" spans="2:49" x14ac:dyDescent="0.45">
      <c r="B102" s="64">
        <f>MAX($B$15:B101)+1</f>
        <v>4</v>
      </c>
      <c r="C102" s="68" t="s">
        <v>1162</v>
      </c>
      <c r="D102" s="157"/>
      <c r="E102" s="287"/>
      <c r="F102" s="67"/>
      <c r="G102" s="137" t="s">
        <v>1163</v>
      </c>
      <c r="H102" s="137" t="s">
        <v>1164</v>
      </c>
      <c r="AC102"/>
      <c r="AD102"/>
      <c r="AE102"/>
      <c r="AF102"/>
      <c r="AG102"/>
      <c r="AH102"/>
      <c r="AI102"/>
      <c r="AJ102"/>
      <c r="AK102"/>
      <c r="AL102"/>
      <c r="AM102"/>
      <c r="AW102" s="152" t="s">
        <v>1165</v>
      </c>
    </row>
    <row r="103" spans="2:49" ht="29.25" customHeight="1" x14ac:dyDescent="0.45">
      <c r="B103"/>
      <c r="C103"/>
      <c r="D103" s="433" t="str">
        <f>MAX($B$16:B103)&amp;"-"&amp;COUNTA($D$102:D102)+1</f>
        <v>4-1</v>
      </c>
      <c r="E103" s="470" t="s">
        <v>1166</v>
      </c>
      <c r="F103" s="441" t="s">
        <v>1167</v>
      </c>
      <c r="G103" s="471" t="e">
        <f>AVERAGEIF(G94:I94, "決算値あり", G95:I95)</f>
        <v>#DIV/0!</v>
      </c>
      <c r="H103" s="157"/>
      <c r="AC103" s="201"/>
      <c r="AD103" s="201"/>
      <c r="AE103" s="201"/>
      <c r="AF103" s="201"/>
      <c r="AG103" s="152"/>
      <c r="AH103" s="152"/>
      <c r="AI103" s="152"/>
      <c r="AJ103" s="152"/>
      <c r="AK103" s="152"/>
      <c r="AL103" s="152"/>
      <c r="AM103" s="152"/>
      <c r="AN103" s="152"/>
      <c r="AO103" s="152"/>
      <c r="AP103" s="152"/>
      <c r="AQ103" s="152"/>
      <c r="AR103" s="152"/>
      <c r="AS103" s="152"/>
      <c r="AT103" s="152"/>
      <c r="AU103" s="152"/>
      <c r="AV103" s="152"/>
      <c r="AW103" s="152"/>
    </row>
    <row r="104" spans="2:49" ht="29.25" customHeight="1" x14ac:dyDescent="0.45">
      <c r="B104"/>
      <c r="C104"/>
      <c r="D104" s="433" t="str">
        <f>MAX($B$16:B104)&amp;"-"&amp;COUNTA($D$102:D103)+1</f>
        <v>4-2</v>
      </c>
      <c r="E104" s="470" t="s">
        <v>1168</v>
      </c>
      <c r="F104" s="472" t="s">
        <v>1167</v>
      </c>
      <c r="G104" s="688" t="e">
        <f>AVERAGE(AD104:AG104)</f>
        <v>#N/A</v>
      </c>
      <c r="H104" s="8"/>
      <c r="AC104" s="152">
        <f>MATCH("設備投資額",E94:E100,0)</f>
        <v>2</v>
      </c>
      <c r="AD104" s="208" t="e">
        <f>HLOOKUP("基準年",G94:R100,AC104,FALSE)</f>
        <v>#N/A</v>
      </c>
      <c r="AE104" s="210" t="e">
        <f>HLOOKUP("事業化報告1年目",G94:R100,AC104,FALSE)</f>
        <v>#N/A</v>
      </c>
      <c r="AF104" s="210" t="e">
        <f>HLOOKUP("事業化報告2年目",G94:R100,AC104,FALSE)</f>
        <v>#N/A</v>
      </c>
      <c r="AG104" s="210" t="e">
        <f>HLOOKUP("事業化報告3年目",G94:Q100,AC104,FALSE)</f>
        <v>#N/A</v>
      </c>
      <c r="AH104" s="152"/>
      <c r="AI104" s="152"/>
      <c r="AJ104" s="152"/>
      <c r="AK104" s="152"/>
      <c r="AL104" s="573" t="s">
        <v>1169</v>
      </c>
      <c r="AM104" s="152" t="s">
        <v>1170</v>
      </c>
      <c r="AN104" s="152"/>
      <c r="AO104" s="152"/>
      <c r="AP104" s="152"/>
      <c r="AQ104" s="152"/>
      <c r="AR104" s="152"/>
      <c r="AS104" s="152"/>
      <c r="AT104" s="152"/>
      <c r="AU104" s="152"/>
      <c r="AV104" s="152"/>
      <c r="AW104" s="152" t="s">
        <v>1171</v>
      </c>
    </row>
    <row r="105" spans="2:49" ht="49.5" x14ac:dyDescent="0.45">
      <c r="B105"/>
      <c r="C105"/>
      <c r="D105" s="433" t="str">
        <f>MAX($B$16:B105)&amp;"-"&amp;COUNTA($D$102:D104)+1</f>
        <v>4-3</v>
      </c>
      <c r="E105" s="473" t="s">
        <v>1172</v>
      </c>
      <c r="F105" s="489" t="s">
        <v>1173</v>
      </c>
      <c r="G105" s="566" t="e">
        <f>IF(H199,AG105,AL105)</f>
        <v>#N/A</v>
      </c>
      <c r="H105" s="566" t="e">
        <f>IF(H198,AQ105,AV105)</f>
        <v>#N/A</v>
      </c>
      <c r="AC105" s="208">
        <f>MATCH("従業員1人当たり給与支給総額",$E$52:$E$88,0)</f>
        <v>30</v>
      </c>
      <c r="AD105" s="208" cm="1">
        <f t="array" ref="AD105">INDEX($E$52:$R$88,$AC$105,COLUMN(AD105)-COLUMN($AD$105)+3)</f>
        <v>0</v>
      </c>
      <c r="AE105" s="208" cm="1">
        <f t="array" ref="AE105">INDEX($E$52:$R$88,$AC$105,COLUMN(AE105)-COLUMN($AD$105)+3)</f>
        <v>0</v>
      </c>
      <c r="AF105" s="208" cm="1">
        <f t="array" ref="AF105">INDEX($E$52:$R$88,$AC$105,COLUMN(AF105)-COLUMN($AD$105)+3)</f>
        <v>0</v>
      </c>
      <c r="AG105" s="572" t="str" cm="1">
        <f t="array" ref="AG105">_xlfn.IFS($G$52="決算値あり",_xlfn.RRI(2,AD105,AF105),$H$52="決算値あり",_xlfn.RRI(1,AE105,AF105),TRUE,"算出不可")</f>
        <v>算出不可</v>
      </c>
      <c r="AH105" s="152">
        <f>MATCH("役員1人当たり給与支給総額",$E$52:$E$88,0)</f>
        <v>32</v>
      </c>
      <c r="AI105" s="571" cm="1">
        <f t="array" ref="AI105">INDEX($E$52:$R$88,$AH$105,COLUMN(AI105)-COLUMN($AI$105)+3)</f>
        <v>0</v>
      </c>
      <c r="AJ105" s="571" cm="1">
        <f t="array" ref="AJ105">INDEX($E$52:$R$88,$AH$105,COLUMN(AJ105)-COLUMN($AI$105)+3)</f>
        <v>0</v>
      </c>
      <c r="AK105" s="571" cm="1">
        <f t="array" ref="AK105">INDEX($E$52:$R$88,$AH$105,COLUMN(AK105)-COLUMN($AI$105)+3)</f>
        <v>0</v>
      </c>
      <c r="AL105" s="572" t="str" cm="1">
        <f t="array" ref="AL105">_xlfn.IFS($G$52="決算値あり",_xlfn.RRI(2,AI105,AK105),$H$52="決算値あり",_xlfn.RRI(1,AJ105,AK105),TRUE,"算出不可")</f>
        <v>算出不可</v>
      </c>
      <c r="AM105" s="152">
        <f>MATCH("従業員1人当たり給与支給総額",$E$147:$E$167,0)</f>
        <v>16</v>
      </c>
      <c r="AN105" s="571" cm="1">
        <f t="array" ref="AN105">INDEX($E$147:$R$167,$AM$105,COLUMN(AN105)-COLUMN($AN$105)+3)</f>
        <v>0</v>
      </c>
      <c r="AO105" s="571" cm="1">
        <f t="array" ref="AO105">INDEX($E$147:$R$167,$AM$105,COLUMN(AO105)-COLUMN($AN$105)+3)</f>
        <v>0</v>
      </c>
      <c r="AP105" s="571" cm="1">
        <f t="array" ref="AP105">INDEX($E$147:$R$167,$AM$105,COLUMN(AP105)-COLUMN($AN$105)+3)</f>
        <v>0</v>
      </c>
      <c r="AQ105" s="572" t="str" cm="1">
        <f t="array" ref="AQ105">_xlfn.IFS($G$147="決算値あり",_xlfn.RRI(2,AN105,AP105),$H$147="決算値あり",_xlfn.RRI(1,AO105,AP105),TRUE,"算出不可")</f>
        <v>算出不可</v>
      </c>
      <c r="AR105" s="152">
        <f>MATCH("役員1人当たり給与支給総額",$E$147:$E$167,0)</f>
        <v>18</v>
      </c>
      <c r="AS105" s="571" cm="1">
        <f t="array" ref="AS105">INDEX($E$147:$R$167,$AR$105,COLUMN(AS105)-COLUMN($AS$105)+3)</f>
        <v>0</v>
      </c>
      <c r="AT105" s="571" cm="1">
        <f t="array" ref="AT105">INDEX($E$147:$R$167,$AR$105,COLUMN(AT105)-COLUMN($AS$105)+3)</f>
        <v>0</v>
      </c>
      <c r="AU105" s="571" cm="1">
        <f t="array" ref="AU105">INDEX($E$147:$R$167,$AR$105,COLUMN(AU105)-COLUMN($AS$105)+3)</f>
        <v>0</v>
      </c>
      <c r="AV105" s="572" t="str" cm="1">
        <f t="array" ref="AV105">_xlfn.IFS($G$147="決算値あり",_xlfn.RRI(2,AS105,AU105),$H$147="決算値あり",_xlfn.RRI(1,AT105,AU105),TRUE,"算出不可")</f>
        <v>算出不可</v>
      </c>
      <c r="AW105" s="152" t="s">
        <v>1174</v>
      </c>
    </row>
    <row r="106" spans="2:49" ht="49.5" x14ac:dyDescent="0.45">
      <c r="B106"/>
      <c r="C106"/>
      <c r="D106" s="433" t="str">
        <f>MAX($B$16:B106)&amp;"-"&amp;COUNTA($D$102:D105)+1</f>
        <v>4-4</v>
      </c>
      <c r="E106" s="473" t="s">
        <v>1175</v>
      </c>
      <c r="F106" s="608" t="s">
        <v>1176</v>
      </c>
      <c r="G106" s="566" t="e">
        <f>IF(H199,N199,N201)</f>
        <v>#N/A</v>
      </c>
      <c r="H106" s="566" t="e">
        <f>IF(H198,N198,N200)</f>
        <v>#N/A</v>
      </c>
      <c r="AC106" s="575"/>
      <c r="AD106" s="571"/>
      <c r="AE106" s="201"/>
      <c r="AF106" s="201"/>
      <c r="AG106" s="152"/>
      <c r="AH106" s="152"/>
      <c r="AI106" s="152"/>
      <c r="AJ106" s="152"/>
      <c r="AK106" s="152"/>
      <c r="AL106" s="152"/>
      <c r="AM106" s="152"/>
      <c r="AN106" s="152"/>
      <c r="AO106" s="152"/>
      <c r="AP106" s="152"/>
      <c r="AQ106" s="152"/>
      <c r="AR106" s="152"/>
      <c r="AS106" s="152"/>
      <c r="AT106" s="152"/>
      <c r="AU106" s="152"/>
      <c r="AV106" s="152"/>
    </row>
    <row r="107" spans="2:49" ht="29.25" customHeight="1" x14ac:dyDescent="0.45">
      <c r="B107"/>
      <c r="C107"/>
      <c r="D107" s="433" t="str">
        <f>MAX($B$16:B107)&amp;"-"&amp;COUNTA($D$102:D106)+1</f>
        <v>4-5</v>
      </c>
      <c r="E107" s="470" t="s">
        <v>1177</v>
      </c>
      <c r="F107" s="441" t="s">
        <v>1144</v>
      </c>
      <c r="G107" s="566" t="str">
        <f>AG107</f>
        <v>算出不可</v>
      </c>
      <c r="H107"/>
      <c r="AC107" s="152">
        <f>MATCH("売上高",E52:E88,0)</f>
        <v>2</v>
      </c>
      <c r="AD107" s="210" cm="1">
        <f t="array" ref="AD107">INDEX($E$52:$R$88,$AC$107,COLUMN(AD107)-COLUMN($AD$107)+3)</f>
        <v>0</v>
      </c>
      <c r="AE107" s="210" cm="1">
        <f t="array" ref="AE107">INDEX($E$52:$R$88,$AC$107,COLUMN(AE107)-COLUMN($AD$107)+3)</f>
        <v>0</v>
      </c>
      <c r="AF107" s="210" cm="1">
        <f t="array" ref="AF107">INDEX($E$52:$R$88,$AC$107,COLUMN(AF107)-COLUMN($AD$107)+3)</f>
        <v>0</v>
      </c>
      <c r="AG107" s="572" t="str" cm="1">
        <f t="array" ref="AG107">_xlfn.IFS($G$52="決算値あり",_xlfn.RRI(2,AD107,AF107),$H$52="決算値あり",_xlfn.RRI(1,AE107,AF107),TRUE,"算出不可")</f>
        <v>算出不可</v>
      </c>
      <c r="AH107" s="152"/>
      <c r="AI107" s="152"/>
      <c r="AJ107" s="152"/>
      <c r="AK107" s="152"/>
      <c r="AL107" s="152"/>
      <c r="AM107" s="152"/>
      <c r="AN107" s="152"/>
      <c r="AO107" s="152"/>
      <c r="AP107" s="152"/>
      <c r="AQ107" s="152"/>
      <c r="AR107" s="152"/>
      <c r="AS107" s="152"/>
      <c r="AT107" s="152"/>
      <c r="AU107" s="152"/>
      <c r="AV107" s="152"/>
      <c r="AW107" s="152" t="s">
        <v>1178</v>
      </c>
    </row>
    <row r="108" spans="2:49" ht="29.25" customHeight="1" x14ac:dyDescent="0.45">
      <c r="B108"/>
      <c r="C108"/>
      <c r="D108" s="433" t="str">
        <f>MAX($B$16:B108)&amp;"-"&amp;COUNTA($D$102:D107)+1</f>
        <v>4-6</v>
      </c>
      <c r="E108" s="470" t="s">
        <v>1179</v>
      </c>
      <c r="F108" s="472" t="s">
        <v>1144</v>
      </c>
      <c r="G108" s="689" t="e">
        <f>_xlfn.RRI(3,AD108,AG108)</f>
        <v>#N/A</v>
      </c>
      <c r="AC108" s="201">
        <f>MATCH("　全社売上高",E94:E100,0)</f>
        <v>3</v>
      </c>
      <c r="AD108" s="210" t="e">
        <f>HLOOKUP("基準年",G94:R100,$AC$108,FALSE)</f>
        <v>#N/A</v>
      </c>
      <c r="AE108" s="210" t="e">
        <f>HLOOKUP("事業化報告1年目",H94:S100,$AC$108,FALSE)</f>
        <v>#N/A</v>
      </c>
      <c r="AF108" s="210" t="e">
        <f>HLOOKUP("事業化報告2年目",I94:T100,$AC$108,FALSE)</f>
        <v>#N/A</v>
      </c>
      <c r="AG108" s="210" t="e">
        <f>HLOOKUP("事業化報告3年目",J94:U100,$AC$108,FALSE)</f>
        <v>#N/A</v>
      </c>
      <c r="AH108" s="152"/>
      <c r="AI108" s="152"/>
      <c r="AJ108" s="152"/>
      <c r="AK108" s="152"/>
      <c r="AL108" s="152"/>
      <c r="AM108" s="152"/>
      <c r="AN108" s="152"/>
      <c r="AO108" s="152"/>
      <c r="AP108" s="152"/>
      <c r="AQ108" s="152"/>
      <c r="AR108" s="152"/>
      <c r="AS108" s="152"/>
      <c r="AT108" s="152"/>
      <c r="AU108" s="152"/>
      <c r="AV108" s="152"/>
      <c r="AW108" s="152" t="s">
        <v>1180</v>
      </c>
    </row>
    <row r="109" spans="2:49" ht="29.25" customHeight="1" x14ac:dyDescent="0.45">
      <c r="B109"/>
      <c r="C109"/>
      <c r="D109" s="157"/>
      <c r="E109"/>
      <c r="F109" s="474"/>
      <c r="G109" s="565"/>
      <c r="H109"/>
      <c r="I109" s="67"/>
      <c r="J109" s="67"/>
      <c r="K109" s="67"/>
      <c r="L109" s="67"/>
      <c r="M109"/>
      <c r="N109"/>
      <c r="O109"/>
      <c r="P109"/>
      <c r="Q109"/>
      <c r="R109"/>
      <c r="S109"/>
    </row>
    <row r="110" spans="2:49" ht="29.25" customHeight="1" x14ac:dyDescent="0.45">
      <c r="B110" s="64">
        <f>MAX($B$15:B109)+1</f>
        <v>5</v>
      </c>
      <c r="C110" s="68" t="s">
        <v>1181</v>
      </c>
      <c r="D110" s="212"/>
      <c r="E110" s="475"/>
      <c r="F110" s="618"/>
      <c r="G110" s="614" t="str">
        <f t="shared" ref="G110:I111" si="25">G17</f>
        <v>前々期決算期</v>
      </c>
      <c r="H110" s="59" t="str">
        <f t="shared" si="25"/>
        <v>前期決算期</v>
      </c>
      <c r="I110" s="125" t="str">
        <f t="shared" si="25"/>
        <v>最新決算期</v>
      </c>
      <c r="J110" s="67"/>
      <c r="K110" s="67"/>
      <c r="L110" s="67"/>
      <c r="M110"/>
      <c r="N110"/>
      <c r="O110"/>
      <c r="P110"/>
      <c r="Q110"/>
      <c r="R110"/>
      <c r="S110"/>
    </row>
    <row r="111" spans="2:49" ht="29.25" customHeight="1" x14ac:dyDescent="0.45">
      <c r="B111"/>
      <c r="C111"/>
      <c r="D111" s="479"/>
      <c r="E111" s="431"/>
      <c r="F111" s="619"/>
      <c r="G111" s="238" t="str">
        <f t="shared" si="25"/>
        <v/>
      </c>
      <c r="H111" s="61" t="str">
        <f t="shared" si="25"/>
        <v/>
      </c>
      <c r="I111" s="61" t="str">
        <f t="shared" si="25"/>
        <v/>
      </c>
      <c r="J111" s="67"/>
      <c r="K111" s="67"/>
      <c r="L111" s="67"/>
      <c r="M111"/>
      <c r="N111"/>
      <c r="O111"/>
      <c r="P111"/>
      <c r="Q111"/>
      <c r="R111"/>
      <c r="S111"/>
    </row>
    <row r="112" spans="2:49" ht="66" x14ac:dyDescent="0.45">
      <c r="B112"/>
      <c r="C112"/>
      <c r="D112" s="615" t="s">
        <v>1182</v>
      </c>
      <c r="E112" s="616" t="s">
        <v>1183</v>
      </c>
      <c r="F112" s="617"/>
      <c r="G112" s="569"/>
      <c r="H112" s="570"/>
      <c r="I112" s="570"/>
      <c r="J112" s="67"/>
      <c r="K112" s="67"/>
      <c r="L112" s="67"/>
      <c r="M112"/>
      <c r="N112"/>
      <c r="O112"/>
      <c r="P112"/>
      <c r="Q112"/>
      <c r="R112"/>
      <c r="S112"/>
    </row>
    <row r="113" spans="2:19" x14ac:dyDescent="0.45">
      <c r="B113"/>
      <c r="C113"/>
      <c r="D113" s="157"/>
      <c r="E113"/>
      <c r="F113"/>
      <c r="G113"/>
      <c r="H113"/>
      <c r="I113"/>
      <c r="J113"/>
      <c r="K113"/>
      <c r="L113"/>
      <c r="M113"/>
      <c r="N113"/>
      <c r="O113"/>
      <c r="P113"/>
      <c r="Q113"/>
      <c r="R113"/>
      <c r="S113"/>
    </row>
    <row r="114" spans="2:19" x14ac:dyDescent="0.45">
      <c r="B114" s="64">
        <f>MAX($B$15:B113)+1</f>
        <v>6</v>
      </c>
      <c r="C114" s="68" t="s">
        <v>1184</v>
      </c>
      <c r="D114" s="157"/>
      <c r="E114" s="39"/>
      <c r="F114"/>
      <c r="G114"/>
      <c r="H114"/>
      <c r="I114"/>
      <c r="J114"/>
      <c r="K114"/>
      <c r="L114"/>
      <c r="M114"/>
      <c r="N114"/>
      <c r="O114"/>
      <c r="P114"/>
      <c r="Q114"/>
      <c r="R114"/>
      <c r="S114"/>
    </row>
    <row r="115" spans="2:19" x14ac:dyDescent="0.45">
      <c r="B115" s="64"/>
      <c r="C115" s="236"/>
      <c r="D115" s="157"/>
      <c r="E115" s="39"/>
      <c r="F115"/>
      <c r="G115"/>
      <c r="H115"/>
      <c r="I115"/>
      <c r="J115"/>
      <c r="K115"/>
      <c r="L115"/>
      <c r="M115"/>
      <c r="N115"/>
      <c r="O115"/>
      <c r="P115"/>
      <c r="Q115"/>
      <c r="R115"/>
      <c r="S115"/>
    </row>
    <row r="116" spans="2:19" x14ac:dyDescent="0.45">
      <c r="B116" s="64"/>
      <c r="C116" s="236"/>
      <c r="D116" s="77"/>
      <c r="E116" s="78"/>
      <c r="F116" s="75"/>
      <c r="G116" s="75"/>
      <c r="H116" s="75"/>
      <c r="I116" s="75"/>
      <c r="J116" s="75"/>
      <c r="K116"/>
      <c r="L116"/>
      <c r="M116"/>
      <c r="N116"/>
      <c r="O116"/>
      <c r="P116"/>
      <c r="Q116"/>
      <c r="R116"/>
      <c r="S116"/>
    </row>
    <row r="117" spans="2:19" x14ac:dyDescent="0.45">
      <c r="B117" s="64"/>
      <c r="C117" s="235" t="s">
        <v>1185</v>
      </c>
      <c r="D117" s="77"/>
      <c r="E117" s="78"/>
      <c r="F117" s="75"/>
      <c r="G117" s="75"/>
      <c r="H117" s="376"/>
      <c r="I117" s="75"/>
      <c r="J117" s="75"/>
      <c r="K117"/>
      <c r="L117"/>
      <c r="M117"/>
      <c r="N117"/>
      <c r="O117"/>
      <c r="P117"/>
      <c r="Q117"/>
      <c r="R117"/>
      <c r="S117"/>
    </row>
    <row r="118" spans="2:19" x14ac:dyDescent="0.45">
      <c r="B118"/>
      <c r="C118"/>
      <c r="D118" s="158" t="str">
        <f>MAX($B$16:B117)&amp;"-"&amp;COUNTA($D$114:D117)+1</f>
        <v>6-1</v>
      </c>
      <c r="E118" s="162" t="s">
        <v>1186</v>
      </c>
      <c r="F118" s="159" t="s">
        <v>1187</v>
      </c>
      <c r="G118" s="161"/>
      <c r="H118" s="578"/>
      <c r="I118" s="376" t="s">
        <v>1188</v>
      </c>
      <c r="J118" s="75"/>
      <c r="K118" s="496" t="s">
        <v>1189</v>
      </c>
      <c r="L118" s="75"/>
      <c r="M118" s="75"/>
      <c r="N118" s="75"/>
      <c r="O118" s="75"/>
      <c r="P118" s="75"/>
      <c r="Q118" s="75"/>
      <c r="R118"/>
      <c r="S118"/>
    </row>
    <row r="119" spans="2:19" ht="66" x14ac:dyDescent="0.45">
      <c r="B119"/>
      <c r="C119"/>
      <c r="D119" s="158" t="str">
        <f>MAX($B$16:B118)&amp;"-"&amp;COUNTA($D$114:D118)+1</f>
        <v>6-2</v>
      </c>
      <c r="E119" s="162" t="s">
        <v>1190</v>
      </c>
      <c r="F119" s="159" t="s">
        <v>1187</v>
      </c>
      <c r="G119" s="476"/>
      <c r="H119" s="578"/>
      <c r="I119" s="376" t="s">
        <v>1188</v>
      </c>
      <c r="J119" s="75"/>
      <c r="K119" s="497" t="s">
        <v>1191</v>
      </c>
      <c r="L119" s="497" t="s">
        <v>1192</v>
      </c>
      <c r="M119" s="497" t="s">
        <v>1193</v>
      </c>
      <c r="N119" s="497" t="s">
        <v>1194</v>
      </c>
      <c r="O119" s="497" t="s">
        <v>1195</v>
      </c>
      <c r="P119" s="497" t="s">
        <v>1196</v>
      </c>
      <c r="Q119" s="497" t="s">
        <v>1197</v>
      </c>
      <c r="R119" s="498" t="s">
        <v>1198</v>
      </c>
      <c r="S119"/>
    </row>
    <row r="120" spans="2:19" ht="181.5" x14ac:dyDescent="0.45">
      <c r="B120"/>
      <c r="C120"/>
      <c r="D120" s="158" t="str">
        <f>MAX($B$16:B119)&amp;"-"&amp;COUNTA($D$114:D119)+1</f>
        <v>6-3</v>
      </c>
      <c r="E120" s="337" t="s">
        <v>1199</v>
      </c>
      <c r="F120" s="612" t="s">
        <v>1200</v>
      </c>
      <c r="G120" s="620"/>
      <c r="H120" s="195"/>
      <c r="I120"/>
      <c r="J120" s="75"/>
      <c r="K120" s="498" t="s">
        <v>1201</v>
      </c>
      <c r="L120" s="78"/>
      <c r="M120" s="78"/>
      <c r="N120" s="78"/>
      <c r="O120" s="78"/>
      <c r="P120" s="78"/>
      <c r="Q120" s="78"/>
      <c r="R120" s="39"/>
      <c r="S120"/>
    </row>
    <row r="121" spans="2:19" ht="161.5" customHeight="1" x14ac:dyDescent="0.45">
      <c r="B121"/>
      <c r="C121"/>
      <c r="D121" s="158" t="str">
        <f>MAX($B$16:B120)&amp;"-"&amp;COUNTA($D$114:D120)+1</f>
        <v>6-4</v>
      </c>
      <c r="E121" s="162" t="s">
        <v>1202</v>
      </c>
      <c r="F121" s="338" t="s">
        <v>1203</v>
      </c>
      <c r="G121" s="613"/>
      <c r="H121" s="384"/>
      <c r="I121"/>
      <c r="J121" s="75"/>
      <c r="K121" s="78"/>
      <c r="L121" s="78"/>
      <c r="M121" s="78"/>
      <c r="N121" s="78"/>
      <c r="O121" s="78"/>
      <c r="P121" s="78"/>
      <c r="Q121" s="78"/>
      <c r="R121" s="39"/>
      <c r="S121"/>
    </row>
    <row r="122" spans="2:19" ht="82.5" x14ac:dyDescent="0.45">
      <c r="B122"/>
      <c r="C122"/>
      <c r="D122" s="158" t="str">
        <f>MAX($B$16:B121)&amp;"-"&amp;COUNTA($D$114:D121)+1</f>
        <v>6-5</v>
      </c>
      <c r="E122" s="162" t="s">
        <v>1204</v>
      </c>
      <c r="F122" s="338" t="s">
        <v>1203</v>
      </c>
      <c r="G122" s="366"/>
      <c r="H122" s="384"/>
      <c r="I122"/>
      <c r="J122" s="75"/>
      <c r="K122" s="78"/>
      <c r="L122" s="78"/>
      <c r="M122" s="78"/>
      <c r="N122" s="78"/>
      <c r="O122" s="78"/>
      <c r="P122" s="78"/>
      <c r="Q122" s="78"/>
      <c r="R122" s="39"/>
      <c r="S122"/>
    </row>
    <row r="123" spans="2:19" ht="33" x14ac:dyDescent="0.45">
      <c r="B123"/>
      <c r="C123"/>
      <c r="D123" s="158" t="str">
        <f>MAX($B$16:B122)&amp;"-"&amp;COUNTA($D$114:D122)+1</f>
        <v>6-6</v>
      </c>
      <c r="E123" s="162" t="s">
        <v>1205</v>
      </c>
      <c r="F123" s="338" t="s">
        <v>1206</v>
      </c>
      <c r="G123" s="366"/>
      <c r="H123" s="329"/>
      <c r="I123"/>
      <c r="J123" s="75"/>
      <c r="K123" s="498" t="s">
        <v>1207</v>
      </c>
      <c r="L123" s="498" t="s">
        <v>1208</v>
      </c>
      <c r="M123" s="78"/>
      <c r="N123" s="78"/>
      <c r="O123" s="78"/>
      <c r="P123" s="78"/>
      <c r="Q123" s="78"/>
      <c r="R123" s="39"/>
      <c r="S123"/>
    </row>
    <row r="124" spans="2:19" ht="66" x14ac:dyDescent="0.45">
      <c r="B124"/>
      <c r="C124"/>
      <c r="D124" s="158" t="str">
        <f>MAX($B$16:B123)&amp;"-"&amp;COUNTA($D$114:D123)+1</f>
        <v>6-7</v>
      </c>
      <c r="E124" s="162" t="s">
        <v>1209</v>
      </c>
      <c r="F124" s="159" t="s">
        <v>1187</v>
      </c>
      <c r="G124" s="161"/>
      <c r="H124" s="367"/>
      <c r="I124" s="376" t="s">
        <v>1188</v>
      </c>
      <c r="J124" s="75"/>
      <c r="K124" s="499" t="s">
        <v>1210</v>
      </c>
      <c r="L124" s="497" t="s">
        <v>1211</v>
      </c>
      <c r="M124" s="75"/>
      <c r="N124" s="75"/>
      <c r="O124" s="75"/>
      <c r="P124" s="75"/>
      <c r="Q124" s="75"/>
      <c r="R124"/>
      <c r="S124"/>
    </row>
    <row r="125" spans="2:19" ht="49.5" x14ac:dyDescent="0.45">
      <c r="B125"/>
      <c r="C125"/>
      <c r="D125" s="158" t="str">
        <f>MAX($B$16:B124)&amp;"-"&amp;COUNTA($D$114:D124)+1</f>
        <v>6-8</v>
      </c>
      <c r="E125" s="337" t="s">
        <v>1212</v>
      </c>
      <c r="F125" s="159" t="s">
        <v>1187</v>
      </c>
      <c r="G125" s="161"/>
      <c r="H125" s="329"/>
      <c r="I125" s="376" t="s">
        <v>1188</v>
      </c>
      <c r="J125" s="75"/>
      <c r="K125" s="497" t="s">
        <v>1213</v>
      </c>
      <c r="L125" s="75"/>
      <c r="M125" s="75"/>
      <c r="N125" s="75"/>
      <c r="O125" s="75"/>
      <c r="P125" s="75"/>
      <c r="Q125" s="75"/>
      <c r="R125"/>
      <c r="S125"/>
    </row>
    <row r="126" spans="2:19" ht="49.5" x14ac:dyDescent="0.45">
      <c r="B126"/>
      <c r="C126"/>
      <c r="D126" s="158" t="str">
        <f>MAX($B$16:B125)&amp;"-"&amp;COUNTA($D$114:D125)+1</f>
        <v>6-9</v>
      </c>
      <c r="E126" s="432" t="s">
        <v>1214</v>
      </c>
      <c r="F126" s="159" t="s">
        <v>1187</v>
      </c>
      <c r="G126" s="161"/>
      <c r="H126" s="329"/>
      <c r="I126" s="376" t="s">
        <v>1188</v>
      </c>
      <c r="J126" s="75"/>
      <c r="K126" s="497" t="s">
        <v>1215</v>
      </c>
      <c r="L126" s="75"/>
      <c r="M126" s="75"/>
      <c r="N126" s="75"/>
      <c r="O126" s="75"/>
      <c r="P126" s="75"/>
      <c r="Q126" s="75"/>
      <c r="R126"/>
      <c r="S126"/>
    </row>
    <row r="127" spans="2:19" ht="49.5" x14ac:dyDescent="0.45">
      <c r="B127"/>
      <c r="C127"/>
      <c r="D127" s="158" t="str">
        <f>MAX($B$16:B126)&amp;"-"&amp;COUNTA($D$114:D126)+1</f>
        <v>6-10</v>
      </c>
      <c r="E127" s="432" t="s">
        <v>1216</v>
      </c>
      <c r="F127" s="159" t="s">
        <v>1187</v>
      </c>
      <c r="G127" s="161"/>
      <c r="H127" s="329"/>
      <c r="I127" s="376" t="s">
        <v>1188</v>
      </c>
      <c r="J127" s="75"/>
      <c r="K127" s="497" t="s">
        <v>1217</v>
      </c>
      <c r="L127" s="75"/>
      <c r="M127" s="75"/>
      <c r="N127" s="75"/>
      <c r="O127" s="75"/>
      <c r="P127" s="75"/>
      <c r="Q127" s="75"/>
      <c r="R127"/>
      <c r="S127"/>
    </row>
    <row r="128" spans="2:19" ht="33" x14ac:dyDescent="0.45">
      <c r="B128"/>
      <c r="C128"/>
      <c r="D128" s="368" t="str">
        <f>MAX($B$16:B127)&amp;"-"&amp;COUNTA($D$114:D127)+1</f>
        <v>6-11</v>
      </c>
      <c r="E128" s="337" t="s">
        <v>1218</v>
      </c>
      <c r="F128" s="159" t="s">
        <v>1187</v>
      </c>
      <c r="G128" s="476"/>
      <c r="H128" s="329"/>
      <c r="I128" s="376" t="s">
        <v>1188</v>
      </c>
      <c r="J128" s="75"/>
      <c r="K128" s="498" t="s">
        <v>1219</v>
      </c>
      <c r="L128" s="75"/>
      <c r="M128" s="75"/>
      <c r="N128" s="75"/>
      <c r="O128" s="75"/>
      <c r="P128" s="75"/>
      <c r="Q128" s="75"/>
      <c r="R128"/>
      <c r="S128"/>
    </row>
    <row r="129" spans="2:19" customFormat="1" x14ac:dyDescent="0.45">
      <c r="D129" s="368" t="str">
        <f>MAX($B$16:B128)&amp;"-"&amp;COUNTA($D$114:D128)+1</f>
        <v>6-12</v>
      </c>
      <c r="E129" s="39" t="s">
        <v>1220</v>
      </c>
      <c r="F129" s="477" t="s">
        <v>1187</v>
      </c>
      <c r="G129" s="37"/>
      <c r="H129" s="376" t="s">
        <v>1221</v>
      </c>
    </row>
    <row r="130" spans="2:19" ht="49.5" x14ac:dyDescent="0.45">
      <c r="B130"/>
      <c r="C130"/>
      <c r="D130" s="157"/>
      <c r="E130" s="339" t="s">
        <v>1222</v>
      </c>
      <c r="F130" s="159" t="s">
        <v>1223</v>
      </c>
      <c r="G130" s="361"/>
      <c r="H130" s="183"/>
      <c r="I130" s="388"/>
      <c r="J130" s="389"/>
      <c r="K130" s="389"/>
      <c r="L130" s="389"/>
      <c r="M130"/>
      <c r="N130" s="76"/>
      <c r="O130"/>
      <c r="P130"/>
      <c r="Q130"/>
      <c r="R130"/>
      <c r="S130"/>
    </row>
    <row r="131" spans="2:19" x14ac:dyDescent="0.45">
      <c r="B131"/>
      <c r="C131"/>
      <c r="D131" s="157"/>
      <c r="E131" s="478" t="s">
        <v>1224</v>
      </c>
      <c r="F131" s="159" t="s">
        <v>1225</v>
      </c>
      <c r="G131" s="163"/>
      <c r="H131" s="183"/>
      <c r="I131" s="388"/>
      <c r="J131" s="389"/>
      <c r="K131" s="389"/>
      <c r="L131" s="389"/>
      <c r="M131"/>
      <c r="N131" s="76"/>
      <c r="O131"/>
      <c r="P131"/>
      <c r="Q131"/>
      <c r="R131"/>
      <c r="S131"/>
    </row>
    <row r="132" spans="2:19" x14ac:dyDescent="0.45">
      <c r="B132"/>
      <c r="C132"/>
      <c r="D132" s="157"/>
      <c r="E132" s="478"/>
      <c r="F132" s="159" t="s">
        <v>1226</v>
      </c>
      <c r="G132" s="163"/>
      <c r="H132" s="183"/>
      <c r="I132" s="388"/>
      <c r="J132" s="389"/>
      <c r="K132" s="389"/>
      <c r="L132" s="389"/>
      <c r="M132"/>
      <c r="N132" s="76"/>
      <c r="O132"/>
      <c r="P132"/>
      <c r="Q132"/>
      <c r="R132"/>
      <c r="S132"/>
    </row>
    <row r="133" spans="2:19" x14ac:dyDescent="0.45">
      <c r="B133"/>
      <c r="C133"/>
      <c r="D133" s="157"/>
      <c r="E133" s="478"/>
      <c r="F133" s="159" t="s">
        <v>1227</v>
      </c>
      <c r="G133" s="163"/>
      <c r="H133" s="183"/>
      <c r="I133" s="388"/>
      <c r="J133" s="389"/>
      <c r="K133" s="389"/>
      <c r="L133" s="389"/>
      <c r="M133"/>
      <c r="N133" s="76"/>
      <c r="O133"/>
      <c r="P133"/>
      <c r="Q133"/>
      <c r="R133"/>
      <c r="S133"/>
    </row>
    <row r="134" spans="2:19" x14ac:dyDescent="0.45">
      <c r="B134"/>
      <c r="C134"/>
      <c r="D134" s="479"/>
      <c r="E134" s="53"/>
      <c r="F134" s="159" t="s">
        <v>1228</v>
      </c>
      <c r="G134" s="163"/>
      <c r="H134" s="183"/>
      <c r="I134" s="388"/>
      <c r="J134" s="389"/>
      <c r="K134" s="389"/>
      <c r="L134" s="389"/>
      <c r="M134"/>
      <c r="N134" s="76"/>
      <c r="O134"/>
      <c r="P134"/>
      <c r="Q134"/>
      <c r="R134"/>
      <c r="S134"/>
    </row>
    <row r="135" spans="2:19" x14ac:dyDescent="0.45">
      <c r="B135"/>
      <c r="C135"/>
      <c r="D135" s="158" t="str">
        <f>MAX($B$16:B135)&amp;"-"&amp;COUNTA($D$114:D130)+1</f>
        <v>6-13</v>
      </c>
      <c r="E135" s="162" t="s">
        <v>1229</v>
      </c>
      <c r="F135" s="159" t="s">
        <v>1187</v>
      </c>
      <c r="G135" s="364"/>
      <c r="H135" s="79"/>
      <c r="I135"/>
      <c r="J135"/>
      <c r="K135"/>
      <c r="L135"/>
      <c r="M135"/>
      <c r="N135"/>
      <c r="O135"/>
      <c r="P135"/>
      <c r="Q135"/>
      <c r="R135"/>
      <c r="S135"/>
    </row>
    <row r="136" spans="2:19" x14ac:dyDescent="0.45">
      <c r="B136"/>
      <c r="C136"/>
      <c r="D136" s="158" t="str">
        <f>MAX($B$16:B136)&amp;"-"&amp;COUNTA($D$114:D135)+1</f>
        <v>6-14</v>
      </c>
      <c r="E136" s="162" t="s">
        <v>1230</v>
      </c>
      <c r="F136" s="159" t="s">
        <v>1187</v>
      </c>
      <c r="G136" s="364"/>
      <c r="H136" s="76"/>
      <c r="I136"/>
      <c r="J136"/>
      <c r="K136"/>
      <c r="L136"/>
      <c r="M136"/>
      <c r="N136"/>
      <c r="O136"/>
      <c r="P136"/>
      <c r="Q136"/>
      <c r="R136"/>
      <c r="S136"/>
    </row>
    <row r="137" spans="2:19" x14ac:dyDescent="0.45">
      <c r="B137"/>
      <c r="C137"/>
      <c r="D137" s="158" t="str">
        <f>MAX($B$16:B137)&amp;"-"&amp;COUNTA($D$114:D136)+1</f>
        <v>6-15</v>
      </c>
      <c r="E137" s="480" t="s">
        <v>1231</v>
      </c>
      <c r="F137" s="481" t="s">
        <v>1187</v>
      </c>
      <c r="G137" s="365"/>
      <c r="H137"/>
      <c r="I137"/>
      <c r="J137"/>
      <c r="K137"/>
      <c r="L137"/>
      <c r="M137"/>
      <c r="N137"/>
      <c r="O137"/>
      <c r="P137"/>
      <c r="Q137"/>
      <c r="R137"/>
      <c r="S137"/>
    </row>
    <row r="138" spans="2:19" ht="49.5" x14ac:dyDescent="0.45">
      <c r="B138"/>
      <c r="C138"/>
      <c r="D138" s="158" t="str">
        <f>MAX($B$16:B138)&amp;"-"&amp;COUNTA($D$114:D137)+1</f>
        <v>6-16</v>
      </c>
      <c r="E138" s="337" t="s">
        <v>1232</v>
      </c>
      <c r="F138" s="159" t="s">
        <v>1233</v>
      </c>
      <c r="G138" s="692"/>
      <c r="H138"/>
      <c r="I138"/>
      <c r="J138"/>
      <c r="K138" s="497" t="s">
        <v>1234</v>
      </c>
      <c r="L138"/>
      <c r="M138"/>
      <c r="N138"/>
      <c r="O138"/>
      <c r="P138"/>
      <c r="Q138"/>
      <c r="R138"/>
      <c r="S138"/>
    </row>
    <row r="139" spans="2:19" x14ac:dyDescent="0.45">
      <c r="B139"/>
      <c r="C139"/>
      <c r="D139" s="157"/>
      <c r="E139" s="78"/>
      <c r="F139" s="160"/>
      <c r="G139" s="482"/>
      <c r="H139" s="482"/>
      <c r="I139" s="482"/>
      <c r="J139" s="482"/>
      <c r="K139"/>
      <c r="L139"/>
      <c r="M139"/>
      <c r="N139"/>
      <c r="O139"/>
      <c r="P139"/>
      <c r="Q139"/>
      <c r="R139"/>
      <c r="S139"/>
    </row>
    <row r="140" spans="2:19" x14ac:dyDescent="0.45">
      <c r="B140"/>
      <c r="C140"/>
      <c r="D140" s="157"/>
      <c r="E140" s="287"/>
      <c r="F140" s="160"/>
      <c r="G140" s="482"/>
      <c r="H140" s="482"/>
      <c r="I140" s="482"/>
      <c r="J140" s="482"/>
      <c r="K140"/>
      <c r="L140"/>
      <c r="M140"/>
      <c r="N140"/>
      <c r="O140"/>
      <c r="P140"/>
      <c r="Q140"/>
      <c r="R140"/>
      <c r="S140"/>
    </row>
    <row r="141" spans="2:19" ht="17.5" x14ac:dyDescent="0.45">
      <c r="B141" s="47" t="s">
        <v>1235</v>
      </c>
      <c r="C141"/>
      <c r="D141"/>
      <c r="E141" s="39"/>
      <c r="F141"/>
      <c r="G141" s="482"/>
      <c r="H141" s="482"/>
      <c r="I141" s="482"/>
      <c r="J141" s="482"/>
      <c r="K141" s="67"/>
      <c r="L141" s="67"/>
      <c r="M141" s="67"/>
      <c r="N141" s="67"/>
      <c r="O141" s="288"/>
      <c r="P141" s="289"/>
      <c r="Q141" s="290"/>
      <c r="R141"/>
      <c r="S141"/>
    </row>
    <row r="142" spans="2:19" x14ac:dyDescent="0.45">
      <c r="B142" s="64">
        <f>MAX($B$15:B141)+1</f>
        <v>7</v>
      </c>
      <c r="C142" s="68" t="s">
        <v>1236</v>
      </c>
      <c r="D142" s="450"/>
      <c r="E142" s="287"/>
      <c r="F142" s="160"/>
      <c r="G142" s="482"/>
      <c r="H142" s="482"/>
      <c r="I142" s="482"/>
      <c r="J142" s="482"/>
      <c r="K142" s="67"/>
      <c r="L142" s="67"/>
      <c r="M142" s="67"/>
      <c r="N142" s="67"/>
      <c r="O142" s="449"/>
      <c r="P142" s="449"/>
      <c r="Q142" s="449"/>
      <c r="R142" s="152"/>
      <c r="S142"/>
    </row>
    <row r="143" spans="2:19" x14ac:dyDescent="0.45">
      <c r="B143" s="64"/>
      <c r="C143" s="80"/>
      <c r="D143" s="450"/>
      <c r="E143" s="287"/>
      <c r="F143" s="160"/>
      <c r="G143"/>
      <c r="H143"/>
      <c r="I143"/>
      <c r="J143" s="482"/>
      <c r="K143" s="67"/>
      <c r="L143" s="67"/>
      <c r="M143" s="67"/>
      <c r="N143" s="67"/>
      <c r="O143" s="449"/>
      <c r="P143" s="449"/>
      <c r="Q143" s="449"/>
      <c r="R143" s="152"/>
      <c r="S143"/>
    </row>
    <row r="144" spans="2:19" x14ac:dyDescent="0.45">
      <c r="B144" s="64"/>
      <c r="C144" s="80"/>
      <c r="D144" s="450"/>
      <c r="E144" s="287"/>
      <c r="F144" s="160"/>
      <c r="G144" s="482" t="str">
        <f>G16</f>
        <v>（金額単位：千円）</v>
      </c>
      <c r="H144" t="s">
        <v>1076</v>
      </c>
      <c r="I144" s="482"/>
      <c r="J144" s="482"/>
      <c r="K144" s="482"/>
      <c r="L144" s="482"/>
      <c r="M144" s="482"/>
      <c r="N144" s="482"/>
      <c r="O144" s="482"/>
      <c r="P144"/>
      <c r="Q144"/>
      <c r="R144"/>
      <c r="S144"/>
    </row>
    <row r="145" spans="2:18" x14ac:dyDescent="0.45">
      <c r="B145" s="64"/>
      <c r="C145" s="80"/>
      <c r="D145" s="450"/>
      <c r="E145" s="287"/>
      <c r="F145" s="160"/>
      <c r="G145" s="59" t="str">
        <f>G17</f>
        <v>前々期決算期</v>
      </c>
      <c r="H145" s="59" t="str">
        <f t="shared" ref="H145:R147" si="26">H17</f>
        <v>前期決算期</v>
      </c>
      <c r="I145" s="59" t="str">
        <f t="shared" si="26"/>
        <v>最新決算期</v>
      </c>
      <c r="J145" s="60" t="str">
        <f t="shared" si="26"/>
        <v>補助事業期間＋事業化報告期間</v>
      </c>
      <c r="K145" s="60"/>
      <c r="L145" s="60"/>
      <c r="M145" s="60"/>
      <c r="N145" s="60"/>
      <c r="O145" s="60"/>
      <c r="P145" s="60"/>
      <c r="Q145" s="60"/>
      <c r="R145" s="60"/>
    </row>
    <row r="146" spans="2:18" x14ac:dyDescent="0.45">
      <c r="B146" s="64"/>
      <c r="C146" s="80"/>
      <c r="D146" s="450"/>
      <c r="E146" s="287"/>
      <c r="F146" s="160"/>
      <c r="G146" s="375" t="str">
        <f>G18</f>
        <v/>
      </c>
      <c r="H146" s="69" t="str">
        <f t="shared" si="26"/>
        <v/>
      </c>
      <c r="I146" s="69" t="str">
        <f t="shared" si="26"/>
        <v/>
      </c>
      <c r="J146" s="69" t="str">
        <f t="shared" si="26"/>
        <v/>
      </c>
      <c r="K146" s="69" t="str">
        <f t="shared" si="26"/>
        <v/>
      </c>
      <c r="L146" s="69" t="str">
        <f t="shared" si="26"/>
        <v/>
      </c>
      <c r="M146" s="69" t="str">
        <f t="shared" si="26"/>
        <v/>
      </c>
      <c r="N146" s="69" t="str">
        <f t="shared" si="26"/>
        <v/>
      </c>
      <c r="O146" s="69" t="str">
        <f t="shared" si="26"/>
        <v/>
      </c>
      <c r="P146" s="69" t="str">
        <f t="shared" si="26"/>
        <v/>
      </c>
      <c r="Q146" s="69" t="str">
        <f t="shared" si="26"/>
        <v/>
      </c>
      <c r="R146" s="69" t="str">
        <f t="shared" si="26"/>
        <v/>
      </c>
    </row>
    <row r="147" spans="2:18" x14ac:dyDescent="0.45">
      <c r="B147" s="64"/>
      <c r="C147"/>
      <c r="D147" s="450"/>
      <c r="E147" s="287"/>
      <c r="F147" s="160"/>
      <c r="G147" s="69">
        <f>G19</f>
        <v>0</v>
      </c>
      <c r="H147" s="155">
        <f t="shared" si="26"/>
        <v>0</v>
      </c>
      <c r="I147" s="155">
        <f t="shared" si="26"/>
        <v>0</v>
      </c>
      <c r="J147" s="155" t="str">
        <f t="shared" si="26"/>
        <v/>
      </c>
      <c r="K147" s="155" t="str">
        <f t="shared" si="26"/>
        <v/>
      </c>
      <c r="L147" s="155" t="str">
        <f t="shared" si="26"/>
        <v/>
      </c>
      <c r="M147" s="155" t="str">
        <f t="shared" si="26"/>
        <v/>
      </c>
      <c r="N147" s="155" t="str">
        <f t="shared" si="26"/>
        <v/>
      </c>
      <c r="O147" s="69" t="str">
        <f t="shared" si="26"/>
        <v/>
      </c>
      <c r="P147" s="69" t="str">
        <f t="shared" si="26"/>
        <v/>
      </c>
      <c r="Q147" s="69" t="str">
        <f t="shared" si="26"/>
        <v/>
      </c>
      <c r="R147" s="69" t="str">
        <f t="shared" si="26"/>
        <v/>
      </c>
    </row>
    <row r="148" spans="2:18" ht="29.25" customHeight="1" x14ac:dyDescent="0.45">
      <c r="B148"/>
      <c r="C148"/>
      <c r="D148" s="158" t="str">
        <f>MAX($B$16:B148)&amp;"-"&amp;COUNTA($D$146:D146)+1</f>
        <v>7-1</v>
      </c>
      <c r="E148" s="432" t="s">
        <v>1108</v>
      </c>
      <c r="F148" s="159"/>
      <c r="G148" s="483"/>
      <c r="H148" s="73"/>
      <c r="I148" s="73"/>
      <c r="J148" s="73"/>
      <c r="K148" s="73"/>
      <c r="L148" s="73"/>
      <c r="M148" s="73"/>
      <c r="N148" s="73"/>
      <c r="O148" s="73"/>
      <c r="P148" s="73"/>
      <c r="Q148" s="422"/>
      <c r="R148" s="422"/>
    </row>
    <row r="149" spans="2:18" ht="29.25" customHeight="1" x14ac:dyDescent="0.45">
      <c r="B149"/>
      <c r="C149"/>
      <c r="D149" s="433" t="str">
        <f>MAX($B$16:B149)&amp;"-"&amp;COUNTA($D$146:D148)+1</f>
        <v>7-2</v>
      </c>
      <c r="E149" s="452" t="s">
        <v>1109</v>
      </c>
      <c r="F149" s="435" t="s">
        <v>1110</v>
      </c>
      <c r="G149" s="464"/>
      <c r="H149" s="423" t="str">
        <f t="shared" ref="H149:R149" si="27">IFERROR(IF(OR(G148&lt;0,H148&lt;0),"ー",H148/G148-1),"")</f>
        <v/>
      </c>
      <c r="I149" s="423" t="str">
        <f t="shared" si="27"/>
        <v/>
      </c>
      <c r="J149" s="423" t="str">
        <f t="shared" si="27"/>
        <v/>
      </c>
      <c r="K149" s="423" t="str">
        <f t="shared" si="27"/>
        <v/>
      </c>
      <c r="L149" s="423" t="str">
        <f t="shared" si="27"/>
        <v/>
      </c>
      <c r="M149" s="423" t="str">
        <f t="shared" si="27"/>
        <v/>
      </c>
      <c r="N149" s="423" t="str">
        <f t="shared" si="27"/>
        <v/>
      </c>
      <c r="O149" s="423" t="str">
        <f t="shared" si="27"/>
        <v/>
      </c>
      <c r="P149" s="423" t="str">
        <f t="shared" si="27"/>
        <v/>
      </c>
      <c r="Q149" s="423" t="str">
        <f t="shared" si="27"/>
        <v/>
      </c>
      <c r="R149" s="423" t="str">
        <f t="shared" si="27"/>
        <v/>
      </c>
    </row>
    <row r="150" spans="2:18" ht="29.25" customHeight="1" x14ac:dyDescent="0.45">
      <c r="B150"/>
      <c r="C150"/>
      <c r="D150" s="433" t="str">
        <f>MAX($B$16:B150)&amp;"-"&amp;COUNTA($D$146:D149)+1</f>
        <v>7-3</v>
      </c>
      <c r="E150" s="452" t="s">
        <v>1237</v>
      </c>
      <c r="F150" s="435" t="s">
        <v>1110</v>
      </c>
      <c r="G150" s="416">
        <f t="shared" ref="G150:R150" si="28">IFERROR(G$148/G$53,0)</f>
        <v>0</v>
      </c>
      <c r="H150" s="416">
        <f t="shared" si="28"/>
        <v>0</v>
      </c>
      <c r="I150" s="416">
        <f t="shared" si="28"/>
        <v>0</v>
      </c>
      <c r="J150" s="416">
        <f t="shared" si="28"/>
        <v>0</v>
      </c>
      <c r="K150" s="416">
        <f t="shared" si="28"/>
        <v>0</v>
      </c>
      <c r="L150" s="416">
        <f t="shared" si="28"/>
        <v>0</v>
      </c>
      <c r="M150" s="416">
        <f t="shared" si="28"/>
        <v>0</v>
      </c>
      <c r="N150" s="416">
        <f t="shared" si="28"/>
        <v>0</v>
      </c>
      <c r="O150" s="416">
        <f t="shared" si="28"/>
        <v>0</v>
      </c>
      <c r="P150" s="416">
        <f t="shared" si="28"/>
        <v>0</v>
      </c>
      <c r="Q150" s="416">
        <f t="shared" si="28"/>
        <v>0</v>
      </c>
      <c r="R150" s="416">
        <f t="shared" si="28"/>
        <v>0</v>
      </c>
    </row>
    <row r="151" spans="2:18" ht="29.25" customHeight="1" x14ac:dyDescent="0.45">
      <c r="B151"/>
      <c r="C151"/>
      <c r="D151" s="158" t="str">
        <f>MAX($B$16:B151)&amp;"-"&amp;COUNTA($D$146:D150)+1</f>
        <v>7-4</v>
      </c>
      <c r="E151" s="432" t="s">
        <v>1113</v>
      </c>
      <c r="F151" s="159"/>
      <c r="G151" s="73"/>
      <c r="H151" s="73"/>
      <c r="I151" s="73"/>
      <c r="J151" s="73"/>
      <c r="K151" s="73"/>
      <c r="L151" s="73"/>
      <c r="M151" s="73"/>
      <c r="N151" s="73"/>
      <c r="O151" s="73"/>
      <c r="P151" s="73"/>
      <c r="Q151" s="422"/>
      <c r="R151" s="422"/>
    </row>
    <row r="152" spans="2:18" ht="29.25" customHeight="1" x14ac:dyDescent="0.45">
      <c r="B152"/>
      <c r="C152"/>
      <c r="D152" s="433" t="str">
        <f>MAX($B$16:B152)&amp;"-"&amp;COUNTA($D$146:D151)+1</f>
        <v>7-5</v>
      </c>
      <c r="E152" s="434" t="s">
        <v>1238</v>
      </c>
      <c r="F152" s="435" t="s">
        <v>1110</v>
      </c>
      <c r="G152" s="501">
        <f t="shared" ref="G152:R152" si="29">IFERROR(G$151/G$148,0)</f>
        <v>0</v>
      </c>
      <c r="H152" s="501">
        <f t="shared" si="29"/>
        <v>0</v>
      </c>
      <c r="I152" s="501">
        <f t="shared" si="29"/>
        <v>0</v>
      </c>
      <c r="J152" s="501">
        <f t="shared" si="29"/>
        <v>0</v>
      </c>
      <c r="K152" s="501">
        <f t="shared" si="29"/>
        <v>0</v>
      </c>
      <c r="L152" s="501">
        <f t="shared" si="29"/>
        <v>0</v>
      </c>
      <c r="M152" s="501">
        <f t="shared" si="29"/>
        <v>0</v>
      </c>
      <c r="N152" s="501">
        <f t="shared" si="29"/>
        <v>0</v>
      </c>
      <c r="O152" s="501">
        <f t="shared" si="29"/>
        <v>0</v>
      </c>
      <c r="P152" s="501">
        <f t="shared" si="29"/>
        <v>0</v>
      </c>
      <c r="Q152" s="501">
        <f t="shared" si="29"/>
        <v>0</v>
      </c>
      <c r="R152" s="501">
        <f t="shared" si="29"/>
        <v>0</v>
      </c>
    </row>
    <row r="153" spans="2:18" ht="29.25" customHeight="1" x14ac:dyDescent="0.45">
      <c r="B153"/>
      <c r="C153"/>
      <c r="D153" s="158" t="str">
        <f>MAX($B$16:B153)&amp;"-"&amp;COUNTA($D$146:D152)+1</f>
        <v>7-6</v>
      </c>
      <c r="E153" s="432" t="s">
        <v>1124</v>
      </c>
      <c r="F153" s="159"/>
      <c r="G153" s="73"/>
      <c r="H153" s="73"/>
      <c r="I153" s="73"/>
      <c r="J153" s="73"/>
      <c r="K153" s="73"/>
      <c r="L153" s="73"/>
      <c r="M153" s="73"/>
      <c r="N153" s="73"/>
      <c r="O153" s="73"/>
      <c r="P153" s="73"/>
      <c r="Q153" s="422"/>
      <c r="R153" s="422"/>
    </row>
    <row r="154" spans="2:18" ht="29.25" customHeight="1" x14ac:dyDescent="0.45">
      <c r="B154"/>
      <c r="C154"/>
      <c r="D154" s="433" t="str">
        <f>MAX($B$16:B154)&amp;"-"&amp;COUNTA($D$146:D153)+1</f>
        <v>7-7</v>
      </c>
      <c r="E154" s="434" t="s">
        <v>1239</v>
      </c>
      <c r="F154" s="435" t="s">
        <v>1104</v>
      </c>
      <c r="G154" s="416">
        <f t="shared" ref="G154:R154" si="30">IFERROR(G$153/G$148,0)</f>
        <v>0</v>
      </c>
      <c r="H154" s="416">
        <f t="shared" si="30"/>
        <v>0</v>
      </c>
      <c r="I154" s="416">
        <f t="shared" si="30"/>
        <v>0</v>
      </c>
      <c r="J154" s="416">
        <f t="shared" si="30"/>
        <v>0</v>
      </c>
      <c r="K154" s="416">
        <f t="shared" si="30"/>
        <v>0</v>
      </c>
      <c r="L154" s="416">
        <f t="shared" si="30"/>
        <v>0</v>
      </c>
      <c r="M154" s="416">
        <f t="shared" si="30"/>
        <v>0</v>
      </c>
      <c r="N154" s="416">
        <f t="shared" si="30"/>
        <v>0</v>
      </c>
      <c r="O154" s="416">
        <f t="shared" si="30"/>
        <v>0</v>
      </c>
      <c r="P154" s="416">
        <f t="shared" si="30"/>
        <v>0</v>
      </c>
      <c r="Q154" s="416">
        <f t="shared" si="30"/>
        <v>0</v>
      </c>
      <c r="R154" s="416">
        <f t="shared" si="30"/>
        <v>0</v>
      </c>
    </row>
    <row r="155" spans="2:18" ht="29.25" customHeight="1" x14ac:dyDescent="0.45">
      <c r="B155"/>
      <c r="C155" s="35"/>
      <c r="D155" s="158" t="str">
        <f>MAX($B$16:B155)&amp;"-"&amp;COUNTA($D$146:D154)+1</f>
        <v>7-8</v>
      </c>
      <c r="E155" s="432" t="s">
        <v>1129</v>
      </c>
      <c r="F155" s="159"/>
      <c r="G155" s="73"/>
      <c r="H155" s="73"/>
      <c r="I155" s="73"/>
      <c r="J155" s="73"/>
      <c r="K155" s="73"/>
      <c r="L155" s="73"/>
      <c r="M155" s="73"/>
      <c r="N155" s="73"/>
      <c r="O155" s="73"/>
      <c r="P155" s="73"/>
      <c r="Q155" s="73"/>
      <c r="R155" s="73"/>
    </row>
    <row r="156" spans="2:18" ht="29.25" customHeight="1" x14ac:dyDescent="0.45">
      <c r="B156"/>
      <c r="C156" s="35"/>
      <c r="D156" s="158" t="str">
        <f>MAX($B$16:B156)&amp;"-"&amp;COUNTA($D$146:D155)+1</f>
        <v>7-9</v>
      </c>
      <c r="E156" s="432" t="s">
        <v>1130</v>
      </c>
      <c r="F156" s="159"/>
      <c r="G156" s="73"/>
      <c r="H156" s="73"/>
      <c r="I156" s="73"/>
      <c r="J156" s="73"/>
      <c r="K156" s="73"/>
      <c r="L156" s="73"/>
      <c r="M156" s="73"/>
      <c r="N156" s="73"/>
      <c r="O156" s="73"/>
      <c r="P156" s="73"/>
      <c r="Q156" s="73"/>
      <c r="R156" s="73"/>
    </row>
    <row r="157" spans="2:18" ht="29.25" customHeight="1" x14ac:dyDescent="0.45">
      <c r="B157"/>
      <c r="C157" s="35"/>
      <c r="D157" s="158" t="str">
        <f>MAX($B$16:B157)&amp;"-"&amp;COUNTA($D$146:D156)+1</f>
        <v>7-10</v>
      </c>
      <c r="E157" s="432" t="s">
        <v>1131</v>
      </c>
      <c r="F157" s="159"/>
      <c r="G157" s="73"/>
      <c r="H157" s="73"/>
      <c r="I157" s="73"/>
      <c r="J157" s="73"/>
      <c r="K157" s="73"/>
      <c r="L157" s="73"/>
      <c r="M157" s="73"/>
      <c r="N157" s="73"/>
      <c r="O157" s="73"/>
      <c r="P157" s="73"/>
      <c r="Q157" s="422"/>
      <c r="R157" s="422"/>
    </row>
    <row r="158" spans="2:18" ht="29.25" customHeight="1" x14ac:dyDescent="0.45">
      <c r="B158"/>
      <c r="C158" s="35"/>
      <c r="D158" s="433" t="str">
        <f>MAX($B$16:B158)&amp;"-"&amp;COUNTA($D$146:D157)+1</f>
        <v>7-11</v>
      </c>
      <c r="E158" s="70" t="s">
        <v>1240</v>
      </c>
      <c r="F158" s="435" t="s">
        <v>1241</v>
      </c>
      <c r="G158" s="456">
        <f t="shared" ref="G158:R158" si="31">+G153+G155+G156+G157</f>
        <v>0</v>
      </c>
      <c r="H158" s="418">
        <f t="shared" si="31"/>
        <v>0</v>
      </c>
      <c r="I158" s="457">
        <f t="shared" si="31"/>
        <v>0</v>
      </c>
      <c r="J158" s="418">
        <f t="shared" si="31"/>
        <v>0</v>
      </c>
      <c r="K158" s="418">
        <f t="shared" si="31"/>
        <v>0</v>
      </c>
      <c r="L158" s="418">
        <f t="shared" si="31"/>
        <v>0</v>
      </c>
      <c r="M158" s="418">
        <f t="shared" si="31"/>
        <v>0</v>
      </c>
      <c r="N158" s="418">
        <f t="shared" si="31"/>
        <v>0</v>
      </c>
      <c r="O158" s="418">
        <f t="shared" si="31"/>
        <v>0</v>
      </c>
      <c r="P158" s="418">
        <f t="shared" si="31"/>
        <v>0</v>
      </c>
      <c r="Q158" s="418">
        <f t="shared" si="31"/>
        <v>0</v>
      </c>
      <c r="R158" s="418">
        <f t="shared" si="31"/>
        <v>0</v>
      </c>
    </row>
    <row r="159" spans="2:18" ht="29.25" customHeight="1" x14ac:dyDescent="0.45">
      <c r="B159"/>
      <c r="C159" s="35"/>
      <c r="D159" s="433" t="str">
        <f>MAX($B$16:B159)&amp;"-"&amp;COUNTA($D$146:D158)+1</f>
        <v>7-12</v>
      </c>
      <c r="E159" s="452" t="s">
        <v>1133</v>
      </c>
      <c r="F159" s="435" t="s">
        <v>1110</v>
      </c>
      <c r="G159" s="464"/>
      <c r="H159" s="423" t="str">
        <f t="shared" ref="H159:R159" si="32">IFERROR(IF(OR(G158&lt;0,H158&lt;0),"ー",H158/G158-1),"")</f>
        <v/>
      </c>
      <c r="I159" s="423" t="str">
        <f t="shared" si="32"/>
        <v/>
      </c>
      <c r="J159" s="423" t="str">
        <f t="shared" si="32"/>
        <v/>
      </c>
      <c r="K159" s="423" t="str">
        <f t="shared" si="32"/>
        <v/>
      </c>
      <c r="L159" s="423" t="str">
        <f t="shared" si="32"/>
        <v/>
      </c>
      <c r="M159" s="423" t="str">
        <f t="shared" si="32"/>
        <v/>
      </c>
      <c r="N159" s="423" t="str">
        <f t="shared" si="32"/>
        <v/>
      </c>
      <c r="O159" s="423" t="str">
        <f t="shared" si="32"/>
        <v/>
      </c>
      <c r="P159" s="423" t="str">
        <f t="shared" si="32"/>
        <v/>
      </c>
      <c r="Q159" s="423" t="str">
        <f t="shared" si="32"/>
        <v/>
      </c>
      <c r="R159" s="423" t="str">
        <f t="shared" si="32"/>
        <v/>
      </c>
    </row>
    <row r="160" spans="2:18" ht="29.25" customHeight="1" x14ac:dyDescent="0.45">
      <c r="B160"/>
      <c r="C160" s="35"/>
      <c r="D160" s="158" t="str">
        <f>MAX($B$16:B160)&amp;"-"&amp;COUNTA($D$146:D159)+1</f>
        <v>7-13</v>
      </c>
      <c r="E160" s="72" t="s">
        <v>1135</v>
      </c>
      <c r="F160" s="338" t="s">
        <v>1136</v>
      </c>
      <c r="G160" s="73"/>
      <c r="H160" s="73"/>
      <c r="I160" s="73"/>
      <c r="J160" s="73"/>
      <c r="K160" s="73"/>
      <c r="L160" s="73"/>
      <c r="M160" s="73"/>
      <c r="N160" s="73"/>
      <c r="O160" s="73"/>
      <c r="P160" s="73"/>
      <c r="Q160" s="422"/>
      <c r="R160" s="422"/>
    </row>
    <row r="161" spans="2:18" ht="29.25" customHeight="1" x14ac:dyDescent="0.45">
      <c r="B161"/>
      <c r="C161" s="35"/>
      <c r="D161" s="158" t="str">
        <f>MAX($B$16:B161)&amp;"-"&amp;COUNTA($D$146:D160)+1</f>
        <v>7-14</v>
      </c>
      <c r="E161" s="72" t="s">
        <v>1137</v>
      </c>
      <c r="F161" s="338" t="s">
        <v>1136</v>
      </c>
      <c r="G161" s="73"/>
      <c r="H161" s="73"/>
      <c r="I161" s="73"/>
      <c r="J161" s="73"/>
      <c r="K161" s="73"/>
      <c r="L161" s="73"/>
      <c r="M161" s="73"/>
      <c r="N161" s="73"/>
      <c r="O161" s="73"/>
      <c r="P161" s="73"/>
      <c r="Q161" s="422"/>
      <c r="R161" s="422"/>
    </row>
    <row r="162" spans="2:18" ht="29.25" customHeight="1" x14ac:dyDescent="0.45">
      <c r="B162"/>
      <c r="C162" s="35"/>
      <c r="D162" s="433" t="str">
        <f>MAX($B$16:B162)&amp;"-"&amp;COUNTA($D$146:D161)+1</f>
        <v>7-15</v>
      </c>
      <c r="E162" s="70" t="s">
        <v>1138</v>
      </c>
      <c r="F162" s="460" t="s">
        <v>1242</v>
      </c>
      <c r="G162" s="456">
        <f t="shared" ref="G162:R162" si="33">IFERROR(IF(G160=0,0,+G155/G160),"")</f>
        <v>0</v>
      </c>
      <c r="H162" s="418">
        <f t="shared" si="33"/>
        <v>0</v>
      </c>
      <c r="I162" s="457">
        <f t="shared" si="33"/>
        <v>0</v>
      </c>
      <c r="J162" s="418">
        <f t="shared" si="33"/>
        <v>0</v>
      </c>
      <c r="K162" s="418">
        <f t="shared" si="33"/>
        <v>0</v>
      </c>
      <c r="L162" s="418">
        <f t="shared" si="33"/>
        <v>0</v>
      </c>
      <c r="M162" s="418">
        <f t="shared" si="33"/>
        <v>0</v>
      </c>
      <c r="N162" s="418">
        <f t="shared" si="33"/>
        <v>0</v>
      </c>
      <c r="O162" s="418">
        <f t="shared" si="33"/>
        <v>0</v>
      </c>
      <c r="P162" s="418">
        <f t="shared" si="33"/>
        <v>0</v>
      </c>
      <c r="Q162" s="418">
        <f t="shared" si="33"/>
        <v>0</v>
      </c>
      <c r="R162" s="418">
        <f t="shared" si="33"/>
        <v>0</v>
      </c>
    </row>
    <row r="163" spans="2:18" ht="29.25" customHeight="1" x14ac:dyDescent="0.45">
      <c r="B163"/>
      <c r="C163" s="35"/>
      <c r="D163" s="433" t="str">
        <f>MAX($B$16:B163)&amp;"-"&amp;COUNTA($D$146:D162)+1</f>
        <v>7-16</v>
      </c>
      <c r="E163" s="70" t="s">
        <v>1140</v>
      </c>
      <c r="F163" s="460" t="s">
        <v>1243</v>
      </c>
      <c r="G163" s="463"/>
      <c r="H163" s="574" t="str">
        <f t="shared" ref="H163:R163" si="34">IFERROR((H162-G162)/G162,"")</f>
        <v/>
      </c>
      <c r="I163" s="582" t="str">
        <f t="shared" si="34"/>
        <v/>
      </c>
      <c r="J163" s="574" t="str">
        <f t="shared" si="34"/>
        <v/>
      </c>
      <c r="K163" s="574" t="str">
        <f t="shared" si="34"/>
        <v/>
      </c>
      <c r="L163" s="574" t="str">
        <f t="shared" si="34"/>
        <v/>
      </c>
      <c r="M163" s="574" t="str">
        <f t="shared" si="34"/>
        <v/>
      </c>
      <c r="N163" s="574" t="str">
        <f t="shared" si="34"/>
        <v/>
      </c>
      <c r="O163" s="574" t="str">
        <f t="shared" si="34"/>
        <v/>
      </c>
      <c r="P163" s="574" t="str">
        <f t="shared" si="34"/>
        <v/>
      </c>
      <c r="Q163" s="574" t="str">
        <f t="shared" si="34"/>
        <v/>
      </c>
      <c r="R163" s="574" t="str">
        <f t="shared" si="34"/>
        <v/>
      </c>
    </row>
    <row r="164" spans="2:18" ht="29.25" customHeight="1" x14ac:dyDescent="0.45">
      <c r="B164"/>
      <c r="C164" s="35"/>
      <c r="D164" s="433" t="str">
        <f>MAX($B$16:B164)&amp;"-"&amp;COUNTA($D$146:D163)+1</f>
        <v>7-17</v>
      </c>
      <c r="E164" s="70" t="s">
        <v>1142</v>
      </c>
      <c r="F164" s="435" t="s">
        <v>1244</v>
      </c>
      <c r="G164" s="456">
        <f>IFERROR(IF(G161=0,0,+G156/G161),"")</f>
        <v>0</v>
      </c>
      <c r="H164" s="418">
        <f>IFERROR(IF(H161=0,0,+H156/H161),"")</f>
        <v>0</v>
      </c>
      <c r="I164" s="418">
        <f t="shared" ref="I164:R164" si="35">IFERROR(IF(I161=0,0,+I156/I161),"")</f>
        <v>0</v>
      </c>
      <c r="J164" s="418">
        <f t="shared" si="35"/>
        <v>0</v>
      </c>
      <c r="K164" s="418">
        <f t="shared" si="35"/>
        <v>0</v>
      </c>
      <c r="L164" s="418">
        <f t="shared" si="35"/>
        <v>0</v>
      </c>
      <c r="M164" s="418">
        <f t="shared" si="35"/>
        <v>0</v>
      </c>
      <c r="N164" s="418">
        <f t="shared" si="35"/>
        <v>0</v>
      </c>
      <c r="O164" s="418">
        <f t="shared" si="35"/>
        <v>0</v>
      </c>
      <c r="P164" s="418">
        <f t="shared" si="35"/>
        <v>0</v>
      </c>
      <c r="Q164" s="418">
        <f t="shared" si="35"/>
        <v>0</v>
      </c>
      <c r="R164" s="418">
        <f t="shared" si="35"/>
        <v>0</v>
      </c>
    </row>
    <row r="165" spans="2:18" ht="29.25" customHeight="1" x14ac:dyDescent="0.45">
      <c r="B165"/>
      <c r="C165" s="35"/>
      <c r="D165" s="433" t="str">
        <f>MAX($B$16:B165)&amp;"-"&amp;COUNTA($D$146:D164)+1</f>
        <v>7-18</v>
      </c>
      <c r="E165" s="70" t="s">
        <v>1143</v>
      </c>
      <c r="F165" s="435" t="s">
        <v>1144</v>
      </c>
      <c r="G165" s="463"/>
      <c r="H165" s="419" t="str">
        <f>IFERROR((H164-G164)/G164,"")</f>
        <v/>
      </c>
      <c r="I165" s="462" t="str">
        <f>IFERROR((I164-H164)/H164,"")</f>
        <v/>
      </c>
      <c r="J165" s="419" t="str">
        <f t="shared" ref="J165:R165" si="36">IFERROR((J164-I164)/I164,"")</f>
        <v/>
      </c>
      <c r="K165" s="419" t="str">
        <f t="shared" si="36"/>
        <v/>
      </c>
      <c r="L165" s="419" t="str">
        <f t="shared" si="36"/>
        <v/>
      </c>
      <c r="M165" s="419" t="str">
        <f t="shared" si="36"/>
        <v/>
      </c>
      <c r="N165" s="419" t="str">
        <f t="shared" si="36"/>
        <v/>
      </c>
      <c r="O165" s="419" t="str">
        <f t="shared" si="36"/>
        <v/>
      </c>
      <c r="P165" s="419" t="str">
        <f t="shared" si="36"/>
        <v/>
      </c>
      <c r="Q165" s="419" t="str">
        <f t="shared" si="36"/>
        <v/>
      </c>
      <c r="R165" s="419" t="str">
        <f t="shared" si="36"/>
        <v/>
      </c>
    </row>
    <row r="166" spans="2:18" ht="29.25" customHeight="1" x14ac:dyDescent="0.45">
      <c r="B166"/>
      <c r="C166" s="35"/>
      <c r="D166" s="433" t="str">
        <f>MAX($B$16:B166)&amp;"-"&amp;COUNTA($D$146:D165)+1</f>
        <v>7-19</v>
      </c>
      <c r="E166" s="70" t="s">
        <v>1145</v>
      </c>
      <c r="F166" s="460" t="s">
        <v>1245</v>
      </c>
      <c r="G166" s="456" t="str">
        <f t="shared" ref="G166:R166" si="37">IFERROR(+G158/(G160+G161),"")</f>
        <v/>
      </c>
      <c r="H166" s="418" t="str">
        <f t="shared" si="37"/>
        <v/>
      </c>
      <c r="I166" s="457" t="str">
        <f t="shared" si="37"/>
        <v/>
      </c>
      <c r="J166" s="418" t="str">
        <f t="shared" si="37"/>
        <v/>
      </c>
      <c r="K166" s="418" t="str">
        <f t="shared" si="37"/>
        <v/>
      </c>
      <c r="L166" s="418" t="str">
        <f t="shared" si="37"/>
        <v/>
      </c>
      <c r="M166" s="418" t="str">
        <f t="shared" si="37"/>
        <v/>
      </c>
      <c r="N166" s="418" t="str">
        <f t="shared" si="37"/>
        <v/>
      </c>
      <c r="O166" s="418" t="str">
        <f t="shared" si="37"/>
        <v/>
      </c>
      <c r="P166" s="418" t="str">
        <f t="shared" si="37"/>
        <v/>
      </c>
      <c r="Q166" s="418" t="str">
        <f t="shared" si="37"/>
        <v/>
      </c>
      <c r="R166" s="418" t="str">
        <f t="shared" si="37"/>
        <v/>
      </c>
    </row>
    <row r="167" spans="2:18" ht="29.25" customHeight="1" x14ac:dyDescent="0.45">
      <c r="B167"/>
      <c r="C167"/>
      <c r="D167" s="158" t="str">
        <f>MAX($B$16:B167)&amp;"-"&amp;COUNTA($D$146:D166)+1</f>
        <v>7-20</v>
      </c>
      <c r="E167" s="432" t="s">
        <v>1246</v>
      </c>
      <c r="F167" s="159" t="s">
        <v>1144</v>
      </c>
      <c r="G167" s="484"/>
      <c r="H167" s="48" t="s">
        <v>1247</v>
      </c>
      <c r="I167"/>
      <c r="J167"/>
      <c r="K167"/>
      <c r="L167"/>
      <c r="M167"/>
      <c r="N167"/>
      <c r="O167"/>
      <c r="P167"/>
      <c r="Q167"/>
      <c r="R167"/>
    </row>
    <row r="168" spans="2:18" x14ac:dyDescent="0.45">
      <c r="B168"/>
      <c r="C168"/>
      <c r="D168" s="157"/>
      <c r="E168" s="287"/>
      <c r="F168" s="160"/>
      <c r="G168"/>
      <c r="H168"/>
      <c r="I168"/>
      <c r="J168"/>
      <c r="K168"/>
      <c r="L168"/>
      <c r="M168"/>
      <c r="N168"/>
      <c r="O168"/>
      <c r="P168"/>
      <c r="Q168"/>
      <c r="R168"/>
    </row>
    <row r="169" spans="2:18" x14ac:dyDescent="0.45">
      <c r="B169" s="64">
        <f>MAX($B$15:B168)+1</f>
        <v>8</v>
      </c>
      <c r="C169" s="68" t="s">
        <v>1184</v>
      </c>
      <c r="D169" s="479"/>
      <c r="E169" s="485"/>
      <c r="F169" s="34"/>
      <c r="G169"/>
      <c r="H169"/>
      <c r="I169"/>
      <c r="J169"/>
      <c r="K169"/>
      <c r="L169"/>
      <c r="M169"/>
      <c r="N169"/>
      <c r="O169"/>
      <c r="P169"/>
      <c r="Q169"/>
      <c r="R169"/>
    </row>
    <row r="170" spans="2:18" ht="29.25" customHeight="1" x14ac:dyDescent="0.45">
      <c r="B170"/>
      <c r="C170"/>
      <c r="D170" s="158" t="str">
        <f>MAX($B$16:B170)&amp;"-"&amp;COUNTA($D$169:D169)+1</f>
        <v>8-1</v>
      </c>
      <c r="E170" s="162" t="s">
        <v>1248</v>
      </c>
      <c r="F170" s="159" t="s">
        <v>1187</v>
      </c>
      <c r="G170" s="364"/>
      <c r="H170"/>
      <c r="I170"/>
      <c r="J170"/>
      <c r="K170"/>
      <c r="L170"/>
      <c r="M170"/>
      <c r="N170"/>
      <c r="O170"/>
      <c r="P170"/>
      <c r="Q170"/>
      <c r="R170"/>
    </row>
    <row r="171" spans="2:18" ht="29.25" customHeight="1" x14ac:dyDescent="0.45">
      <c r="B171"/>
      <c r="C171"/>
      <c r="D171" s="158" t="str">
        <f>MAX($B$16:B171)&amp;"-"&amp;COUNTA($D$169:D170)+1</f>
        <v>8-2</v>
      </c>
      <c r="E171" s="162" t="s">
        <v>1249</v>
      </c>
      <c r="F171" s="159" t="s">
        <v>1187</v>
      </c>
      <c r="G171" s="364"/>
      <c r="H171"/>
      <c r="I171"/>
      <c r="J171"/>
      <c r="K171"/>
      <c r="L171"/>
      <c r="M171"/>
      <c r="N171"/>
      <c r="O171"/>
      <c r="P171"/>
      <c r="Q171"/>
      <c r="R171"/>
    </row>
    <row r="172" spans="2:18" ht="29.25" customHeight="1" x14ac:dyDescent="0.45">
      <c r="B172"/>
      <c r="C172"/>
      <c r="D172" s="158" t="str">
        <f>MAX($B$16:B172)&amp;"-"&amp;COUNTA($D$169:D171)+1</f>
        <v>8-3</v>
      </c>
      <c r="E172" s="480" t="s">
        <v>1250</v>
      </c>
      <c r="F172" s="481" t="s">
        <v>1187</v>
      </c>
      <c r="G172" s="365"/>
      <c r="H172"/>
      <c r="I172"/>
      <c r="J172"/>
      <c r="K172"/>
      <c r="L172"/>
      <c r="M172"/>
      <c r="N172"/>
      <c r="O172"/>
      <c r="P172"/>
      <c r="Q172"/>
      <c r="R172"/>
    </row>
    <row r="173" spans="2:18" ht="49.5" x14ac:dyDescent="0.45">
      <c r="B173"/>
      <c r="C173"/>
      <c r="D173" s="158" t="str">
        <f>MAX($B$16:B173)&amp;"-"&amp;COUNTA($D$169:D172)+1</f>
        <v>8-4</v>
      </c>
      <c r="E173" s="337" t="s">
        <v>1251</v>
      </c>
      <c r="F173" s="159" t="s">
        <v>1233</v>
      </c>
      <c r="G173" s="692"/>
      <c r="H173"/>
      <c r="I173"/>
      <c r="J173"/>
      <c r="K173"/>
      <c r="L173"/>
      <c r="M173"/>
      <c r="N173"/>
      <c r="O173"/>
      <c r="P173"/>
      <c r="Q173"/>
      <c r="R173"/>
    </row>
    <row r="174" spans="2:18" x14ac:dyDescent="0.45">
      <c r="B174"/>
      <c r="C174"/>
      <c r="D174" s="158"/>
      <c r="E174" s="337"/>
      <c r="F174" s="481"/>
      <c r="G174" s="159"/>
      <c r="H174"/>
      <c r="I174"/>
      <c r="J174"/>
      <c r="K174"/>
      <c r="L174"/>
      <c r="M174"/>
      <c r="N174"/>
      <c r="O174"/>
      <c r="P174"/>
      <c r="Q174"/>
      <c r="R174"/>
    </row>
    <row r="175" spans="2:18" ht="29.25" customHeight="1" x14ac:dyDescent="0.45">
      <c r="B175"/>
      <c r="C175"/>
      <c r="D175" s="158" t="str">
        <f>MAX($B$16:B175)&amp;"-"&amp;COUNTA($D$169:D174)+1</f>
        <v>8-5</v>
      </c>
      <c r="E175" s="337" t="s">
        <v>1252</v>
      </c>
      <c r="F175" s="481" t="s">
        <v>1187</v>
      </c>
      <c r="G175" s="163"/>
      <c r="H175"/>
      <c r="I175"/>
      <c r="J175"/>
      <c r="K175"/>
      <c r="L175"/>
      <c r="M175"/>
      <c r="N175"/>
      <c r="O175"/>
      <c r="P175"/>
      <c r="Q175"/>
      <c r="R175"/>
    </row>
    <row r="176" spans="2:18" ht="29.25" customHeight="1" x14ac:dyDescent="0.45">
      <c r="B176"/>
      <c r="C176"/>
      <c r="D176" s="158" t="str">
        <f>MAX($B$16:B176)&amp;"-"&amp;COUNTA($D$169:D175)+1</f>
        <v>8-6</v>
      </c>
      <c r="E176" s="337" t="s">
        <v>1253</v>
      </c>
      <c r="F176" s="481" t="s">
        <v>1187</v>
      </c>
      <c r="G176" s="163"/>
      <c r="H176" s="207"/>
      <c r="I176" s="207"/>
      <c r="J176" s="207"/>
      <c r="K176" s="207"/>
      <c r="L176"/>
      <c r="M176"/>
      <c r="N176"/>
      <c r="O176"/>
      <c r="P176"/>
      <c r="Q176"/>
      <c r="R176"/>
    </row>
    <row r="177" spans="2:16" x14ac:dyDescent="0.45">
      <c r="B177"/>
      <c r="C177"/>
      <c r="D177" s="157"/>
      <c r="E177" s="287"/>
      <c r="F177" s="160"/>
      <c r="G177"/>
      <c r="H177"/>
      <c r="I177"/>
      <c r="J177"/>
      <c r="K177"/>
      <c r="L177"/>
      <c r="M177"/>
      <c r="N177"/>
      <c r="O177"/>
      <c r="P177"/>
    </row>
    <row r="178" spans="2:16" ht="17.5" x14ac:dyDescent="0.45">
      <c r="B178" s="47" t="s">
        <v>1254</v>
      </c>
      <c r="C178" s="81"/>
      <c r="D178" s="157"/>
      <c r="E178" s="39"/>
      <c r="F178"/>
      <c r="G178"/>
      <c r="H178"/>
      <c r="I178"/>
      <c r="J178"/>
      <c r="K178"/>
      <c r="L178"/>
      <c r="M178"/>
      <c r="N178"/>
      <c r="O178"/>
      <c r="P178"/>
    </row>
    <row r="179" spans="2:16" x14ac:dyDescent="0.45">
      <c r="B179"/>
      <c r="C179" s="48"/>
      <c r="D179" s="48" t="s">
        <v>1255</v>
      </c>
      <c r="E179" s="82"/>
      <c r="F179" s="160"/>
      <c r="G179"/>
      <c r="H179"/>
      <c r="I179"/>
      <c r="J179"/>
      <c r="K179"/>
      <c r="L179"/>
      <c r="M179"/>
      <c r="N179"/>
      <c r="O179"/>
      <c r="P179" s="486"/>
    </row>
    <row r="180" spans="2:16" x14ac:dyDescent="0.45">
      <c r="B180"/>
      <c r="C180" s="35"/>
      <c r="D180" s="48" t="s">
        <v>1256</v>
      </c>
      <c r="E180" s="82"/>
      <c r="F180" s="160"/>
      <c r="G180"/>
      <c r="H180"/>
      <c r="I180"/>
      <c r="J180"/>
      <c r="K180"/>
      <c r="L180"/>
      <c r="M180"/>
      <c r="N180"/>
      <c r="O180"/>
      <c r="P180"/>
    </row>
    <row r="181" spans="2:16" x14ac:dyDescent="0.45">
      <c r="B181"/>
      <c r="C181" s="35"/>
      <c r="D181" s="48" t="s">
        <v>1257</v>
      </c>
      <c r="E181" s="82"/>
      <c r="F181" s="160"/>
      <c r="G181"/>
      <c r="H181"/>
      <c r="I181"/>
      <c r="J181"/>
      <c r="K181"/>
      <c r="L181"/>
      <c r="M181"/>
      <c r="N181"/>
      <c r="O181"/>
      <c r="P181"/>
    </row>
    <row r="182" spans="2:16" x14ac:dyDescent="0.45">
      <c r="B182"/>
      <c r="C182"/>
      <c r="D182" s="36" t="s">
        <v>1258</v>
      </c>
      <c r="E182" s="39"/>
      <c r="F182" s="83"/>
      <c r="G182"/>
      <c r="H182"/>
      <c r="I182"/>
      <c r="J182"/>
      <c r="K182"/>
      <c r="L182"/>
      <c r="M182"/>
      <c r="N182"/>
      <c r="O182"/>
      <c r="P182"/>
    </row>
    <row r="183" spans="2:16" x14ac:dyDescent="0.45">
      <c r="B183"/>
      <c r="C183"/>
      <c r="D183" s="84" t="s">
        <v>1259</v>
      </c>
      <c r="E183" s="39"/>
      <c r="F183" s="83"/>
      <c r="G183"/>
      <c r="H183"/>
      <c r="I183"/>
      <c r="J183"/>
      <c r="K183"/>
      <c r="L183"/>
      <c r="M183"/>
      <c r="N183"/>
      <c r="O183"/>
      <c r="P183"/>
    </row>
    <row r="184" spans="2:16" x14ac:dyDescent="0.45">
      <c r="B184"/>
      <c r="C184"/>
      <c r="D184" s="84" t="s">
        <v>1260</v>
      </c>
      <c r="E184" s="39"/>
      <c r="F184" s="83"/>
      <c r="G184"/>
      <c r="H184"/>
      <c r="I184"/>
      <c r="J184"/>
      <c r="K184"/>
      <c r="L184"/>
      <c r="M184"/>
      <c r="N184"/>
      <c r="O184"/>
      <c r="P184"/>
    </row>
    <row r="185" spans="2:16" x14ac:dyDescent="0.45">
      <c r="B185"/>
      <c r="C185"/>
      <c r="D185" s="84" t="s">
        <v>1261</v>
      </c>
      <c r="E185" s="39"/>
      <c r="F185" s="83"/>
      <c r="G185"/>
      <c r="H185"/>
      <c r="I185"/>
      <c r="J185"/>
      <c r="K185"/>
      <c r="L185"/>
      <c r="M185"/>
      <c r="N185"/>
      <c r="O185"/>
      <c r="P185"/>
    </row>
    <row r="186" spans="2:16" x14ac:dyDescent="0.45">
      <c r="B186"/>
      <c r="C186"/>
      <c r="D186" s="84" t="s">
        <v>1262</v>
      </c>
      <c r="E186" s="39"/>
      <c r="F186" s="83"/>
      <c r="G186"/>
      <c r="H186"/>
      <c r="I186"/>
      <c r="J186"/>
      <c r="K186"/>
      <c r="L186"/>
      <c r="M186"/>
      <c r="N186"/>
      <c r="O186"/>
      <c r="P186"/>
    </row>
    <row r="187" spans="2:16" x14ac:dyDescent="0.45">
      <c r="B187"/>
      <c r="C187"/>
      <c r="D187" s="84" t="s">
        <v>1263</v>
      </c>
      <c r="E187" s="39"/>
      <c r="F187" s="83"/>
      <c r="G187"/>
      <c r="H187"/>
      <c r="I187"/>
      <c r="J187"/>
      <c r="K187"/>
      <c r="L187"/>
      <c r="M187"/>
      <c r="N187"/>
      <c r="O187"/>
      <c r="P187"/>
    </row>
    <row r="188" spans="2:16" x14ac:dyDescent="0.45">
      <c r="B188"/>
      <c r="C188"/>
      <c r="D188" s="84" t="s">
        <v>1264</v>
      </c>
      <c r="E188" s="39"/>
      <c r="F188" s="83"/>
      <c r="G188"/>
      <c r="H188"/>
      <c r="I188"/>
      <c r="J188"/>
      <c r="K188"/>
      <c r="L188"/>
      <c r="M188"/>
      <c r="N188"/>
      <c r="O188"/>
      <c r="P188"/>
    </row>
    <row r="189" spans="2:16" x14ac:dyDescent="0.45">
      <c r="B189"/>
      <c r="C189"/>
      <c r="D189" s="157"/>
      <c r="E189" s="287"/>
      <c r="F189" s="160"/>
      <c r="G189"/>
      <c r="H189"/>
      <c r="I189"/>
      <c r="J189"/>
      <c r="K189"/>
      <c r="L189"/>
      <c r="M189"/>
      <c r="N189"/>
      <c r="O189"/>
      <c r="P189"/>
    </row>
    <row r="190" spans="2:16" ht="17.5" hidden="1" x14ac:dyDescent="0.45">
      <c r="B190" s="47" t="s">
        <v>1265</v>
      </c>
      <c r="C190"/>
      <c r="D190" s="157"/>
      <c r="E190" s="287"/>
      <c r="F190" s="160"/>
      <c r="G190"/>
      <c r="H190"/>
      <c r="I190"/>
      <c r="J190"/>
      <c r="K190"/>
      <c r="L190"/>
      <c r="M190"/>
      <c r="N190"/>
      <c r="O190"/>
      <c r="P190"/>
    </row>
    <row r="191" spans="2:16" hidden="1" x14ac:dyDescent="0.45">
      <c r="B191" s="57"/>
      <c r="C191" s="48"/>
      <c r="D191" s="157"/>
      <c r="E191" s="39"/>
      <c r="F191"/>
      <c r="G191"/>
      <c r="H191" s="166" t="s">
        <v>1266</v>
      </c>
      <c r="I191" s="166" t="s">
        <v>1267</v>
      </c>
      <c r="J191"/>
      <c r="K191"/>
      <c r="L191"/>
      <c r="M191"/>
      <c r="N191"/>
      <c r="O191"/>
      <c r="P191"/>
    </row>
    <row r="192" spans="2:16" ht="49.5" hidden="1" customHeight="1" x14ac:dyDescent="0.45">
      <c r="B192"/>
      <c r="C192"/>
      <c r="D192" s="158">
        <f>ROW(D192)-ROW($D$192)+1</f>
        <v>1</v>
      </c>
      <c r="E192" s="85" t="s">
        <v>1268</v>
      </c>
      <c r="F192" s="441" t="s">
        <v>1269</v>
      </c>
      <c r="G192" s="164" t="str">
        <f>IF(H192,"該当","非該当")</f>
        <v>該当</v>
      </c>
      <c r="H192" s="166" t="b">
        <f>$E$10&lt;=DATEVALUE("2028/12/31")</f>
        <v>1</v>
      </c>
      <c r="I192" s="166"/>
      <c r="J192" s="166"/>
      <c r="K192"/>
      <c r="L192"/>
      <c r="M192"/>
      <c r="N192"/>
      <c r="O192"/>
      <c r="P192"/>
    </row>
    <row r="193" spans="3:18" ht="49.5" hidden="1" customHeight="1" x14ac:dyDescent="0.45">
      <c r="C193"/>
      <c r="D193" s="158">
        <f>ROW(D193)-ROW($D$192)+1</f>
        <v>2</v>
      </c>
      <c r="E193" s="85" t="s">
        <v>1270</v>
      </c>
      <c r="F193" s="441" t="s">
        <v>1271</v>
      </c>
      <c r="G193" s="164" t="str">
        <f>IF(H193,"該当","非該当")</f>
        <v>非該当</v>
      </c>
      <c r="H193" s="166" t="b">
        <f>OR(AND($I$79&gt;=1,$I$79&lt;=2000),AND($I$79=0,$I$80&gt;=1,$I$80&lt;=2000))</f>
        <v>0</v>
      </c>
      <c r="I193" s="166"/>
      <c r="J193" s="166"/>
      <c r="K193"/>
      <c r="L193"/>
      <c r="M193"/>
      <c r="N193" s="160"/>
    </row>
    <row r="194" spans="3:18" ht="49.5" hidden="1" customHeight="1" x14ac:dyDescent="0.45">
      <c r="C194"/>
      <c r="D194" s="158">
        <f>ROW(D194)-ROW($D$192)+1</f>
        <v>3</v>
      </c>
      <c r="E194" s="487" t="s">
        <v>1272</v>
      </c>
      <c r="F194" s="488" t="s">
        <v>1271</v>
      </c>
      <c r="G194" s="164" t="str">
        <f>IF(H194,"該当","非該当")</f>
        <v>非該当</v>
      </c>
      <c r="H194" s="166" t="b">
        <f>NOT(OR(G170="",G170="A_農業・林業",G170="B_漁業"))</f>
        <v>0</v>
      </c>
      <c r="I194" s="166"/>
      <c r="J194" s="166"/>
      <c r="K194"/>
      <c r="L194"/>
      <c r="M194"/>
      <c r="N194" s="160"/>
    </row>
    <row r="195" spans="3:18" ht="66" hidden="1" x14ac:dyDescent="0.45">
      <c r="C195"/>
      <c r="D195" s="158">
        <f>ROW(D195)-ROW($D$192)+1</f>
        <v>4</v>
      </c>
      <c r="E195" s="446" t="s">
        <v>1273</v>
      </c>
      <c r="F195" s="489" t="s">
        <v>1274</v>
      </c>
      <c r="G195" s="134" t="e">
        <f ca="1">IF(H195,"該当","非該当")</f>
        <v>#N/A</v>
      </c>
      <c r="H195" s="166" t="e">
        <f ca="1">(G198*G202)+(G199*G203)+(G200*G204)+(G201*G205)&gt;0</f>
        <v>#N/A</v>
      </c>
      <c r="I195" s="604" t="e" cm="1">
        <f t="array" aca="1" ref="I195" ca="1">_xlfn.IFS(G198*G202,"補助事業・従業員で該当",G199*G203,"全社・従業員で該当",G200*G204,"補助事業・役員で該当",G201*G205,"全社・役員で該当",TRUE,"非該当")</f>
        <v>#N/A</v>
      </c>
      <c r="J195" s="166"/>
      <c r="K195"/>
      <c r="L195"/>
      <c r="M195"/>
      <c r="N195"/>
    </row>
    <row r="196" spans="3:18" ht="33" hidden="1" customHeight="1" x14ac:dyDescent="0.45">
      <c r="C196"/>
      <c r="D196" s="157"/>
      <c r="E196"/>
      <c r="F196"/>
      <c r="G196"/>
      <c r="H196"/>
      <c r="I196"/>
      <c r="J196" s="4"/>
      <c r="K196"/>
      <c r="L196"/>
      <c r="M196"/>
      <c r="N196"/>
    </row>
    <row r="197" spans="3:18" ht="16.5" hidden="1" customHeight="1" x14ac:dyDescent="0.45">
      <c r="C197" s="166" t="s">
        <v>1275</v>
      </c>
      <c r="D197" s="165"/>
      <c r="E197" s="166"/>
      <c r="F197" s="166"/>
      <c r="G197" s="175" t="s">
        <v>1276</v>
      </c>
      <c r="H197" s="175" t="s">
        <v>1277</v>
      </c>
      <c r="I197" s="175" t="s">
        <v>1278</v>
      </c>
      <c r="J197" s="175" t="s">
        <v>1279</v>
      </c>
      <c r="K197" s="175" t="s">
        <v>1280</v>
      </c>
      <c r="L197" s="175" t="s">
        <v>1281</v>
      </c>
      <c r="M197" s="175" t="s">
        <v>1282</v>
      </c>
      <c r="N197" s="175" t="s">
        <v>1283</v>
      </c>
      <c r="O197" s="175" t="s">
        <v>1284</v>
      </c>
      <c r="P197" s="175" t="s">
        <v>1285</v>
      </c>
      <c r="Q197" s="175" t="s">
        <v>1286</v>
      </c>
      <c r="R197" s="175" t="s">
        <v>1287</v>
      </c>
    </row>
    <row r="198" spans="3:18" ht="49.5" hidden="1" customHeight="1" x14ac:dyDescent="0.45">
      <c r="C198"/>
      <c r="D198" s="369" t="s">
        <v>1288</v>
      </c>
      <c r="E198" s="170" t="s">
        <v>1289</v>
      </c>
      <c r="F198" s="171" t="s">
        <v>1290</v>
      </c>
      <c r="G198" s="167" t="e">
        <f t="shared" ref="G198:G205" ca="1" si="38">H198*I198</f>
        <v>#N/A</v>
      </c>
      <c r="H198" s="490" t="e">
        <f>Q198&gt;0</f>
        <v>#N/A</v>
      </c>
      <c r="I198" s="168" t="b">
        <f ca="1">IFERROR(N198&gt;=J198,FALSE)</f>
        <v>0</v>
      </c>
      <c r="J198" s="493" cm="1">
        <f t="array" aca="1" ref="J198" ca="1">_xlfn.IFS(AND($A$1=1,①申請者情報!$E$30=リスト!$C$3,①申請者情報!$E$29=リスト!$G$3,OR(①申請者情報!$E$31=リスト!$E$5,①申請者情報!$E$31=リスト!$E$3)),4.5%,AND(OFFSET(①申請者情報!$E$58,($A$1-2)*K198,,)=リスト!$C$3,OFFSET(①申請者情報!$E$57,($A$1-2)*K198,,)=リスト!$G$3,OR(OFFSET(①申請者情報!$E$59,($A$1-2)*K198,,)=リスト!$E$5,OFFSET(①申請者情報!$E$59,($A$1-2)*K198,,)=リスト!$E$3)),4.5%,①申請者情報!$E$8=リスト!$G$10,4.5%,TRUE,5%)</f>
        <v>0.05</v>
      </c>
      <c r="K198" s="166">
        <v>9</v>
      </c>
      <c r="L198" s="169" t="e">
        <f>L202</f>
        <v>#N/A</v>
      </c>
      <c r="M198" s="172" t="e">
        <f>_xlfn.LET(_xlpm.x,HLOOKUP("事業化報告3年目",G147:R167,K202,FALSE),IF(_xlpm.x=0,"-",_xlpm.x))</f>
        <v>#N/A</v>
      </c>
      <c r="N198" s="493" t="e">
        <f>(M198/L198)^(1/3)-1</f>
        <v>#N/A</v>
      </c>
      <c r="O198" s="152"/>
      <c r="P198" s="152"/>
      <c r="Q198" s="571" t="e">
        <f>Q200</f>
        <v>#N/A</v>
      </c>
      <c r="R198" s="152" t="s">
        <v>1291</v>
      </c>
    </row>
    <row r="199" spans="3:18" ht="49.5" hidden="1" customHeight="1" x14ac:dyDescent="0.45">
      <c r="C199"/>
      <c r="D199" s="369" t="s">
        <v>1292</v>
      </c>
      <c r="E199" s="170" t="s">
        <v>1293</v>
      </c>
      <c r="F199" s="171" t="s">
        <v>1290</v>
      </c>
      <c r="G199" s="167" t="e">
        <f t="shared" ca="1" si="38"/>
        <v>#N/A</v>
      </c>
      <c r="H199" s="490" t="e">
        <f>Q199&gt;0</f>
        <v>#N/A</v>
      </c>
      <c r="I199" s="168" t="b">
        <f ca="1">IFERROR(N199&gt;=J199,FALSE)</f>
        <v>0</v>
      </c>
      <c r="J199" s="493" cm="1">
        <f t="array" aca="1" ref="J199" ca="1">_xlfn.IFS(AND($A$1=1,①申請者情報!$E$30=リスト!$C$3,①申請者情報!$E$29=リスト!$G$3,OR(①申請者情報!$E$31=リスト!$E$5,①申請者情報!$E$31=リスト!$E$3)),4.5%,AND(OFFSET(①申請者情報!$E$58,($A$1-2)*K199,,)=リスト!$C$3,OFFSET(①申請者情報!$E$57,($A$1-2)*K199,,)=リスト!$G$3,OR(OFFSET(①申請者情報!$E$59,($A$1-2)*K199,,)=リスト!$E$5,OFFSET(①申請者情報!$E$59,($A$1-2)*K199,,)=リスト!$E$3)),4.5%,①申請者情報!$E$8=リスト!$G$10,4.5%,TRUE,5%)</f>
        <v>0.05</v>
      </c>
      <c r="K199" s="166">
        <v>9</v>
      </c>
      <c r="L199" s="169" t="e">
        <f>L203</f>
        <v>#N/A</v>
      </c>
      <c r="M199" s="172" t="e">
        <f>HLOOKUP("事業化報告3年目",G52:R88,K203,FALSE)</f>
        <v>#N/A</v>
      </c>
      <c r="N199" s="493" t="e">
        <f>(M199/L199)^(1/3)-1</f>
        <v>#N/A</v>
      </c>
      <c r="O199" s="152"/>
      <c r="P199" s="152"/>
      <c r="Q199" s="571" t="e">
        <f>Q201</f>
        <v>#N/A</v>
      </c>
      <c r="R199" s="152" t="s">
        <v>1294</v>
      </c>
    </row>
    <row r="200" spans="3:18" ht="49.5" hidden="1" customHeight="1" x14ac:dyDescent="0.45">
      <c r="C200"/>
      <c r="D200" s="369" t="s">
        <v>1295</v>
      </c>
      <c r="E200" s="170" t="s">
        <v>1296</v>
      </c>
      <c r="F200" s="171" t="s">
        <v>1290</v>
      </c>
      <c r="G200" s="167" t="e">
        <f t="shared" ca="1" si="38"/>
        <v>#N/A</v>
      </c>
      <c r="H200" s="490" t="e">
        <f>Q200=0</f>
        <v>#N/A</v>
      </c>
      <c r="I200" s="168" t="b">
        <f ca="1">IFERROR(N200&gt;=J200,FALSE)</f>
        <v>0</v>
      </c>
      <c r="J200" s="493" cm="1">
        <f t="array" aca="1" ref="J200" ca="1">_xlfn.IFS(AND($A$1=1,①申請者情報!$E$30=リスト!$C$3,①申請者情報!$E$29=リスト!$G$3,OR(①申請者情報!$E$31=リスト!$E$5,①申請者情報!$E$31=リスト!$E$3)),4.5%,AND(OFFSET(①申請者情報!$E$58,($A$1-2)*K200,,)=リスト!$C$3,OFFSET(①申請者情報!$E$57,($A$1-2)*K200,,)=リスト!$G$3,OR(OFFSET(①申請者情報!$E$59,($A$1-2)*K200,,)=リスト!$E$5,OFFSET(①申請者情報!$E$59,($A$1-2)*K200,,)=リスト!$E$3)),4.5%,①申請者情報!$E$8=リスト!$G$10,4.5%,TRUE,5%)</f>
        <v>0.05</v>
      </c>
      <c r="K200" s="166">
        <v>9</v>
      </c>
      <c r="L200" s="169" t="e">
        <f>L204</f>
        <v>#N/A</v>
      </c>
      <c r="M200" s="172" t="e">
        <f>_xlfn.LET(_xlpm.x,HLOOKUP("事業化報告3年目",G147:R167,K204,FALSE),IF(_xlpm.x=0,"-",_xlpm.x))</f>
        <v>#N/A</v>
      </c>
      <c r="N200" s="493" t="e">
        <f>(M200/L200)^(1/3)-1</f>
        <v>#N/A</v>
      </c>
      <c r="O200" s="152" t="e">
        <f>MATCH("基準年",$E$147:$R$147,0)</f>
        <v>#N/A</v>
      </c>
      <c r="P200" s="152">
        <f>MATCH("常時使用する従業員数（就業時間換算）",$E$147:$E$167,0)</f>
        <v>14</v>
      </c>
      <c r="Q200" s="571" t="e" cm="1">
        <f t="array" ref="Q200">INDEX($E$147:$R$167,P200,O200)</f>
        <v>#N/A</v>
      </c>
      <c r="R200" s="152" t="s">
        <v>1297</v>
      </c>
    </row>
    <row r="201" spans="3:18" ht="49.5" hidden="1" customHeight="1" x14ac:dyDescent="0.45">
      <c r="C201"/>
      <c r="D201" s="369" t="s">
        <v>1298</v>
      </c>
      <c r="E201" s="170" t="s">
        <v>1299</v>
      </c>
      <c r="F201" s="171" t="s">
        <v>1290</v>
      </c>
      <c r="G201" s="167" t="e">
        <f t="shared" ca="1" si="38"/>
        <v>#N/A</v>
      </c>
      <c r="H201" s="490" t="e">
        <f>Q201=0</f>
        <v>#N/A</v>
      </c>
      <c r="I201" s="168" t="b">
        <f ca="1">IFERROR(N201&gt;=J201,FALSE)</f>
        <v>0</v>
      </c>
      <c r="J201" s="493" cm="1">
        <f t="array" aca="1" ref="J201" ca="1">_xlfn.IFS(AND($A$1=1,①申請者情報!$E$30=リスト!$C$3,①申請者情報!$E$29=リスト!$G$3,OR(①申請者情報!$E$31=リスト!$E$5,①申請者情報!$E$31=リスト!$E$3)),4.5%,AND(OFFSET(①申請者情報!$E$58,($A$1-2)*K201,,)=リスト!$C$3,OFFSET(①申請者情報!$E$57,($A$1-2)*K201,,)=リスト!$G$3,OR(OFFSET(①申請者情報!$E$59,($A$1-2)*K201,,)=リスト!$E$5,OFFSET(①申請者情報!$E$59,($A$1-2)*K201,,)=リスト!$E$3)),4.5%,①申請者情報!$E$8=リスト!$G$10,4.5%,TRUE,5%)</f>
        <v>0.05</v>
      </c>
      <c r="K201" s="166">
        <v>9</v>
      </c>
      <c r="L201" s="169" t="e">
        <f>L205</f>
        <v>#N/A</v>
      </c>
      <c r="M201" s="172" t="e">
        <f>HLOOKUP("事業化報告3年目",G52:R88,K205,FALSE)</f>
        <v>#N/A</v>
      </c>
      <c r="N201" s="493" t="e">
        <f>(M201/L201)^(1/3)-1</f>
        <v>#N/A</v>
      </c>
      <c r="O201" s="152" t="e">
        <f>MATCH("基準年",$E$52:$R$52,0)</f>
        <v>#N/A</v>
      </c>
      <c r="P201" s="152">
        <f>MATCH("常時使用する従業員数（就業時間換算）",$E$52:$E$88,0)</f>
        <v>28</v>
      </c>
      <c r="Q201" s="571" t="e" cm="1">
        <f t="array" ref="Q201">INDEX($E$52:$R$88,P201,O201)</f>
        <v>#N/A</v>
      </c>
      <c r="R201" s="152" t="s">
        <v>1300</v>
      </c>
    </row>
    <row r="202" spans="3:18" ht="49.5" hidden="1" customHeight="1" x14ac:dyDescent="0.45">
      <c r="C202"/>
      <c r="D202" s="369" t="s">
        <v>1301</v>
      </c>
      <c r="E202" s="170" t="s">
        <v>1302</v>
      </c>
      <c r="F202" s="171" t="s">
        <v>1290</v>
      </c>
      <c r="G202" s="167" t="e">
        <f t="shared" si="38"/>
        <v>#N/A</v>
      </c>
      <c r="H202" s="490" t="e">
        <f>Q202&gt;0</f>
        <v>#N/A</v>
      </c>
      <c r="I202" s="168" t="b" cm="1">
        <f t="array" ref="I202">_xlfn.IFS($F$9="最新決算値あり",L202&gt;=M202,OR($F$9="最新決算値なし（基準年度変更希望なし）",$F$9="最新決算値なし（基準年度変更希望あり）"),L202&gt;=N202,TRUE,FALSE)</f>
        <v>0</v>
      </c>
      <c r="J202" s="166"/>
      <c r="K202" s="166">
        <f>MATCH("従業員1人当たり給与支給総額",E147:E167,0)</f>
        <v>16</v>
      </c>
      <c r="L202" s="172" t="e">
        <f>HLOOKUP("基準年",G147:R167,K202,FALSE)</f>
        <v>#N/A</v>
      </c>
      <c r="M202" s="172" cm="1">
        <f t="array" ref="M202">INDEX(I147:I167,K202)</f>
        <v>0</v>
      </c>
      <c r="N202" s="172" t="e" cm="1">
        <f t="array" ref="N202">INDEX($E$146:$R$167,K202+1,O202)</f>
        <v>#VALUE!</v>
      </c>
      <c r="O202" s="152" t="e">
        <f>MATCH(P202,$E$146:$R$146,0)</f>
        <v>#VALUE!</v>
      </c>
      <c r="P202" s="603" t="e">
        <f>DATE(YEAR(E7) + (DATE(YEAR(E7),MONTH(E9),DAY(E9)) &lt; E7), MONTH(E9), DAY(E9))</f>
        <v>#VALUE!</v>
      </c>
      <c r="Q202" s="575" t="e">
        <f>Q198</f>
        <v>#N/A</v>
      </c>
      <c r="R202" s="152" t="s">
        <v>1303</v>
      </c>
    </row>
    <row r="203" spans="3:18" ht="49.5" hidden="1" customHeight="1" x14ac:dyDescent="0.45">
      <c r="C203"/>
      <c r="D203" s="369" t="s">
        <v>1304</v>
      </c>
      <c r="E203" s="170" t="s">
        <v>1305</v>
      </c>
      <c r="F203" s="174" t="s">
        <v>1306</v>
      </c>
      <c r="G203" s="167" t="e">
        <f t="shared" si="38"/>
        <v>#N/A</v>
      </c>
      <c r="H203" s="490" t="e">
        <f>Q203&gt;0</f>
        <v>#N/A</v>
      </c>
      <c r="I203" s="168" t="b" cm="1">
        <f t="array" ref="I203">_xlfn.IFS($F$9="最新決算値あり",L203&gt;=M203,OR($F$9="最新決算値なし（基準年度変更希望なし）",$F$9="最新決算値なし（基準年度変更希望あり）"),L203&gt;=N203,TRUE,FALSE)</f>
        <v>0</v>
      </c>
      <c r="J203" s="166"/>
      <c r="K203" s="166">
        <f>MATCH("従業員1人当たり給与支給総額",E52:E88,0)</f>
        <v>30</v>
      </c>
      <c r="L203" s="172" t="e">
        <f>HLOOKUP("基準年",G52:Q88,K203,FALSE)</f>
        <v>#N/A</v>
      </c>
      <c r="M203" s="172" cm="1">
        <f t="array" ref="M203">INDEX(I52:I88,K203)</f>
        <v>0</v>
      </c>
      <c r="N203" s="172" t="e" cm="1">
        <f t="array" ref="N203">INDEX($E$51:$R$88,K203+1,O203)</f>
        <v>#VALUE!</v>
      </c>
      <c r="O203" s="152" t="e">
        <f>MATCH(P203,$E$146:$R$146,0)</f>
        <v>#VALUE!</v>
      </c>
      <c r="P203" s="603" t="e">
        <f>P202</f>
        <v>#VALUE!</v>
      </c>
      <c r="Q203" s="575" t="e">
        <f>Q199</f>
        <v>#N/A</v>
      </c>
      <c r="R203" s="152" t="s">
        <v>1307</v>
      </c>
    </row>
    <row r="204" spans="3:18" ht="49.5" hidden="1" customHeight="1" x14ac:dyDescent="0.45">
      <c r="C204"/>
      <c r="D204" s="369" t="s">
        <v>1308</v>
      </c>
      <c r="E204" s="173" t="s">
        <v>1309</v>
      </c>
      <c r="F204" s="174" t="s">
        <v>1306</v>
      </c>
      <c r="G204" s="167" t="e">
        <f t="shared" si="38"/>
        <v>#N/A</v>
      </c>
      <c r="H204" s="490" t="e">
        <f>Q204=0</f>
        <v>#N/A</v>
      </c>
      <c r="I204" s="168" t="b" cm="1">
        <f t="array" ref="I204">_xlfn.IFS($F$9="最新決算値あり",L204&gt;=M204,OR($F$9="最新決算値なし（基準年度変更希望なし）",$F$9="最新決算値なし（基準年度変更希望あり）"),L204&gt;=N204,TRUE,FALSE)</f>
        <v>0</v>
      </c>
      <c r="J204" s="166"/>
      <c r="K204" s="166">
        <f>MATCH("役員1人当たり給与支給総額",E147:E167,0)</f>
        <v>18</v>
      </c>
      <c r="L204" s="172" t="e">
        <f>_xlfn.LET(_xlpm.x,HLOOKUP("基準年",G147:R167,K204,FALSE),IF(_xlpm.x=0,"-",_xlpm.x))</f>
        <v>#N/A</v>
      </c>
      <c r="M204" s="172" cm="1">
        <f t="array" ref="M204">INDEX(I147:I167,K204)</f>
        <v>0</v>
      </c>
      <c r="N204" s="172" t="e" cm="1">
        <f t="array" ref="N204">INDEX($E$146:$R$167,K204+1,O204)</f>
        <v>#VALUE!</v>
      </c>
      <c r="O204" s="152" t="e">
        <f>MATCH(P204,$E$146:$R$146,0)</f>
        <v>#VALUE!</v>
      </c>
      <c r="P204" s="603" t="e">
        <f>P203</f>
        <v>#VALUE!</v>
      </c>
      <c r="Q204" s="575" t="e">
        <f>Q200</f>
        <v>#N/A</v>
      </c>
      <c r="R204" s="152" t="s">
        <v>1310</v>
      </c>
    </row>
    <row r="205" spans="3:18" ht="49.5" hidden="1" customHeight="1" x14ac:dyDescent="0.45">
      <c r="C205"/>
      <c r="D205" s="369" t="s">
        <v>1311</v>
      </c>
      <c r="E205" s="370" t="s">
        <v>1312</v>
      </c>
      <c r="F205" s="371" t="s">
        <v>1306</v>
      </c>
      <c r="G205" s="372" t="e">
        <f t="shared" si="38"/>
        <v>#N/A</v>
      </c>
      <c r="H205" s="490" t="e">
        <f>Q205=0</f>
        <v>#N/A</v>
      </c>
      <c r="I205" s="168" t="b" cm="1">
        <f t="array" ref="I205">_xlfn.IFS($F$9="最新決算値あり",L205&gt;=M205,OR($F$9="最新決算値なし（基準年度変更希望なし）",$F$9="最新決算値なし（基準年度変更希望あり）"),L205&gt;=N205,TRUE,FALSE)</f>
        <v>0</v>
      </c>
      <c r="J205" s="166"/>
      <c r="K205" s="166">
        <f>MATCH("役員1人当たり給与支給総額",E52:E88,0)</f>
        <v>32</v>
      </c>
      <c r="L205" s="172" t="e">
        <f>HLOOKUP("基準年",G52:R88,K205,FALSE)</f>
        <v>#N/A</v>
      </c>
      <c r="M205" s="172" cm="1">
        <f t="array" ref="M205">INDEX(I52:I88,K205)</f>
        <v>0</v>
      </c>
      <c r="N205" s="172" t="e" cm="1">
        <f t="array" ref="N205">INDEX($E$51:$R$88,K205+1,O205)</f>
        <v>#VALUE!</v>
      </c>
      <c r="O205" s="152" t="e">
        <f>MATCH(P205,$E$146:$R$146,0)</f>
        <v>#VALUE!</v>
      </c>
      <c r="P205" s="603" t="e">
        <f>P204</f>
        <v>#VALUE!</v>
      </c>
      <c r="Q205" s="575" t="e">
        <f>Q201</f>
        <v>#N/A</v>
      </c>
      <c r="R205" s="152" t="s">
        <v>1313</v>
      </c>
    </row>
    <row r="206" spans="3:18" x14ac:dyDescent="0.45">
      <c r="C206"/>
      <c r="D206" s="157"/>
      <c r="E206" s="39"/>
      <c r="F206"/>
      <c r="G206"/>
      <c r="H206"/>
      <c r="I206"/>
      <c r="J206"/>
      <c r="K206"/>
      <c r="L206"/>
      <c r="M206"/>
      <c r="N206"/>
    </row>
    <row r="207" spans="3:18" x14ac:dyDescent="0.45">
      <c r="C207"/>
      <c r="D207"/>
      <c r="E207" s="39"/>
      <c r="F207"/>
      <c r="G207"/>
      <c r="H207"/>
      <c r="I207"/>
      <c r="J207"/>
      <c r="K207"/>
      <c r="L207"/>
      <c r="M207"/>
      <c r="N207"/>
    </row>
    <row r="208" spans="3:18" x14ac:dyDescent="0.45">
      <c r="C208"/>
      <c r="D208"/>
      <c r="E208" s="39"/>
      <c r="F208"/>
      <c r="G208"/>
      <c r="H208"/>
      <c r="I208"/>
      <c r="J208"/>
      <c r="K208"/>
      <c r="L208"/>
      <c r="M208"/>
      <c r="N208"/>
    </row>
    <row r="209" spans="4:5" x14ac:dyDescent="0.45">
      <c r="D209" s="157"/>
      <c r="E209" s="39"/>
    </row>
    <row r="210" spans="4:5" x14ac:dyDescent="0.45">
      <c r="D210" s="157"/>
      <c r="E210" s="39"/>
    </row>
    <row r="211" spans="4:5" x14ac:dyDescent="0.45">
      <c r="D211" s="157"/>
      <c r="E211" s="39"/>
    </row>
    <row r="212" spans="4:5" x14ac:dyDescent="0.45">
      <c r="D212" s="157"/>
      <c r="E212" s="39"/>
    </row>
    <row r="214" spans="4:5" x14ac:dyDescent="0.45">
      <c r="D214" s="157"/>
      <c r="E214" s="39"/>
    </row>
    <row r="215" spans="4:5" x14ac:dyDescent="0.45">
      <c r="D215" s="157"/>
      <c r="E215" s="39"/>
    </row>
  </sheetData>
  <sheetProtection algorithmName="SHA-512" hashValue="ZxVXFv7wi9yPUZPOV6L2m/yphoFz7en3BxPctjvUcnhv5bNMkOKQI2fD4pjkinqEr2S6F8ca7mincC19JSnT/w==" saltValue="M++8Gz+/cIUxrZwOR1+GRw==" spinCount="100000" sheet="1" selectLockedCells="1"/>
  <phoneticPr fontId="1"/>
  <conditionalFormatting sqref="A1:XFD1 B2:XFD2 A3:G4 H3:XFD5 A5:C5 E5:G5 A6:XFD6 A7:C13 E7:XFD13 A14:XFD101 A102:H103 AC102:XFD103 A104:G104 AC104:AM104 AP104:XFD104 AC105:AF105 AH105:AK105 AM105:AP105 AR105:AU105 AX105:XFD105 A105:H107 AC106:XFD106 AD107:AF107 AH107:XFD107 A108:G108 AC108:XFD108 A109:XFD201 A202:N205 P202:XFD205 A206:XFD1048576">
    <cfRule type="expression" dxfId="479" priority="2">
      <formula>ISERROR(A1)</formula>
    </cfRule>
  </conditionalFormatting>
  <conditionalFormatting sqref="E10">
    <cfRule type="expression" dxfId="478" priority="43">
      <formula>E10&gt;DATE(2028,12,31)</formula>
    </cfRule>
  </conditionalFormatting>
  <conditionalFormatting sqref="E12">
    <cfRule type="expression" dxfId="477" priority="49">
      <formula>OR(E10&lt;E9, E12&lt;E10, E12&lt;E9)</formula>
    </cfRule>
  </conditionalFormatting>
  <conditionalFormatting sqref="E12:E13 E9:E10">
    <cfRule type="containsBlanks" dxfId="476" priority="56">
      <formula>LEN(TRIM(E9))=0</formula>
    </cfRule>
  </conditionalFormatting>
  <conditionalFormatting sqref="F9">
    <cfRule type="containsBlanks" dxfId="475" priority="29">
      <formula>LEN(TRIM(F9))=0</formula>
    </cfRule>
  </conditionalFormatting>
  <conditionalFormatting sqref="F13:I13">
    <cfRule type="expression" dxfId="474" priority="21">
      <formula>$F$13&lt;&gt;""</formula>
    </cfRule>
  </conditionalFormatting>
  <conditionalFormatting sqref="G77">
    <cfRule type="expression" dxfId="473" priority="42">
      <formula>G$14="－"</formula>
    </cfRule>
  </conditionalFormatting>
  <conditionalFormatting sqref="G118:G129">
    <cfRule type="containsBlanks" dxfId="472" priority="24">
      <formula>LEN(TRIM(G118))=0</formula>
    </cfRule>
  </conditionalFormatting>
  <conditionalFormatting sqref="G120">
    <cfRule type="containsBlanks" dxfId="470" priority="25">
      <formula>LEN(TRIM(G120))=0</formula>
    </cfRule>
  </conditionalFormatting>
  <conditionalFormatting sqref="G135:G137">
    <cfRule type="containsBlanks" dxfId="468" priority="35">
      <formula>LEN(TRIM(G135))=0</formula>
    </cfRule>
  </conditionalFormatting>
  <conditionalFormatting sqref="G138">
    <cfRule type="expression" dxfId="464" priority="55">
      <formula>AND(OR($G135="T_分類不能の産業",COUNTIF($G137,"*_その他*"),COUNTIF($G137,"*他に分類されない*")),G138="")</formula>
    </cfRule>
  </conditionalFormatting>
  <conditionalFormatting sqref="G170:G172">
    <cfRule type="containsBlanks" dxfId="462" priority="30">
      <formula>LEN(TRIM(G170))=0</formula>
    </cfRule>
  </conditionalFormatting>
  <conditionalFormatting sqref="G173">
    <cfRule type="expression" dxfId="458" priority="54">
      <formula>AND(OR($G170="T_分類不能の産業",COUNTIF($G172,"*_その他*"),COUNTIF($G172,"*他に分類されない*")),G173="")</formula>
    </cfRule>
  </conditionalFormatting>
  <conditionalFormatting sqref="G175:G176">
    <cfRule type="containsBlanks" dxfId="457" priority="28">
      <formula>LEN(TRIM(G175))=0</formula>
    </cfRule>
  </conditionalFormatting>
  <conditionalFormatting sqref="G192:G195">
    <cfRule type="containsText" dxfId="456" priority="50" operator="containsText" text="非該当">
      <formula>NOT(ISERROR(SEARCH("非該当",G192)))</formula>
    </cfRule>
  </conditionalFormatting>
  <conditionalFormatting sqref="G106:H106">
    <cfRule type="expression" dxfId="455" priority="19">
      <formula>$G$106="賃上げ要件をご確認ください"</formula>
    </cfRule>
  </conditionalFormatting>
  <conditionalFormatting sqref="G130:H130">
    <cfRule type="expression" dxfId="454" priority="44">
      <formula>AND($G$129="該当",G130="")</formula>
    </cfRule>
  </conditionalFormatting>
  <conditionalFormatting sqref="G130:H134">
    <cfRule type="expression" dxfId="453" priority="53">
      <formula>$G$129="非該当"</formula>
    </cfRule>
  </conditionalFormatting>
  <conditionalFormatting sqref="G19:I19">
    <cfRule type="expression" dxfId="452" priority="3">
      <formula>OR(AND($G$19="決算値あり",$H$19="決算値なし"),AND($H$19="決算値あり",$I$19="決算値なし"),AND($G$19="決算値あり",$I$19="決算値なし"))</formula>
    </cfRule>
  </conditionalFormatting>
  <conditionalFormatting sqref="G19:I29">
    <cfRule type="containsBlanks" dxfId="451" priority="17">
      <formula>LEN(TRIM(G19))=0</formula>
    </cfRule>
  </conditionalFormatting>
  <conditionalFormatting sqref="G20:I29 G32:I36 G38:I40 G43:I43">
    <cfRule type="expression" dxfId="450" priority="9">
      <formula>AND(G$19="決算値なし",G20&gt;0)</formula>
    </cfRule>
  </conditionalFormatting>
  <conditionalFormatting sqref="G32:I36">
    <cfRule type="containsBlanks" dxfId="449" priority="48">
      <formula>LEN(TRIM(G32))=0</formula>
    </cfRule>
  </conditionalFormatting>
  <conditionalFormatting sqref="G38:I40">
    <cfRule type="containsBlanks" dxfId="448" priority="47">
      <formula>LEN(TRIM(G38))=0</formula>
    </cfRule>
  </conditionalFormatting>
  <conditionalFormatting sqref="G52:I52">
    <cfRule type="expression" dxfId="447" priority="12">
      <formula>OR(AND($G$52="決算値あり",$H$52="決算値なし"),AND($H$52="決算値あり",$I$52="決算値なし"),AND($G$52="決算値あり",$I$52="決算値なし"))</formula>
    </cfRule>
  </conditionalFormatting>
  <conditionalFormatting sqref="G53:I53 G55:I56 G59:I59 G61:I62 G64:I67 G70:I74">
    <cfRule type="expression" dxfId="446" priority="8">
      <formula>AND(G$52="決算値なし",G53&gt;0)</formula>
    </cfRule>
  </conditionalFormatting>
  <conditionalFormatting sqref="G94:I94">
    <cfRule type="expression" dxfId="445" priority="11">
      <formula>OR(AND($G$94="決算値あり",$H$94="決算値なし"),AND($H$94="決算値あり",$I$94="決算値なし"),AND($G$94="決算値あり",$I$94="決算値なし"))</formula>
    </cfRule>
  </conditionalFormatting>
  <conditionalFormatting sqref="G95:I95 G98:I100">
    <cfRule type="expression" dxfId="444" priority="7">
      <formula>AND(G$94="決算値なし",G95&gt;0)</formula>
    </cfRule>
  </conditionalFormatting>
  <conditionalFormatting sqref="G99:I100">
    <cfRule type="containsBlanks" dxfId="443" priority="58">
      <formula>LEN(TRIM(G99))=0</formula>
    </cfRule>
  </conditionalFormatting>
  <conditionalFormatting sqref="G112:I112">
    <cfRule type="containsBlanks" dxfId="442" priority="22">
      <formula>LEN(TRIM(G112))=0</formula>
    </cfRule>
  </conditionalFormatting>
  <conditionalFormatting sqref="G147:I147">
    <cfRule type="expression" dxfId="441" priority="10">
      <formula>OR(AND($G$147="決算値あり",$H$147="決算値なし"),AND($H$147="決算値あり",$I$147="決算値なし"),AND($G$147="決算値あり",$I$148="決算値なし"))</formula>
    </cfRule>
  </conditionalFormatting>
  <conditionalFormatting sqref="G148:I148 G151:I151 G153:I153 G155:I157 G160:I161">
    <cfRule type="expression" dxfId="440" priority="5">
      <formula>AND(G$147="決算値なし",G148&gt;0)</formula>
    </cfRule>
  </conditionalFormatting>
  <conditionalFormatting sqref="G43:R43">
    <cfRule type="containsBlanks" dxfId="439" priority="46">
      <formula>LEN(TRIM(G43))=0</formula>
    </cfRule>
  </conditionalFormatting>
  <conditionalFormatting sqref="G53:R53">
    <cfRule type="expression" dxfId="438" priority="27">
      <formula>G148&gt;G53</formula>
    </cfRule>
  </conditionalFormatting>
  <conditionalFormatting sqref="G70:R74 G53:R53 G55:R57 G59:R59 G61:R62 G64:R67 G79:R80">
    <cfRule type="containsBlanks" dxfId="437" priority="57">
      <formula>LEN(TRIM(G53))=0</formula>
    </cfRule>
  </conditionalFormatting>
  <conditionalFormatting sqref="G73:R74">
    <cfRule type="expression" dxfId="436" priority="51">
      <formula>G73&lt;G155</formula>
    </cfRule>
  </conditionalFormatting>
  <conditionalFormatting sqref="G79:R80">
    <cfRule type="expression" dxfId="435" priority="6">
      <formula>G79&lt;G160</formula>
    </cfRule>
  </conditionalFormatting>
  <conditionalFormatting sqref="G95:R95">
    <cfRule type="containsBlanks" dxfId="434" priority="41">
      <formula>LEN(TRIM(G95))=0</formula>
    </cfRule>
  </conditionalFormatting>
  <conditionalFormatting sqref="G98:R98">
    <cfRule type="containsBlanks" dxfId="433" priority="40">
      <formula>LEN(TRIM(G98))=0</formula>
    </cfRule>
  </conditionalFormatting>
  <conditionalFormatting sqref="G148:R148">
    <cfRule type="expression" dxfId="432" priority="60">
      <formula>G53&lt;G148</formula>
    </cfRule>
  </conditionalFormatting>
  <conditionalFormatting sqref="G151:R151">
    <cfRule type="expression" dxfId="431" priority="20">
      <formula>G151&lt;G153</formula>
    </cfRule>
  </conditionalFormatting>
  <conditionalFormatting sqref="G160:R161 G151:R151 G148:R148 G153:R153 G155:R157 G167">
    <cfRule type="containsBlanks" dxfId="430" priority="59">
      <formula>LEN(TRIM(G148))=0</formula>
    </cfRule>
  </conditionalFormatting>
  <conditionalFormatting sqref="G160:R161">
    <cfRule type="expression" dxfId="429" priority="23">
      <formula>G79&lt;G160</formula>
    </cfRule>
  </conditionalFormatting>
  <conditionalFormatting sqref="H105">
    <cfRule type="expression" dxfId="428" priority="18">
      <formula>$G$106="賃上げ要件をご確認ください"</formula>
    </cfRule>
  </conditionalFormatting>
  <conditionalFormatting sqref="H118:H119 H123:H128">
    <cfRule type="expression" dxfId="427" priority="45">
      <formula>AND(G118&lt;&gt;"非該当",H118="")</formula>
    </cfRule>
    <cfRule type="expression" dxfId="426" priority="52">
      <formula>$G118="非該当"</formula>
    </cfRule>
  </conditionalFormatting>
  <conditionalFormatting sqref="I19">
    <cfRule type="expression" dxfId="425" priority="13">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424" priority="16">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423" priority="15">
      <formula>OR(AND($F$9="最新決算値あり",I94="決算値なし"),AND($F$9="最新決算値なし（基準年度変更希望あり）",I94="決算値あり"),AND($F$9="最新決算値なし（基準年度変更希望なし）",I94="決算値あり"))</formula>
    </cfRule>
  </conditionalFormatting>
  <conditionalFormatting sqref="I147">
    <cfRule type="expression" dxfId="422" priority="14">
      <formula>OR(AND($F$9="最新決算値あり",I147="決算値なし"),AND($F$9="最新決算値なし（基準年度変更希望あり）",I147="決算値あり"),AND($F$9="最新決算値なし（基準年度変更希望なし）",I147="決算値あり"))</formula>
    </cfRule>
  </conditionalFormatting>
  <conditionalFormatting sqref="J73:O74">
    <cfRule type="expression" dxfId="421" priority="1">
      <formula>AND(J$52="決算値なし",J73&gt;0)</formula>
    </cfRule>
  </conditionalFormatting>
  <conditionalFormatting sqref="J53:R76 H77:R77 J78:R88 J95:R98 J148:R166">
    <cfRule type="expression" dxfId="420" priority="4">
      <formula>H$19="－"</formula>
    </cfRule>
  </conditionalFormatting>
  <dataValidations count="13">
    <dataValidation type="list" allowBlank="1" showInputMessage="1" showErrorMessage="1" sqref="G19:I19" xr:uid="{1A38E666-0D33-40B9-BCE2-5DC041A1679D}">
      <formula1>"決算値あり,決算値なし"</formula1>
    </dataValidation>
    <dataValidation type="list" allowBlank="1" showInputMessage="1" showErrorMessage="1" sqref="G123" xr:uid="{DA0685CC-D0A5-4E5E-AC10-8C0184A6E1BB}">
      <formula1>INDIRECT("健康経営優良法人")</formula1>
    </dataValidation>
    <dataValidation type="list" allowBlank="1" showInputMessage="1" showErrorMessage="1" sqref="H123" xr:uid="{C257159B-9F60-445C-A7C4-E94C4B3AC5F4}">
      <formula1>INDIRECT("健康経営選定年度")</formula1>
    </dataValidation>
    <dataValidation type="list" allowBlank="1" showInputMessage="1" showErrorMessage="1" sqref="G174 G120" xr:uid="{506D3C53-FE95-408A-9730-759885A9494B}">
      <formula1>INDIRECT("戦略17分野")</formula1>
    </dataValidation>
    <dataValidation type="list" allowBlank="1" showInputMessage="1" showErrorMessage="1" sqref="F9" xr:uid="{0387CAF9-A412-4D37-A470-6FAE53354F33}">
      <formula1>"最新決算値あり,最新決算値なし（基準年度変更希望あり）,最新決算値なし（基準年度変更希望なし）"</formula1>
    </dataValidation>
    <dataValidation type="list" allowBlank="1" showInputMessage="1" showErrorMessage="1" sqref="G125" xr:uid="{65E51BF7-962B-4FA3-95B1-7411BB222CC1}">
      <formula1>INDIRECT("くるみん")</formula1>
    </dataValidation>
    <dataValidation type="list" allowBlank="1" showInputMessage="1" showErrorMessage="1" sqref="G126:G129 G118:G119 G121:G122" xr:uid="{3C16E25A-BD2D-410D-8918-03462D7C8D33}">
      <formula1>"該当,非該当"</formula1>
    </dataValidation>
    <dataValidation imeMode="halfAlpha" allowBlank="1" showInputMessage="1" showErrorMessage="1" sqref="G83:R83 G164:R164 H95:R97 G112:I112 G167 H98:I100 J98:R98 R86:R88 G86:Q89 G20:I44 G95:G100 G151:R157 G159:G161 H160:R161 G77 G148:R149 G78:R80 J43:R43 G53:R75" xr:uid="{11943B78-39D1-4B31-9FFF-ED31E871BE65}"/>
    <dataValidation type="date" allowBlank="1" showInputMessage="1" showErrorMessage="1" error="補助事業期間内（2028年12月31日まで）の日付を入力してください" sqref="E10" xr:uid="{275EB253-7790-4F82-9B68-D0E21003F521}">
      <formula1>46026</formula1>
      <formula2>47118</formula2>
    </dataValidation>
    <dataValidation type="date" allowBlank="1" showInputMessage="1" showErrorMessage="1" error="申請受付期間以前の日付を入力してください" sqref="E9" xr:uid="{22A89EE9-944E-4AD8-96B1-5320C3071A6F}">
      <formula1>45378</formula1>
      <formula2>46108</formula2>
    </dataValidation>
    <dataValidation operator="greaterThanOrEqual" allowBlank="1" showInputMessage="1" showErrorMessage="1" error="2024年3月1日以降の日付を入力ください" sqref="E7" xr:uid="{7F80AA88-689A-4158-BD87-721A36F3603D}"/>
    <dataValidation type="list" allowBlank="1" showInputMessage="1" showErrorMessage="1" sqref="G124" xr:uid="{A439D19E-B0F7-42EC-B9B4-8618F880001B}">
      <formula1>INDIRECT("えるぼし")</formula1>
    </dataValidation>
    <dataValidation type="list" allowBlank="1" showInputMessage="1" showErrorMessage="1" sqref="G175:G176 H176:K176" xr:uid="{445F97E8-50B7-480C-A21B-ED396B9821DD}">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s>
  <hyperlinks>
    <hyperlink ref="K118" r:id="rId1" xr:uid="{042852FA-6203-4178-B924-1025C9E7C8AD}"/>
    <hyperlink ref="R119" r:id="rId2" xr:uid="{83862BA3-34AA-4506-A910-8C856A98AE9B}"/>
    <hyperlink ref="L123" r:id="rId3" xr:uid="{AC38DF5F-C8F9-4AD9-998A-F6068396FC2C}"/>
    <hyperlink ref="K123" r:id="rId4" xr:uid="{C33CB79E-79BF-4E65-9831-298AEE69B853}"/>
    <hyperlink ref="K120" r:id="rId5" display="https://www.kantei.go.jp/jp/headline/sougoukeizaitaisaku2025/tsuyoikeizai.html" xr:uid="{AD587041-D4EC-4623-AA4D-3FDF2A7BF2FD}"/>
    <hyperlink ref="L124" r:id="rId6" display="https://www.mhlw.go.jp/stf/seisakunitsuite/bunya/0000091025.html" xr:uid="{15467453-3FDD-44C6-A5D3-F5B92339A5D7}"/>
    <hyperlink ref="K128" r:id="rId7" xr:uid="{01ED17C3-B147-4DA0-9CE8-62C062F42152}"/>
    <hyperlink ref="K138" r:id="rId8" xr:uid="{27BCAA5C-C662-4CE2-A3B2-60C1B06086E6}"/>
    <hyperlink ref="Q119" r:id="rId9" xr:uid="{C18E2591-4E62-4646-98EB-8F120532B0EA}"/>
    <hyperlink ref="P119" r:id="rId10" xr:uid="{8738B78A-FEB7-4CE3-A499-846E30605091}"/>
    <hyperlink ref="O119" r:id="rId11" xr:uid="{D57482AD-B943-47D1-B999-9C4DE19757F9}"/>
    <hyperlink ref="N119" r:id="rId12" xr:uid="{7A5E2C2B-AFFC-4489-B859-5F265AD64742}"/>
    <hyperlink ref="M119" r:id="rId13" xr:uid="{0439C454-C7A5-4230-9439-9BF82AED4640}"/>
    <hyperlink ref="L119" r:id="rId14" xr:uid="{9E25A77C-7251-456A-B34D-7716DDF192F2}"/>
    <hyperlink ref="K119" r:id="rId15" xr:uid="{6E003AAB-E77C-4F80-A1B9-5CF3EC2F03F8}"/>
    <hyperlink ref="K129" r:id="rId16" display="参考：「地域企業経営人材マッチング促進事業｜REVICareer（レビキャリ）」" xr:uid="{818066AB-F613-4C04-9B8C-630259EFE490}"/>
    <hyperlink ref="K124" r:id="rId17" display="参考：" xr:uid="{3A20BA80-A843-4FBC-A744-36DF2562AB93}"/>
    <hyperlink ref="K125" r:id="rId18" display="https://www.mhlw.go.jp/stf/seisakunitsuite/bunya/kodomo/shokuba_kosodate/kurumin/index.html" xr:uid="{6CAEF918-B4BB-4675-B883-D94744A5BF44}"/>
    <hyperlink ref="K127" r:id="rId19" xr:uid="{B77869EE-60A0-4623-83AB-CFEFBBB86CDF}"/>
    <hyperlink ref="K126" r:id="rId20" display="参考：「地域未来牽引企業」特設サイト" xr:uid="{13EC2FDA-B70F-4496-B5D0-467A41F7290E}"/>
    <hyperlink ref="S98" r:id="rId21" display="参考：" xr:uid="{E57DA044-C126-4365-ADE3-544154575582}"/>
    <hyperlink ref="S95" r:id="rId22" xr:uid="{B749C863-7FA9-4848-9001-B844AD4D029C}"/>
    <hyperlink ref="S100" r:id="rId23" xr:uid="{3AC42462-C5BE-49E8-8698-7414939F2A5F}"/>
    <hyperlink ref="S99" r:id="rId24" xr:uid="{993F8E6B-EB88-47F3-BAE1-F97914F3107E}"/>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26" id="{427BE98B-30DC-4114-A071-C584BA6541D9}">
            <xm:f>OR(【参考】業種!$F:$Z="T_分類不能の産業",COUNTIF(【参考】業種!$F:$Z,"*_その他*")&gt;0,COUNTIF(【参考】業種!$F:$Z,"*他に分類されない*")&gt;0)</xm:f>
            <x14:dxf>
              <fill>
                <patternFill>
                  <bgColor theme="7" tint="0.39994506668294322"/>
                </patternFill>
              </fill>
            </x14:dxf>
          </x14:cfRule>
          <xm:sqref>G120</xm:sqref>
        </x14:conditionalFormatting>
        <x14:conditionalFormatting xmlns:xm="http://schemas.microsoft.com/office/excel/2006/main">
          <x14:cfRule type="expression" priority="39" id="{6E68C655-F660-446C-9E51-F03A64942D07}">
            <xm:f>COUNTIFS(【参考】業種!$B:$B,G135,【参考】業種!$C:$C,G136)=0</xm:f>
            <x14:dxf>
              <fill>
                <patternFill>
                  <bgColor theme="8"/>
                </patternFill>
              </fill>
            </x14:dxf>
          </x14:cfRule>
          <xm:sqref>G135</xm:sqref>
        </x14:conditionalFormatting>
        <x14:conditionalFormatting xmlns:xm="http://schemas.microsoft.com/office/excel/2006/main">
          <x14:cfRule type="expression" priority="37" id="{D2CD5929-0099-4EC6-A24F-56FE5DE8881B}">
            <xm:f>COUNTIFS(【参考】業種!$C:$C,G136,【参考】業種!$D:$D,G137)=0</xm:f>
            <x14:dxf>
              <fill>
                <patternFill>
                  <bgColor theme="8"/>
                </patternFill>
              </fill>
            </x14:dxf>
          </x14:cfRule>
          <x14:cfRule type="expression" priority="38" id="{F0319790-843F-4A4B-ACBD-68A6770F6408}">
            <xm:f>COUNTIFS(【参考】業種!$B:$B,G135,【参考】業種!$C:$C,G136)=0</xm:f>
            <x14:dxf>
              <fill>
                <patternFill>
                  <bgColor theme="8"/>
                </patternFill>
              </fill>
            </x14:dxf>
          </x14:cfRule>
          <xm:sqref>G136</xm:sqref>
        </x14:conditionalFormatting>
        <x14:conditionalFormatting xmlns:xm="http://schemas.microsoft.com/office/excel/2006/main">
          <x14:cfRule type="expression" priority="36" id="{77789814-B9F2-4B22-859C-B92950BF2825}">
            <xm:f>COUNTIFS(【参考】業種!$C:$C,G136,【参考】業種!$D:$D,G137)=0</xm:f>
            <x14:dxf>
              <fill>
                <patternFill>
                  <bgColor theme="8"/>
                </patternFill>
              </fill>
            </x14:dxf>
          </x14:cfRule>
          <xm:sqref>G137</xm:sqref>
        </x14:conditionalFormatting>
        <x14:conditionalFormatting xmlns:xm="http://schemas.microsoft.com/office/excel/2006/main">
          <x14:cfRule type="expression" priority="34" id="{F72A6C5C-036F-43C4-AB9F-8F9A7BE64044}">
            <xm:f>COUNTIFS(【参考】業種!$B:$B,G170,【参考】業種!$C:$C,G171)=0</xm:f>
            <x14:dxf>
              <fill>
                <patternFill>
                  <bgColor theme="8"/>
                </patternFill>
              </fill>
            </x14:dxf>
          </x14:cfRule>
          <xm:sqref>G170</xm:sqref>
        </x14:conditionalFormatting>
        <x14:conditionalFormatting xmlns:xm="http://schemas.microsoft.com/office/excel/2006/main">
          <x14:cfRule type="expression" priority="32" id="{0382254F-C6FF-49C0-A0D2-9C51D0894A8A}">
            <xm:f>COUNTIFS(【参考】業種!$C:$C,G171,【参考】業種!$D:$D,G172)=0</xm:f>
            <x14:dxf>
              <fill>
                <patternFill>
                  <bgColor theme="8"/>
                </patternFill>
              </fill>
            </x14:dxf>
          </x14:cfRule>
          <x14:cfRule type="expression" priority="33" id="{8718BA59-D35C-4A5C-852E-8C81E8EB350D}">
            <xm:f>COUNTIFS(【参考】業種!$B:$B,G170,【参考】業種!$C:$C,G171)=0</xm:f>
            <x14:dxf>
              <fill>
                <patternFill>
                  <bgColor theme="8"/>
                </patternFill>
              </fill>
            </x14:dxf>
          </x14:cfRule>
          <xm:sqref>G171</xm:sqref>
        </x14:conditionalFormatting>
        <x14:conditionalFormatting xmlns:xm="http://schemas.microsoft.com/office/excel/2006/main">
          <x14:cfRule type="expression" priority="31" id="{AFF6E50E-A30E-46AF-BB05-8AAEAD5B004A}">
            <xm:f>COUNTIFS(【参考】業種!$C:$C,G171,【参考】業種!$D:$D,G172)=0</xm:f>
            <x14:dxf>
              <fill>
                <patternFill>
                  <bgColor theme="8"/>
                </patternFill>
              </fill>
            </x14:dxf>
          </x14:cfRule>
          <xm:sqref>G172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76104D5-2C20-4B39-9040-A7B4104100FA}">
          <x14:formula1>
            <xm:f>OFFSET(【参考】業種!$D$3,MATCH(G136,【参考】業種!$C$3:$C$538,0)-1,0,COUNTIF(【参考】業種!$C$3:$C$538,G136))</xm:f>
          </x14:formula1>
          <xm:sqref>G137 G172</xm:sqref>
        </x14:dataValidation>
        <x14:dataValidation type="list" allowBlank="1" showInputMessage="1" showErrorMessage="1" xr:uid="{0D6B02C6-9CB5-429A-97AD-8C32B15FEC17}">
          <x14:formula1>
            <xm:f>OFFSET(【参考】業種!$C$3,MATCH(G135,【参考】業種!$B$3:$B$538,0)-1,0,COUNTIF(【参考】業種!$B$3:$B$538,G135))</xm:f>
          </x14:formula1>
          <xm:sqref>G136 G171</xm:sqref>
        </x14:dataValidation>
        <x14:dataValidation type="list" allowBlank="1" showInputMessage="1" showErrorMessage="1" xr:uid="{C0F13037-3081-4E8F-BC11-F9D5F96C58D3}">
          <x14:formula1>
            <xm:f>【参考】業種!$B$3:$B$538</xm:f>
          </x14:formula1>
          <xm:sqref>G135 G170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78B5E-D7C4-41C7-953C-13CFCBE9FB80}">
  <sheetPr codeName="Sheet24"/>
  <dimension ref="A1:AI145"/>
  <sheetViews>
    <sheetView zoomScale="80" zoomScaleNormal="80" workbookViewId="0"/>
  </sheetViews>
  <sheetFormatPr defaultRowHeight="26" x14ac:dyDescent="0.45"/>
  <cols>
    <col min="1" max="1" width="4.83203125" bestFit="1" customWidth="1"/>
    <col min="2" max="2" width="1.58203125" customWidth="1"/>
    <col min="3" max="5" width="1.58203125" style="255" customWidth="1"/>
    <col min="6" max="6" width="89.58203125" style="255" customWidth="1"/>
    <col min="7" max="18" width="15.58203125" customWidth="1"/>
    <col min="19" max="19" width="9" bestFit="1" customWidth="1"/>
    <col min="20" max="22" width="1.58203125" customWidth="1"/>
    <col min="23" max="23" width="89.58203125" customWidth="1"/>
    <col min="24" max="35" width="15.58203125" customWidth="1"/>
  </cols>
  <sheetData>
    <row r="1" spans="1:18" x14ac:dyDescent="0.45">
      <c r="A1" s="179" cm="1">
        <f t="array" aca="1" ref="A1" ca="1">IFERROR(SUBSTITUTE(SUBSTITUTE(RIGHT(CELL("filename",A1),LEN(CELL("filename",A1))-FIND("]",CELL("filename",A1))),"⓪貼り付け用_補助事業情報(事業者",""),")","")*1, 1)</f>
        <v>3</v>
      </c>
    </row>
    <row r="2" spans="1:18" x14ac:dyDescent="0.45">
      <c r="A2" s="385" t="str">
        <f>記入要領!A2</f>
        <v>v5.51</v>
      </c>
      <c r="B2" s="137" t="s">
        <v>1314</v>
      </c>
    </row>
    <row r="3" spans="1:18" ht="26.5" thickBot="1" x14ac:dyDescent="0.5"/>
    <row r="4" spans="1:18" ht="26.5" thickTop="1" x14ac:dyDescent="0.45">
      <c r="C4" s="256"/>
      <c r="D4" s="257"/>
      <c r="E4" s="257"/>
      <c r="F4" s="257"/>
      <c r="G4" s="138" t="str">
        <f>IF(②補助事業情報!G16="","",②補助事業情報!G16)</f>
        <v>（金額単位：千円）</v>
      </c>
      <c r="H4" s="138"/>
      <c r="I4" s="138" t="str">
        <f>IF(②補助事業情報!I16="","",②補助事業情報!I16)</f>
        <v/>
      </c>
      <c r="J4" s="138" t="str">
        <f>IF(②補助事業情報!J16="","",②補助事業情報!J16)</f>
        <v/>
      </c>
      <c r="K4" s="138" t="str">
        <f>IF(②補助事業情報!K16="","",②補助事業情報!K16)</f>
        <v/>
      </c>
      <c r="L4" s="138" t="str">
        <f>IF(②補助事業情報!L16="","",②補助事業情報!L16)</f>
        <v/>
      </c>
      <c r="M4" s="138" t="str">
        <f>IF(②補助事業情報!M16="","",②補助事業情報!M16)</f>
        <v/>
      </c>
      <c r="N4" s="138" t="str">
        <f>IF(②補助事業情報!N16="","",②補助事業情報!N16)</f>
        <v/>
      </c>
      <c r="O4" s="138" t="str">
        <f>IF(②補助事業情報!O16="","",②補助事業情報!O16)</f>
        <v/>
      </c>
      <c r="P4" s="138" t="str">
        <f>IF(②補助事業情報!P16="","",②補助事業情報!P16)</f>
        <v/>
      </c>
      <c r="Q4" s="138" t="str">
        <f>IF(②補助事業情報!Q16="","",②補助事業情報!Q16)</f>
        <v/>
      </c>
      <c r="R4" s="139" t="str">
        <f>IF(②補助事業情報!R16="","",②補助事業情報!R16)</f>
        <v/>
      </c>
    </row>
    <row r="5" spans="1:18" x14ac:dyDescent="0.45">
      <c r="C5" s="258"/>
      <c r="G5" s="59" t="str">
        <f>IF(②補助事業情報!G17="","",②補助事業情報!G17)</f>
        <v>前々期決算期</v>
      </c>
      <c r="H5" s="237" t="str">
        <f>IF(②補助事業情報!H17="","",②補助事業情報!H17)</f>
        <v>前期決算期</v>
      </c>
      <c r="I5" s="59" t="str">
        <f>IF(②補助事業情報!I17="","",②補助事業情報!I17)</f>
        <v>最新決算期</v>
      </c>
      <c r="J5" s="60" t="str">
        <f>IF(②補助事業情報!J17="","",②補助事業情報!J17)</f>
        <v>補助事業期間＋事業化報告期間</v>
      </c>
      <c r="K5" s="60"/>
      <c r="L5" s="60"/>
      <c r="M5" s="60"/>
      <c r="N5" s="60"/>
      <c r="O5" s="60"/>
      <c r="P5" s="424"/>
      <c r="Q5" s="428"/>
      <c r="R5" s="429"/>
    </row>
    <row r="6" spans="1:18" s="228" customFormat="1" x14ac:dyDescent="0.45">
      <c r="C6" s="259"/>
      <c r="D6" s="260"/>
      <c r="E6" s="260"/>
      <c r="F6" s="260"/>
      <c r="G6" s="61" t="str">
        <f>IF(②補助事業情報!G18="","",②補助事業情報!G18)</f>
        <v/>
      </c>
      <c r="H6" s="238" t="str">
        <f>IF(②補助事業情報!H18="","",②補助事業情報!H18)</f>
        <v/>
      </c>
      <c r="I6" s="61" t="str">
        <f>IF(②補助事業情報!I18="","",②補助事業情報!I18)</f>
        <v/>
      </c>
      <c r="J6" s="61" t="str">
        <f>IF(②補助事業情報!J18="","",②補助事業情報!J18)</f>
        <v/>
      </c>
      <c r="K6" s="61" t="str">
        <f>IF(②補助事業情報!K18="","",②補助事業情報!K18)</f>
        <v/>
      </c>
      <c r="L6" s="61" t="str">
        <f>IF(②補助事業情報!L18="","",②補助事業情報!L18)</f>
        <v/>
      </c>
      <c r="M6" s="61" t="str">
        <f>IF(②補助事業情報!M18="","",②補助事業情報!M18)</f>
        <v/>
      </c>
      <c r="N6" s="61" t="str">
        <f>IF(②補助事業情報!N18="","",②補助事業情報!N18)</f>
        <v/>
      </c>
      <c r="O6" s="61" t="str">
        <f>IF(②補助事業情報!O18="","",②補助事業情報!O18)</f>
        <v/>
      </c>
      <c r="P6" s="425" t="str">
        <f>IF(②補助事業情報!P18="","",②補助事業情報!P18)</f>
        <v/>
      </c>
      <c r="Q6" s="61" t="str">
        <f>IF(②補助事業情報!Q18="","",②補助事業情報!Q18)</f>
        <v/>
      </c>
      <c r="R6" s="140" t="str">
        <f>IF(②補助事業情報!R18="","",②補助事業情報!R18)</f>
        <v/>
      </c>
    </row>
    <row r="7" spans="1:18" x14ac:dyDescent="0.45">
      <c r="C7" s="258"/>
      <c r="G7" s="240" t="str">
        <f>IF(②補助事業情報!G19="","",②補助事業情報!G19)</f>
        <v/>
      </c>
      <c r="H7" s="238" t="str">
        <f>IF(②補助事業情報!H19="","",②補助事業情報!H19)</f>
        <v/>
      </c>
      <c r="I7" s="61" t="str">
        <f>IF(②補助事業情報!I19="","",②補助事業情報!I19)</f>
        <v/>
      </c>
      <c r="J7" s="61" t="str">
        <f>IF(②補助事業情報!J19="","",②補助事業情報!J19)</f>
        <v/>
      </c>
      <c r="K7" s="61" t="str">
        <f>IF(②補助事業情報!K19="","",②補助事業情報!K19)</f>
        <v/>
      </c>
      <c r="L7" s="61" t="str">
        <f>IF(②補助事業情報!L19="","",②補助事業情報!L19)</f>
        <v/>
      </c>
      <c r="M7" s="61" t="str">
        <f>IF(②補助事業情報!M19="","",②補助事業情報!M19)</f>
        <v/>
      </c>
      <c r="N7" s="61" t="str">
        <f>IF(②補助事業情報!N19="","",②補助事業情報!N19)</f>
        <v/>
      </c>
      <c r="O7" s="61" t="str">
        <f>IF(②補助事業情報!O19="","",②補助事業情報!O19)</f>
        <v/>
      </c>
      <c r="P7" s="425" t="str">
        <f>IF(②補助事業情報!P19="","",②補助事業情報!P19)</f>
        <v/>
      </c>
      <c r="Q7" s="61" t="str">
        <f>IF(②補助事業情報!Q19="","",②補助事業情報!Q19)</f>
        <v/>
      </c>
      <c r="R7" s="140" t="str">
        <f>IF(②補助事業情報!R19="","",②補助事業情報!R19)</f>
        <v/>
      </c>
    </row>
    <row r="8" spans="1:18" ht="25.4" customHeight="1" x14ac:dyDescent="0.45">
      <c r="C8" s="243" t="s">
        <v>1315</v>
      </c>
      <c r="D8" s="244"/>
      <c r="E8" s="244"/>
      <c r="F8" s="244"/>
      <c r="G8" s="563"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564"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518"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518"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518"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518"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518"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518"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518"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518"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539"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540"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4" customHeight="1" x14ac:dyDescent="0.45">
      <c r="C9" s="243"/>
      <c r="D9" s="245" t="s">
        <v>1316</v>
      </c>
      <c r="E9" s="245"/>
      <c r="F9" s="245"/>
      <c r="G9" s="560"/>
      <c r="H9" s="509"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509"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509"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509"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509"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509"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509"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509"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509"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509"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510"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4" customHeight="1" x14ac:dyDescent="0.45">
      <c r="C10" s="243" t="s">
        <v>1111</v>
      </c>
      <c r="D10" s="244"/>
      <c r="E10" s="244"/>
      <c r="F10" s="244"/>
      <c r="G10" s="511"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507"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507"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507"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507"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507"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507"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507"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507"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507"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507"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512"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4" customHeight="1" x14ac:dyDescent="0.45">
      <c r="C11" s="243"/>
      <c r="D11" s="245" t="s">
        <v>1317</v>
      </c>
      <c r="E11" s="245"/>
      <c r="F11" s="245"/>
      <c r="G11" s="511"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507"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507"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507"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507"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507"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507"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507"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507"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507"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507"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512"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4" customHeight="1" x14ac:dyDescent="0.45">
      <c r="C12" s="243" t="s">
        <v>1113</v>
      </c>
      <c r="D12" s="244"/>
      <c r="E12" s="244"/>
      <c r="F12" s="244"/>
      <c r="G12" s="511"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507"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507"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507"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507"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507"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507"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507"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507"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507"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507"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512"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4" customHeight="1" x14ac:dyDescent="0.45">
      <c r="C13" s="243"/>
      <c r="D13" s="245" t="s">
        <v>1318</v>
      </c>
      <c r="E13" s="245"/>
      <c r="F13" s="245"/>
      <c r="G13" s="513"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509"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509"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509"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509"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509"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509"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509"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509"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509"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509"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510"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4" customHeight="1" x14ac:dyDescent="0.45">
      <c r="C14" s="243" t="s">
        <v>1319</v>
      </c>
      <c r="D14" s="244"/>
      <c r="E14" s="244"/>
      <c r="F14" s="244"/>
      <c r="G14" s="511"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507"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507"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507"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507"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507"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507"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507"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507"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507"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507"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512"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4" customHeight="1" x14ac:dyDescent="0.45">
      <c r="C15" s="243"/>
      <c r="D15" s="245" t="s">
        <v>1320</v>
      </c>
      <c r="E15" s="245"/>
      <c r="F15" s="245"/>
      <c r="G15" s="511"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507"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507"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507"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507"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507"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507"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507"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507"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507"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507"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512"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4" customHeight="1" x14ac:dyDescent="0.45">
      <c r="C16" s="243"/>
      <c r="D16" s="245"/>
      <c r="E16" s="246" t="s">
        <v>1321</v>
      </c>
      <c r="F16" s="246"/>
      <c r="G16" s="511"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507"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507"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507"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507"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507"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507"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507"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507"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507"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507"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512"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4" customHeight="1" x14ac:dyDescent="0.45">
      <c r="C17" s="243"/>
      <c r="D17" s="245"/>
      <c r="E17" s="246" t="s">
        <v>1322</v>
      </c>
      <c r="F17" s="246"/>
      <c r="G17" s="511"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507"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507"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507"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507"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507"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507"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507"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507"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507"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507"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512"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4" customHeight="1" x14ac:dyDescent="0.45">
      <c r="C18" s="243"/>
      <c r="D18" s="245" t="s">
        <v>1323</v>
      </c>
      <c r="E18" s="245"/>
      <c r="F18" s="245"/>
      <c r="G18" s="511"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507"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507"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507"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507"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507"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507"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507"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507"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507"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507"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512"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4" customHeight="1" x14ac:dyDescent="0.45">
      <c r="C19" s="243"/>
      <c r="D19" s="245"/>
      <c r="E19" s="246" t="s">
        <v>1324</v>
      </c>
      <c r="F19" s="246"/>
      <c r="G19" s="511"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507"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507"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507"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507"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507"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507"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507"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507"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507"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507"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512"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4" customHeight="1" x14ac:dyDescent="0.45">
      <c r="C20" s="243"/>
      <c r="D20" s="245"/>
      <c r="E20" s="246" t="s">
        <v>1325</v>
      </c>
      <c r="F20" s="246"/>
      <c r="G20" s="511"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507"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507"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507"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507"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507"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507"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507"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507"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507"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507"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512"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4" customHeight="1" x14ac:dyDescent="0.45">
      <c r="C21" s="243"/>
      <c r="D21" s="245" t="s">
        <v>1317</v>
      </c>
      <c r="E21" s="245"/>
      <c r="F21" s="245"/>
      <c r="G21" s="511"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507"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507"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507"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507"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507"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507"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507"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507"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507"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507"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512"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4" customHeight="1" x14ac:dyDescent="0.45">
      <c r="C22" s="243"/>
      <c r="D22" s="245" t="s">
        <v>1326</v>
      </c>
      <c r="E22" s="245"/>
      <c r="F22" s="245"/>
      <c r="G22" s="511"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507"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507"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507"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507"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507"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507"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507"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507"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507"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507"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512"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4" customHeight="1" x14ac:dyDescent="0.45">
      <c r="C23" s="243" t="s">
        <v>1124</v>
      </c>
      <c r="D23" s="244"/>
      <c r="E23" s="244"/>
      <c r="F23" s="244"/>
      <c r="G23" s="511"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507"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507"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507"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507"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507"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507"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507"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507"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507"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507"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512"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4" customHeight="1" x14ac:dyDescent="0.45">
      <c r="C24" s="243"/>
      <c r="D24" s="245" t="s">
        <v>1327</v>
      </c>
      <c r="E24" s="245"/>
      <c r="F24" s="245"/>
      <c r="G24" s="513"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509"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509"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509"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509"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509"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509"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509"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509"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509"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509"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510"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4" customHeight="1" x14ac:dyDescent="0.45">
      <c r="C25" s="243" t="s">
        <v>1126</v>
      </c>
      <c r="D25" s="244"/>
      <c r="E25" s="244"/>
      <c r="F25" s="244"/>
      <c r="G25" s="511"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507"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507"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507"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507"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507"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507"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507"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507"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507"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507"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512"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4" customHeight="1" x14ac:dyDescent="0.45">
      <c r="C26" s="243" t="s">
        <v>1127</v>
      </c>
      <c r="D26" s="244"/>
      <c r="E26" s="244"/>
      <c r="F26" s="244"/>
      <c r="G26" s="511"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507"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507"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507"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507"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507"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507"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507"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507"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507"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507"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512"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4" customHeight="1" x14ac:dyDescent="0.45">
      <c r="C27" s="243" t="s">
        <v>1128</v>
      </c>
      <c r="D27" s="244"/>
      <c r="E27" s="244"/>
      <c r="F27" s="244"/>
      <c r="G27" s="511"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507"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507"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507"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507"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507"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507"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507"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507"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507"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507"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512"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4" customHeight="1" x14ac:dyDescent="0.45">
      <c r="C28" s="243" t="s">
        <v>1328</v>
      </c>
      <c r="D28" s="244"/>
      <c r="E28" s="244"/>
      <c r="F28" s="244"/>
      <c r="G28" s="511"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507"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507"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507"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507"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507"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507"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507"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507"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507"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507"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512"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4" customHeight="1" x14ac:dyDescent="0.45">
      <c r="C29" s="243" t="s">
        <v>1329</v>
      </c>
      <c r="D29" s="244"/>
      <c r="E29" s="244"/>
      <c r="F29" s="244"/>
      <c r="G29" s="511"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507"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507"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507"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507"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507"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507"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507"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507"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507"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507"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512"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4" customHeight="1" x14ac:dyDescent="0.45">
      <c r="C30" s="243" t="s">
        <v>1330</v>
      </c>
      <c r="D30" s="244"/>
      <c r="E30" s="244"/>
      <c r="F30" s="244"/>
      <c r="G30" s="511"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507"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507"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507"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507"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507"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507"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507"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507"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507"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507"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512"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4" customHeight="1" x14ac:dyDescent="0.45">
      <c r="C31" s="243" t="s">
        <v>1331</v>
      </c>
      <c r="D31" s="244"/>
      <c r="E31" s="244"/>
      <c r="F31" s="244"/>
      <c r="G31" s="511"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507"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507"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507"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507"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507"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507"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507"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507"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507"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507"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512"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4" customHeight="1" x14ac:dyDescent="0.45">
      <c r="C32" s="243"/>
      <c r="D32" s="245" t="s">
        <v>1332</v>
      </c>
      <c r="E32" s="245"/>
      <c r="F32" s="245"/>
      <c r="G32" s="560"/>
      <c r="H32" s="509"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509"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509"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509"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509"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509"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509"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509"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509"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509"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510"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4" customHeight="1" x14ac:dyDescent="0.45">
      <c r="C33" s="243" t="s">
        <v>1333</v>
      </c>
      <c r="D33" s="244"/>
      <c r="E33" s="244"/>
      <c r="F33" s="244"/>
      <c r="G33" s="513"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509"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509"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509"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509"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509"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509"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509"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509"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509"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509"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510"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4" customHeight="1" x14ac:dyDescent="0.45">
      <c r="C34" s="243" t="s">
        <v>1334</v>
      </c>
      <c r="D34" s="244"/>
      <c r="E34" s="244"/>
      <c r="F34" s="244"/>
      <c r="G34" s="511"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507"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507"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507"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507"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507"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507"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507"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507"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507"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507"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512"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4" customHeight="1" x14ac:dyDescent="0.45">
      <c r="C35" s="243" t="s">
        <v>1335</v>
      </c>
      <c r="D35" s="244"/>
      <c r="E35" s="244"/>
      <c r="F35" s="244"/>
      <c r="G35" s="511"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507"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507"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507"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507"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507"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507"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507"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507"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507"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507"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512"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4" customHeight="1" x14ac:dyDescent="0.45">
      <c r="C36" s="243" t="s">
        <v>1336</v>
      </c>
      <c r="D36" s="244"/>
      <c r="E36" s="244"/>
      <c r="F36" s="244"/>
      <c r="G36" s="511"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507"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507"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507"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507"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507"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507"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507"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507"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507"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507"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512"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4" customHeight="1" x14ac:dyDescent="0.45">
      <c r="C37" s="243"/>
      <c r="D37" s="245" t="s">
        <v>1337</v>
      </c>
      <c r="E37" s="245"/>
      <c r="F37" s="245"/>
      <c r="G37" s="560"/>
      <c r="H37" s="509"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509"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509"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509"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509"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509"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509"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509"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509"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509"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510"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4" customHeight="1" x14ac:dyDescent="0.45">
      <c r="C38" s="243" t="s">
        <v>1338</v>
      </c>
      <c r="D38" s="244"/>
      <c r="E38" s="244"/>
      <c r="F38" s="244"/>
      <c r="G38" s="511"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507"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507"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507"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507"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507"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507"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507"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507"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507"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507"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512"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4" customHeight="1" x14ac:dyDescent="0.45">
      <c r="C39" s="243"/>
      <c r="D39" s="245" t="s">
        <v>1339</v>
      </c>
      <c r="E39" s="245"/>
      <c r="F39" s="245"/>
      <c r="G39" s="560"/>
      <c r="H39" s="509"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509"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509"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509"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509"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509"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509"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509"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509"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509"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510"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4" customHeight="1" x14ac:dyDescent="0.45">
      <c r="C40" s="243" t="s">
        <v>1340</v>
      </c>
      <c r="D40" s="244"/>
      <c r="E40" s="244"/>
      <c r="F40" s="244"/>
      <c r="G40" s="511"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507"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507"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507"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507"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507"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507"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507"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507"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507"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507"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512"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4" customHeight="1" x14ac:dyDescent="0.45">
      <c r="C41" s="243" t="s">
        <v>1341</v>
      </c>
      <c r="D41" s="244"/>
      <c r="E41" s="244"/>
      <c r="F41" s="244"/>
      <c r="G41" s="511"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507"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507"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507"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507"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507"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507"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507"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507"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507"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507"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512"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4" customHeight="1" x14ac:dyDescent="0.45">
      <c r="C42" s="243"/>
      <c r="D42" s="245" t="s">
        <v>1342</v>
      </c>
      <c r="E42" s="245"/>
      <c r="F42" s="245"/>
      <c r="G42" s="513"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509"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509"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509"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509"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509"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509"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509"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509"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509"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509"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510"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4" customHeight="1" thickBot="1" x14ac:dyDescent="0.5">
      <c r="C43" s="247"/>
      <c r="D43" s="248" t="s">
        <v>1343</v>
      </c>
      <c r="E43" s="248"/>
      <c r="F43" s="248"/>
      <c r="G43" s="561"/>
      <c r="H43" s="515"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515"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515"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515"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515"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515"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515"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515"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515"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515"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516"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6.5" thickTop="1" x14ac:dyDescent="0.45"/>
    <row r="45" spans="2:18" x14ac:dyDescent="0.45">
      <c r="B45" s="137" t="s">
        <v>1344</v>
      </c>
    </row>
    <row r="46" spans="2:18" ht="26.5" thickBot="1" x14ac:dyDescent="0.5"/>
    <row r="47" spans="2:18" ht="26.5" thickTop="1" x14ac:dyDescent="0.45">
      <c r="B47" s="137"/>
      <c r="C47" s="256"/>
      <c r="D47" s="257"/>
      <c r="E47" s="257"/>
      <c r="F47" s="257"/>
      <c r="G47" s="138" t="str">
        <f>G4</f>
        <v>（金額単位：千円）</v>
      </c>
      <c r="H47" s="138"/>
      <c r="I47" s="138"/>
      <c r="J47" s="138"/>
      <c r="K47" s="138"/>
      <c r="L47" s="138"/>
      <c r="M47" s="138"/>
      <c r="N47" s="138"/>
      <c r="O47" s="138"/>
      <c r="P47" s="138"/>
      <c r="Q47" s="138"/>
      <c r="R47" s="139"/>
    </row>
    <row r="48" spans="2:18" x14ac:dyDescent="0.45">
      <c r="C48" s="258"/>
      <c r="G48" s="59" t="str">
        <f>G5</f>
        <v>前々期決算期</v>
      </c>
      <c r="H48" s="237" t="str">
        <f t="shared" ref="H48:J50" si="0">H5</f>
        <v>前期決算期</v>
      </c>
      <c r="I48" s="59" t="str">
        <f t="shared" si="0"/>
        <v>最新決算期</v>
      </c>
      <c r="J48" s="60" t="str">
        <f t="shared" si="0"/>
        <v>補助事業期間＋事業化報告期間</v>
      </c>
      <c r="K48" s="60"/>
      <c r="L48" s="60"/>
      <c r="M48" s="60"/>
      <c r="N48" s="60"/>
      <c r="O48" s="60"/>
      <c r="P48" s="424"/>
      <c r="Q48" s="428"/>
      <c r="R48" s="429"/>
    </row>
    <row r="49" spans="3:18" s="228" customFormat="1" x14ac:dyDescent="0.45">
      <c r="C49" s="259"/>
      <c r="D49" s="260"/>
      <c r="E49" s="260"/>
      <c r="F49" s="260"/>
      <c r="G49" s="61" t="str">
        <f>G6</f>
        <v/>
      </c>
      <c r="H49" s="238" t="str">
        <f t="shared" si="0"/>
        <v/>
      </c>
      <c r="I49" s="61" t="str">
        <f t="shared" si="0"/>
        <v/>
      </c>
      <c r="J49" s="61" t="str">
        <f t="shared" si="0"/>
        <v/>
      </c>
      <c r="K49" s="61" t="str">
        <f t="shared" ref="K49:R50" si="1">K6</f>
        <v/>
      </c>
      <c r="L49" s="61" t="str">
        <f t="shared" si="1"/>
        <v/>
      </c>
      <c r="M49" s="61" t="str">
        <f t="shared" si="1"/>
        <v/>
      </c>
      <c r="N49" s="61" t="str">
        <f t="shared" si="1"/>
        <v/>
      </c>
      <c r="O49" s="61" t="str">
        <f t="shared" si="1"/>
        <v/>
      </c>
      <c r="P49" s="425" t="str">
        <f t="shared" si="1"/>
        <v/>
      </c>
      <c r="Q49" s="61" t="str">
        <f t="shared" si="1"/>
        <v/>
      </c>
      <c r="R49" s="140" t="str">
        <f t="shared" si="1"/>
        <v/>
      </c>
    </row>
    <row r="50" spans="3:18" x14ac:dyDescent="0.45">
      <c r="C50" s="258"/>
      <c r="G50" s="240" t="str">
        <f>G7</f>
        <v/>
      </c>
      <c r="H50" s="238" t="str">
        <f t="shared" si="0"/>
        <v/>
      </c>
      <c r="I50" s="240" t="str">
        <f t="shared" si="0"/>
        <v/>
      </c>
      <c r="J50" s="240" t="str">
        <f t="shared" si="0"/>
        <v/>
      </c>
      <c r="K50" s="240" t="str">
        <f t="shared" si="1"/>
        <v/>
      </c>
      <c r="L50" s="240" t="str">
        <f t="shared" si="1"/>
        <v/>
      </c>
      <c r="M50" s="240" t="str">
        <f t="shared" si="1"/>
        <v/>
      </c>
      <c r="N50" s="240" t="str">
        <f t="shared" si="1"/>
        <v/>
      </c>
      <c r="O50" s="240" t="str">
        <f t="shared" si="1"/>
        <v/>
      </c>
      <c r="P50" s="242" t="str">
        <f t="shared" si="1"/>
        <v/>
      </c>
      <c r="Q50" s="61" t="str">
        <f t="shared" si="1"/>
        <v/>
      </c>
      <c r="R50" s="492" t="str">
        <f t="shared" si="1"/>
        <v/>
      </c>
    </row>
    <row r="51" spans="3:18" ht="30" customHeight="1" x14ac:dyDescent="0.45">
      <c r="C51" s="243" t="s">
        <v>1345</v>
      </c>
      <c r="D51" s="249"/>
      <c r="E51" s="249"/>
      <c r="F51" s="249"/>
      <c r="G51" s="517"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518"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518"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519"/>
      <c r="K51" s="520"/>
      <c r="L51" s="520"/>
      <c r="M51" s="520"/>
      <c r="N51" s="520"/>
      <c r="O51" s="520"/>
      <c r="P51" s="520"/>
      <c r="Q51" s="521"/>
      <c r="R51" s="522"/>
    </row>
    <row r="52" spans="3:18" ht="30" customHeight="1" x14ac:dyDescent="0.45">
      <c r="C52" s="243"/>
      <c r="D52" s="245" t="s">
        <v>1346</v>
      </c>
      <c r="E52" s="245"/>
      <c r="F52" s="250"/>
      <c r="G52" s="517"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518"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518"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519"/>
      <c r="K52" s="520"/>
      <c r="L52" s="520"/>
      <c r="M52" s="520"/>
      <c r="N52" s="520"/>
      <c r="O52" s="520"/>
      <c r="P52" s="520"/>
      <c r="Q52" s="520"/>
      <c r="R52" s="522"/>
    </row>
    <row r="53" spans="3:18" ht="30" customHeight="1" x14ac:dyDescent="0.45">
      <c r="C53" s="243"/>
      <c r="D53" s="245"/>
      <c r="E53" s="246" t="s">
        <v>1347</v>
      </c>
      <c r="F53" s="246"/>
      <c r="G53" s="517"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518"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518"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519"/>
      <c r="K53" s="520"/>
      <c r="L53" s="520"/>
      <c r="M53" s="520"/>
      <c r="N53" s="520"/>
      <c r="O53" s="520"/>
      <c r="P53" s="520"/>
      <c r="Q53" s="520"/>
      <c r="R53" s="522"/>
    </row>
    <row r="54" spans="3:18" ht="30" customHeight="1" x14ac:dyDescent="0.45">
      <c r="C54" s="243"/>
      <c r="D54" s="245" t="s">
        <v>1348</v>
      </c>
      <c r="E54" s="245"/>
      <c r="F54" s="250"/>
      <c r="G54" s="517"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518"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518"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519"/>
      <c r="K54" s="520"/>
      <c r="L54" s="520"/>
      <c r="M54" s="520"/>
      <c r="N54" s="520"/>
      <c r="O54" s="520"/>
      <c r="P54" s="520"/>
      <c r="Q54" s="520"/>
      <c r="R54" s="522"/>
    </row>
    <row r="55" spans="3:18" ht="30" customHeight="1" x14ac:dyDescent="0.45">
      <c r="C55" s="243"/>
      <c r="D55" s="245"/>
      <c r="E55" s="246" t="s">
        <v>1349</v>
      </c>
      <c r="F55" s="251"/>
      <c r="G55" s="517"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518"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518"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519"/>
      <c r="K55" s="520"/>
      <c r="L55" s="520"/>
      <c r="M55" s="520"/>
      <c r="N55" s="520"/>
      <c r="O55" s="520"/>
      <c r="P55" s="520"/>
      <c r="Q55" s="520"/>
      <c r="R55" s="522"/>
    </row>
    <row r="56" spans="3:18" ht="30" customHeight="1" x14ac:dyDescent="0.45">
      <c r="C56" s="243"/>
      <c r="D56" s="245"/>
      <c r="E56" s="246"/>
      <c r="F56" s="252" t="s">
        <v>1350</v>
      </c>
      <c r="G56" s="517"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518"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518"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519"/>
      <c r="K56" s="520"/>
      <c r="L56" s="520"/>
      <c r="M56" s="520"/>
      <c r="N56" s="520"/>
      <c r="O56" s="520"/>
      <c r="P56" s="520"/>
      <c r="Q56" s="520"/>
      <c r="R56" s="522"/>
    </row>
    <row r="57" spans="3:18" ht="30" customHeight="1" x14ac:dyDescent="0.45">
      <c r="C57" s="243"/>
      <c r="D57" s="245"/>
      <c r="E57" s="246"/>
      <c r="F57" s="252" t="s">
        <v>1351</v>
      </c>
      <c r="G57" s="517"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518"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518"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519"/>
      <c r="K57" s="520"/>
      <c r="L57" s="520"/>
      <c r="M57" s="520"/>
      <c r="N57" s="520"/>
      <c r="O57" s="520"/>
      <c r="P57" s="520"/>
      <c r="Q57" s="520"/>
      <c r="R57" s="522"/>
    </row>
    <row r="58" spans="3:18" ht="30" customHeight="1" x14ac:dyDescent="0.45">
      <c r="C58" s="243"/>
      <c r="D58" s="245"/>
      <c r="E58" s="246"/>
      <c r="F58" s="252" t="s">
        <v>1352</v>
      </c>
      <c r="G58" s="517"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518"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518"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519"/>
      <c r="K58" s="520"/>
      <c r="L58" s="520"/>
      <c r="M58" s="520"/>
      <c r="N58" s="520"/>
      <c r="O58" s="520"/>
      <c r="P58" s="520"/>
      <c r="Q58" s="520"/>
      <c r="R58" s="522"/>
    </row>
    <row r="59" spans="3:18" ht="30" customHeight="1" x14ac:dyDescent="0.45">
      <c r="C59" s="243"/>
      <c r="D59" s="245"/>
      <c r="E59" s="246" t="s">
        <v>1353</v>
      </c>
      <c r="F59" s="251"/>
      <c r="G59" s="517"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518"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518"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519"/>
      <c r="K59" s="520"/>
      <c r="L59" s="520"/>
      <c r="M59" s="520"/>
      <c r="N59" s="520"/>
      <c r="O59" s="520"/>
      <c r="P59" s="520"/>
      <c r="Q59" s="520"/>
      <c r="R59" s="522"/>
    </row>
    <row r="60" spans="3:18" ht="30" customHeight="1" x14ac:dyDescent="0.45">
      <c r="C60" s="253"/>
      <c r="D60" s="250"/>
      <c r="E60" s="251"/>
      <c r="F60" s="252" t="s">
        <v>1354</v>
      </c>
      <c r="G60" s="517"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518"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518"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519"/>
      <c r="K60" s="520"/>
      <c r="L60" s="520"/>
      <c r="M60" s="520"/>
      <c r="N60" s="520"/>
      <c r="O60" s="520"/>
      <c r="P60" s="520"/>
      <c r="Q60" s="520"/>
      <c r="R60" s="522"/>
    </row>
    <row r="61" spans="3:18" ht="30" customHeight="1" x14ac:dyDescent="0.45">
      <c r="C61" s="243"/>
      <c r="D61" s="245" t="s">
        <v>1355</v>
      </c>
      <c r="E61" s="250"/>
      <c r="F61" s="250"/>
      <c r="G61" s="517"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518"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518"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519"/>
      <c r="K61" s="520"/>
      <c r="L61" s="520"/>
      <c r="M61" s="520"/>
      <c r="N61" s="520"/>
      <c r="O61" s="520"/>
      <c r="P61" s="520"/>
      <c r="Q61" s="520"/>
      <c r="R61" s="522"/>
    </row>
    <row r="62" spans="3:18" ht="30" customHeight="1" x14ac:dyDescent="0.45">
      <c r="C62" s="243" t="s">
        <v>1092</v>
      </c>
      <c r="D62" s="249"/>
      <c r="E62" s="249"/>
      <c r="F62" s="249"/>
      <c r="G62" s="517"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518"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518"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523"/>
      <c r="K62" s="524"/>
      <c r="L62" s="524"/>
      <c r="M62" s="524"/>
      <c r="N62" s="524"/>
      <c r="O62" s="524"/>
      <c r="P62" s="524"/>
      <c r="Q62" s="524"/>
      <c r="R62" s="525"/>
    </row>
    <row r="63" spans="3:18" ht="30" customHeight="1" x14ac:dyDescent="0.45">
      <c r="C63" s="243"/>
      <c r="D63" s="245" t="s">
        <v>1356</v>
      </c>
      <c r="E63" s="250"/>
      <c r="F63" s="250"/>
      <c r="G63" s="517"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518"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518"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519"/>
      <c r="K63" s="520"/>
      <c r="L63" s="520"/>
      <c r="M63" s="520"/>
      <c r="N63" s="520"/>
      <c r="O63" s="520"/>
      <c r="P63" s="520"/>
      <c r="Q63" s="520"/>
      <c r="R63" s="522"/>
    </row>
    <row r="64" spans="3:18" ht="30" customHeight="1" x14ac:dyDescent="0.45">
      <c r="C64" s="253"/>
      <c r="D64" s="250"/>
      <c r="E64" s="246" t="s">
        <v>1357</v>
      </c>
      <c r="F64" s="251"/>
      <c r="G64" s="517"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518"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518"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519"/>
      <c r="K64" s="520"/>
      <c r="L64" s="520"/>
      <c r="M64" s="520"/>
      <c r="N64" s="520"/>
      <c r="O64" s="520"/>
      <c r="P64" s="520"/>
      <c r="Q64" s="520"/>
      <c r="R64" s="522"/>
    </row>
    <row r="65" spans="2:18" ht="30" customHeight="1" x14ac:dyDescent="0.45">
      <c r="C65" s="253"/>
      <c r="D65" s="250"/>
      <c r="E65" s="251"/>
      <c r="F65" s="252" t="s">
        <v>1358</v>
      </c>
      <c r="G65" s="517"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518"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518"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519"/>
      <c r="K65" s="520"/>
      <c r="L65" s="520"/>
      <c r="M65" s="520"/>
      <c r="N65" s="520"/>
      <c r="O65" s="520"/>
      <c r="P65" s="520"/>
      <c r="Q65" s="520"/>
      <c r="R65" s="522"/>
    </row>
    <row r="66" spans="2:18" ht="30" customHeight="1" x14ac:dyDescent="0.45">
      <c r="C66" s="253"/>
      <c r="D66" s="250"/>
      <c r="E66" s="246" t="s">
        <v>1359</v>
      </c>
      <c r="F66" s="251"/>
      <c r="G66" s="517"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518"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518"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519"/>
      <c r="K66" s="520"/>
      <c r="L66" s="520"/>
      <c r="M66" s="520"/>
      <c r="N66" s="520"/>
      <c r="O66" s="520"/>
      <c r="P66" s="520"/>
      <c r="Q66" s="520"/>
      <c r="R66" s="522"/>
    </row>
    <row r="67" spans="2:18" ht="30" customHeight="1" x14ac:dyDescent="0.45">
      <c r="C67" s="253"/>
      <c r="D67" s="250"/>
      <c r="E67" s="251"/>
      <c r="F67" s="252" t="s">
        <v>1360</v>
      </c>
      <c r="G67" s="517"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518"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518"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519"/>
      <c r="K67" s="520"/>
      <c r="L67" s="520"/>
      <c r="M67" s="520"/>
      <c r="N67" s="520"/>
      <c r="O67" s="520"/>
      <c r="P67" s="520"/>
      <c r="Q67" s="520"/>
      <c r="R67" s="522"/>
    </row>
    <row r="68" spans="2:18" ht="30" customHeight="1" x14ac:dyDescent="0.45">
      <c r="C68" s="253"/>
      <c r="D68" s="245" t="s">
        <v>1361</v>
      </c>
      <c r="E68" s="250"/>
      <c r="F68" s="250"/>
      <c r="G68" s="517"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518"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518"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526"/>
      <c r="K68" s="527"/>
      <c r="L68" s="527"/>
      <c r="M68" s="527"/>
      <c r="N68" s="527"/>
      <c r="O68" s="527"/>
      <c r="P68" s="527"/>
      <c r="Q68" s="527"/>
      <c r="R68" s="528"/>
    </row>
    <row r="69" spans="2:18" ht="30" customHeight="1" x14ac:dyDescent="0.45">
      <c r="C69" s="243" t="s">
        <v>1362</v>
      </c>
      <c r="D69" s="249"/>
      <c r="E69" s="249"/>
      <c r="F69" s="249"/>
      <c r="G69" s="517"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518"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518"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523"/>
      <c r="K69" s="524"/>
      <c r="L69" s="524"/>
      <c r="M69" s="524"/>
      <c r="N69" s="524"/>
      <c r="O69" s="524"/>
      <c r="P69" s="524"/>
      <c r="Q69" s="524"/>
      <c r="R69" s="525"/>
    </row>
    <row r="70" spans="2:18" ht="30" customHeight="1" x14ac:dyDescent="0.45">
      <c r="C70" s="243"/>
      <c r="D70" s="245" t="s">
        <v>1363</v>
      </c>
      <c r="E70" s="250"/>
      <c r="F70" s="250"/>
      <c r="G70" s="517"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518"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518"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523"/>
      <c r="K70" s="524"/>
      <c r="L70" s="524"/>
      <c r="M70" s="524"/>
      <c r="N70" s="524"/>
      <c r="O70" s="524"/>
      <c r="P70" s="524"/>
      <c r="Q70" s="524"/>
      <c r="R70" s="525"/>
    </row>
    <row r="71" spans="2:18" ht="30" customHeight="1" x14ac:dyDescent="0.45">
      <c r="C71" s="253"/>
      <c r="D71" s="250"/>
      <c r="E71" s="246" t="s">
        <v>1364</v>
      </c>
      <c r="F71" s="251"/>
      <c r="G71" s="517"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518"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518"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523"/>
      <c r="K71" s="524"/>
      <c r="L71" s="524"/>
      <c r="M71" s="524"/>
      <c r="N71" s="524"/>
      <c r="O71" s="524"/>
      <c r="P71" s="524"/>
      <c r="Q71" s="524"/>
      <c r="R71" s="525"/>
    </row>
    <row r="72" spans="2:18" ht="30" customHeight="1" x14ac:dyDescent="0.45">
      <c r="C72" s="253"/>
      <c r="D72" s="245" t="s">
        <v>1365</v>
      </c>
      <c r="E72" s="250"/>
      <c r="F72" s="250"/>
      <c r="G72" s="517"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518"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518"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523"/>
      <c r="K72" s="524"/>
      <c r="L72" s="524"/>
      <c r="M72" s="524"/>
      <c r="N72" s="524"/>
      <c r="O72" s="524"/>
      <c r="P72" s="524"/>
      <c r="Q72" s="524"/>
      <c r="R72" s="525"/>
    </row>
    <row r="73" spans="2:18" ht="30" customHeight="1" x14ac:dyDescent="0.45">
      <c r="C73" s="243" t="s">
        <v>1366</v>
      </c>
      <c r="D73" s="249"/>
      <c r="E73" s="249"/>
      <c r="F73" s="249"/>
      <c r="G73" s="513"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509"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529"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523"/>
      <c r="K73" s="524"/>
      <c r="L73" s="524"/>
      <c r="M73" s="524"/>
      <c r="N73" s="524"/>
      <c r="O73" s="524"/>
      <c r="P73" s="524"/>
      <c r="Q73" s="524"/>
      <c r="R73" s="525"/>
    </row>
    <row r="74" spans="2:18" ht="30" customHeight="1" x14ac:dyDescent="0.45">
      <c r="C74" s="243" t="s">
        <v>1367</v>
      </c>
      <c r="D74" s="249"/>
      <c r="E74" s="249"/>
      <c r="F74" s="249"/>
      <c r="G74" s="517"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518"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530"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562" t="str">
        <f>IF(②補助事業情報!J43="","",②補助事業情報!J43)</f>
        <v/>
      </c>
      <c r="K74" s="562" t="str">
        <f>IF(②補助事業情報!K43="","",②補助事業情報!K43)</f>
        <v/>
      </c>
      <c r="L74" s="562" t="str">
        <f>IF(②補助事業情報!L43="","",②補助事業情報!L43)</f>
        <v/>
      </c>
      <c r="M74" s="562" t="str">
        <f>IF(②補助事業情報!M43="","",②補助事業情報!M43)</f>
        <v/>
      </c>
      <c r="N74" s="562" t="str">
        <f>IF(②補助事業情報!N43="","",②補助事業情報!N43)</f>
        <v/>
      </c>
      <c r="O74" s="532" t="str">
        <f>IF(②補助事業情報!O43="","",②補助事業情報!O43)</f>
        <v/>
      </c>
      <c r="P74" s="562" t="str">
        <f>IF(②補助事業情報!P43="","",②補助事業情報!P43)</f>
        <v/>
      </c>
      <c r="Q74" s="562" t="str">
        <f>IF(②補助事業情報!Q43="","",②補助事業情報!Q43)</f>
        <v/>
      </c>
      <c r="R74" s="533" t="str">
        <f>IF(②補助事業情報!R43="","",②補助事業情報!R43)</f>
        <v/>
      </c>
    </row>
    <row r="75" spans="2:18" ht="30" customHeight="1" thickBot="1" x14ac:dyDescent="0.5">
      <c r="C75" s="247" t="s">
        <v>1368</v>
      </c>
      <c r="D75" s="254"/>
      <c r="E75" s="254"/>
      <c r="F75" s="254"/>
      <c r="G75" s="675"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676"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677"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535"/>
      <c r="K75" s="536"/>
      <c r="L75" s="536"/>
      <c r="M75" s="536"/>
      <c r="N75" s="536"/>
      <c r="O75" s="536"/>
      <c r="P75" s="536"/>
      <c r="Q75" s="536"/>
      <c r="R75" s="537"/>
    </row>
    <row r="76" spans="2:18" ht="26.5" thickTop="1" x14ac:dyDescent="0.45"/>
    <row r="77" spans="2:18" x14ac:dyDescent="0.45">
      <c r="B77" s="137" t="s">
        <v>1369</v>
      </c>
    </row>
    <row r="78" spans="2:18" ht="26.5" thickBot="1" x14ac:dyDescent="0.5"/>
    <row r="79" spans="2:18" ht="26.5" thickTop="1" x14ac:dyDescent="0.45">
      <c r="B79" s="137"/>
      <c r="C79" s="256"/>
      <c r="D79" s="257"/>
      <c r="E79" s="257"/>
      <c r="F79" s="257"/>
      <c r="G79" s="138" t="str">
        <f>G4</f>
        <v>（金額単位：千円）</v>
      </c>
      <c r="H79" s="138"/>
      <c r="I79" s="138" t="str">
        <f t="shared" ref="I79:R79" si="2">I120</f>
        <v/>
      </c>
      <c r="J79" s="138" t="str">
        <f t="shared" si="2"/>
        <v/>
      </c>
      <c r="K79" s="138" t="str">
        <f t="shared" si="2"/>
        <v/>
      </c>
      <c r="L79" s="138" t="str">
        <f t="shared" si="2"/>
        <v/>
      </c>
      <c r="M79" s="138" t="str">
        <f t="shared" si="2"/>
        <v/>
      </c>
      <c r="N79" s="138" t="str">
        <f t="shared" si="2"/>
        <v/>
      </c>
      <c r="O79" s="138" t="str">
        <f t="shared" si="2"/>
        <v/>
      </c>
      <c r="P79" s="138" t="str">
        <f t="shared" si="2"/>
        <v/>
      </c>
      <c r="Q79" s="138" t="str">
        <f t="shared" si="2"/>
        <v/>
      </c>
      <c r="R79" s="139" t="str">
        <f t="shared" si="2"/>
        <v/>
      </c>
    </row>
    <row r="80" spans="2:18" x14ac:dyDescent="0.45">
      <c r="B80" s="137"/>
      <c r="C80" s="258"/>
      <c r="F80" s="261" t="s">
        <v>1370</v>
      </c>
      <c r="G80" s="59" t="str">
        <f>G5</f>
        <v>前々期決算期</v>
      </c>
      <c r="H80" s="237" t="str">
        <f t="shared" ref="H80:J82" si="3">H5</f>
        <v>前期決算期</v>
      </c>
      <c r="I80" s="59" t="str">
        <f t="shared" si="3"/>
        <v>最新決算期</v>
      </c>
      <c r="J80" s="60" t="str">
        <f t="shared" si="3"/>
        <v>補助事業期間＋事業化報告期間</v>
      </c>
      <c r="K80" s="60"/>
      <c r="L80" s="60"/>
      <c r="M80" s="60"/>
      <c r="N80" s="60"/>
      <c r="O80" s="60"/>
      <c r="P80" s="424"/>
      <c r="Q80" s="428"/>
      <c r="R80" s="429"/>
    </row>
    <row r="81" spans="2:18" x14ac:dyDescent="0.45">
      <c r="B81" s="137"/>
      <c r="C81" s="258"/>
      <c r="D81" s="262"/>
      <c r="F81" s="263" t="str" cm="1">
        <f t="array" aca="1" ref="F81" ca="1">IF(
  INDIRECT(
    "'"&amp;IF($A$1=1,"②補助事業情報","②補助事業情報(事業者"&amp;$A$1&amp;")")&amp;"'!"
    &amp; ADDRESS(ROW(②補助事業情報!G167),COLUMN(②補助事業情報!G167),4)
  )="",
  "",
  INDIRECT(
    "'"&amp;IF($A$1=1,"②補助事業情報","②補助事業情報(事業者"&amp;$A$1&amp;")")&amp;"'!"
    &amp; ADDRESS(ROW(②補助事業情報!G167),COLUMN(②補助事業情報!G167),4)
  )
)</f>
        <v/>
      </c>
      <c r="G81" s="229" t="str">
        <f>G6</f>
        <v/>
      </c>
      <c r="H81" s="362" t="str">
        <f t="shared" si="3"/>
        <v/>
      </c>
      <c r="I81" s="229" t="str">
        <f t="shared" si="3"/>
        <v/>
      </c>
      <c r="J81" s="233" t="str">
        <f t="shared" si="3"/>
        <v/>
      </c>
      <c r="K81" s="233" t="str">
        <f t="shared" ref="K81:R82" si="4">K6</f>
        <v/>
      </c>
      <c r="L81" s="233" t="str">
        <f t="shared" si="4"/>
        <v/>
      </c>
      <c r="M81" s="233" t="str">
        <f t="shared" si="4"/>
        <v/>
      </c>
      <c r="N81" s="233" t="str">
        <f t="shared" si="4"/>
        <v/>
      </c>
      <c r="O81" s="233" t="str">
        <f t="shared" si="4"/>
        <v/>
      </c>
      <c r="P81" s="426" t="str">
        <f t="shared" si="4"/>
        <v/>
      </c>
      <c r="Q81" s="233" t="str">
        <f t="shared" si="4"/>
        <v/>
      </c>
      <c r="R81" s="234" t="str">
        <f t="shared" si="4"/>
        <v/>
      </c>
    </row>
    <row r="82" spans="2:18" x14ac:dyDescent="0.45">
      <c r="B82" s="137"/>
      <c r="C82" s="258"/>
      <c r="G82" s="240" t="str">
        <f>G7</f>
        <v/>
      </c>
      <c r="H82" s="363" t="str">
        <f t="shared" si="3"/>
        <v/>
      </c>
      <c r="I82" s="240" t="str">
        <f t="shared" si="3"/>
        <v/>
      </c>
      <c r="J82" s="240" t="str">
        <f t="shared" si="3"/>
        <v/>
      </c>
      <c r="K82" s="240" t="str">
        <f t="shared" si="4"/>
        <v/>
      </c>
      <c r="L82" s="240" t="str">
        <f t="shared" si="4"/>
        <v/>
      </c>
      <c r="M82" s="240" t="str">
        <f t="shared" si="4"/>
        <v/>
      </c>
      <c r="N82" s="240" t="str">
        <f t="shared" si="4"/>
        <v/>
      </c>
      <c r="O82" s="240" t="str">
        <f t="shared" si="4"/>
        <v/>
      </c>
      <c r="P82" s="242" t="str">
        <f t="shared" si="4"/>
        <v/>
      </c>
      <c r="Q82" s="61" t="str">
        <f t="shared" si="4"/>
        <v/>
      </c>
      <c r="R82" s="140" t="str">
        <f t="shared" si="4"/>
        <v/>
      </c>
    </row>
    <row r="83" spans="2:18" ht="40.4" customHeight="1" x14ac:dyDescent="0.45">
      <c r="C83" s="243" t="s">
        <v>1371</v>
      </c>
      <c r="D83" s="244"/>
      <c r="E83" s="244"/>
      <c r="F83" s="244"/>
      <c r="G83" s="538"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518"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518"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518"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518"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518"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518"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518"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518"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518"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539"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540"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4" customHeight="1" x14ac:dyDescent="0.45">
      <c r="C84" s="243"/>
      <c r="D84" s="245" t="s">
        <v>1372</v>
      </c>
      <c r="E84" s="245"/>
      <c r="F84" s="245"/>
      <c r="G84" s="541"/>
      <c r="H84" s="509"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509"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509"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509"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509"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509"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509"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509"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509"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509"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510"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4" customHeight="1" x14ac:dyDescent="0.45">
      <c r="C85" s="243" t="s">
        <v>1373</v>
      </c>
      <c r="D85" s="244"/>
      <c r="E85" s="244"/>
      <c r="F85" s="244"/>
      <c r="G85" s="542" t="str" cm="1">
        <f t="array" aca="1" ref="G85" ca="1">IF(
  INDIRECT(
    "'"&amp;IF($A$1=1,"②補助事業情報","②補助事業情報(事業者"&amp;$A$1&amp;")")&amp;"'!"
    &amp; ADDRESS(ROW(②補助事業情報!G148),COLUMN(②補助事業情報!G148),4)
  )="",
  "",
  INDIRECT(
    "'"&amp;IF($A$1=1,"②補助事業情報","②補助事業情報(事業者"&amp;$A$1&amp;")")&amp;"'!"
    &amp; ADDRESS(ROW(②補助事業情報!G148),COLUMN(②補助事業情報!G148),4)
  )
)</f>
        <v/>
      </c>
      <c r="H85" s="518" t="str" cm="1">
        <f t="array" aca="1" ref="H85" ca="1">IF(
  INDIRECT(
    "'"&amp;IF($A$1=1,"②補助事業情報","②補助事業情報(事業者"&amp;$A$1&amp;")")&amp;"'!"
    &amp; ADDRESS(ROW(②補助事業情報!H148),COLUMN(②補助事業情報!H148),4)
  )="",
  "",
  INDIRECT(
    "'"&amp;IF($A$1=1,"②補助事業情報","②補助事業情報(事業者"&amp;$A$1&amp;")")&amp;"'!"
    &amp; ADDRESS(ROW(②補助事業情報!H148),COLUMN(②補助事業情報!H148),4)
  )
)</f>
        <v/>
      </c>
      <c r="I85" s="518" t="str" cm="1">
        <f t="array" aca="1" ref="I85" ca="1">IF(
  INDIRECT(
    "'"&amp;IF($A$1=1,"②補助事業情報","②補助事業情報(事業者"&amp;$A$1&amp;")")&amp;"'!"
    &amp; ADDRESS(ROW(②補助事業情報!I148),COLUMN(②補助事業情報!I148),4)
  )="",
  "",
  INDIRECT(
    "'"&amp;IF($A$1=1,"②補助事業情報","②補助事業情報(事業者"&amp;$A$1&amp;")")&amp;"'!"
    &amp; ADDRESS(ROW(②補助事業情報!I148),COLUMN(②補助事業情報!I148),4)
  )
)</f>
        <v/>
      </c>
      <c r="J85" s="518" t="str" cm="1">
        <f t="array" aca="1" ref="J85" ca="1">IF(
  INDIRECT(
    "'"&amp;IF($A$1=1,"②補助事業情報","②補助事業情報(事業者"&amp;$A$1&amp;")")&amp;"'!"
    &amp; ADDRESS(ROW(②補助事業情報!J148),COLUMN(②補助事業情報!J148),4)
  )="",
  "",
  INDIRECT(
    "'"&amp;IF($A$1=1,"②補助事業情報","②補助事業情報(事業者"&amp;$A$1&amp;")")&amp;"'!"
    &amp; ADDRESS(ROW(②補助事業情報!J148),COLUMN(②補助事業情報!J148),4)
  )
)</f>
        <v/>
      </c>
      <c r="K85" s="518" t="str" cm="1">
        <f t="array" aca="1" ref="K85" ca="1">IF(
  INDIRECT(
    "'"&amp;IF($A$1=1,"②補助事業情報","②補助事業情報(事業者"&amp;$A$1&amp;")")&amp;"'!"
    &amp; ADDRESS(ROW(②補助事業情報!K148),COLUMN(②補助事業情報!K148),4)
  )="",
  "",
  INDIRECT(
    "'"&amp;IF($A$1=1,"②補助事業情報","②補助事業情報(事業者"&amp;$A$1&amp;")")&amp;"'!"
    &amp; ADDRESS(ROW(②補助事業情報!K148),COLUMN(②補助事業情報!K148),4)
  )
)</f>
        <v/>
      </c>
      <c r="L85" s="518" t="str" cm="1">
        <f t="array" aca="1" ref="L85" ca="1">IF(
  INDIRECT(
    "'"&amp;IF($A$1=1,"②補助事業情報","②補助事業情報(事業者"&amp;$A$1&amp;")")&amp;"'!"
    &amp; ADDRESS(ROW(②補助事業情報!L148),COLUMN(②補助事業情報!L148),4)
  )="",
  "",
  INDIRECT(
    "'"&amp;IF($A$1=1,"②補助事業情報","②補助事業情報(事業者"&amp;$A$1&amp;")")&amp;"'!"
    &amp; ADDRESS(ROW(②補助事業情報!L148),COLUMN(②補助事業情報!L148),4)
  )
)</f>
        <v/>
      </c>
      <c r="M85" s="518" t="str" cm="1">
        <f t="array" aca="1" ref="M85" ca="1">IF(
  INDIRECT(
    "'"&amp;IF($A$1=1,"②補助事業情報","②補助事業情報(事業者"&amp;$A$1&amp;")")&amp;"'!"
    &amp; ADDRESS(ROW(②補助事業情報!M148),COLUMN(②補助事業情報!M148),4)
  )="",
  "",
  INDIRECT(
    "'"&amp;IF($A$1=1,"②補助事業情報","②補助事業情報(事業者"&amp;$A$1&amp;")")&amp;"'!"
    &amp; ADDRESS(ROW(②補助事業情報!M148),COLUMN(②補助事業情報!M148),4)
  )
)</f>
        <v/>
      </c>
      <c r="N85" s="518" t="str" cm="1">
        <f t="array" aca="1" ref="N85" ca="1">IF(
  INDIRECT(
    "'"&amp;IF($A$1=1,"②補助事業情報","②補助事業情報(事業者"&amp;$A$1&amp;")")&amp;"'!"
    &amp; ADDRESS(ROW(②補助事業情報!N148),COLUMN(②補助事業情報!N148),4)
  )="",
  "",
  INDIRECT(
    "'"&amp;IF($A$1=1,"②補助事業情報","②補助事業情報(事業者"&amp;$A$1&amp;")")&amp;"'!"
    &amp; ADDRESS(ROW(②補助事業情報!N148),COLUMN(②補助事業情報!N148),4)
  )
)</f>
        <v/>
      </c>
      <c r="O85" s="518" t="str" cm="1">
        <f t="array" aca="1" ref="O85" ca="1">IF(
  INDIRECT(
    "'"&amp;IF($A$1=1,"②補助事業情報","②補助事業情報(事業者"&amp;$A$1&amp;")")&amp;"'!"
    &amp; ADDRESS(ROW(②補助事業情報!O148),COLUMN(②補助事業情報!O148),4)
  )="",
  "",
  INDIRECT(
    "'"&amp;IF($A$1=1,"②補助事業情報","②補助事業情報(事業者"&amp;$A$1&amp;")")&amp;"'!"
    &amp; ADDRESS(ROW(②補助事業情報!O148),COLUMN(②補助事業情報!O148),4)
  )
)</f>
        <v/>
      </c>
      <c r="P85" s="518" t="str" cm="1">
        <f t="array" aca="1" ref="P85" ca="1">IF(
  INDIRECT(
    "'"&amp;IF($A$1=1,"②補助事業情報","②補助事業情報(事業者"&amp;$A$1&amp;")")&amp;"'!"
    &amp; ADDRESS(ROW(②補助事業情報!P148),COLUMN(②補助事業情報!P148),4)
  )="",
  "",
  INDIRECT(
    "'"&amp;IF($A$1=1,"②補助事業情報","②補助事業情報(事業者"&amp;$A$1&amp;")")&amp;"'!"
    &amp; ADDRESS(ROW(②補助事業情報!P148),COLUMN(②補助事業情報!P148),4)
  )
)</f>
        <v/>
      </c>
      <c r="Q85" s="518" t="str" cm="1">
        <f t="array" aca="1" ref="Q85" ca="1">IF(
  INDIRECT(
    "'"&amp;IF($A$1=1,"②補助事業情報","②補助事業情報(事業者"&amp;$A$1&amp;")")&amp;"'!"
    &amp; ADDRESS(ROW(②補助事業情報!Q148),COLUMN(②補助事業情報!Q148),4)
  )="",
  "",
  INDIRECT(
    "'"&amp;IF($A$1=1,"②補助事業情報","②補助事業情報(事業者"&amp;$A$1&amp;")")&amp;"'!"
    &amp; ADDRESS(ROW(②補助事業情報!Q148),COLUMN(②補助事業情報!Q148),4)
  )
)</f>
        <v/>
      </c>
      <c r="R85" s="543" t="str" cm="1">
        <f t="array" aca="1" ref="R85" ca="1">IF(
  INDIRECT(
    "'"&amp;IF($A$1=1,"②補助事業情報","②補助事業情報(事業者"&amp;$A$1&amp;")")&amp;"'!"
    &amp; ADDRESS(ROW(②補助事業情報!R148),COLUMN(②補助事業情報!R148),4)
  )="",
  "",
  INDIRECT(
    "'"&amp;IF($A$1=1,"②補助事業情報","②補助事業情報(事業者"&amp;$A$1&amp;")")&amp;"'!"
    &amp; ADDRESS(ROW(②補助事業情報!R148),COLUMN(②補助事業情報!R148),4)
  )
)</f>
        <v/>
      </c>
    </row>
    <row r="86" spans="2:18" ht="40.4" customHeight="1" x14ac:dyDescent="0.45">
      <c r="C86" s="243"/>
      <c r="D86" s="245" t="s">
        <v>1374</v>
      </c>
      <c r="E86" s="245"/>
      <c r="F86" s="245"/>
      <c r="G86" s="541"/>
      <c r="H86" s="509" t="str" cm="1">
        <f t="array" aca="1" ref="H86" ca="1">IF(
  INDIRECT(
    "'"&amp;IF($A$1=1,"②補助事業情報","②補助事業情報(事業者"&amp;$A$1&amp;")")&amp;"'!"
    &amp; ADDRESS(ROW(②補助事業情報!H149),COLUMN(②補助事業情報!H149),4)
  )="",
  "",
  INDIRECT(
    "'"&amp;IF($A$1=1,"②補助事業情報","②補助事業情報(事業者"&amp;$A$1&amp;")")&amp;"'!"
    &amp; ADDRESS(ROW(②補助事業情報!H149),COLUMN(②補助事業情報!H149),4)
  )
)</f>
        <v/>
      </c>
      <c r="I86" s="509" t="str" cm="1">
        <f t="array" aca="1" ref="I86" ca="1">IF(
  INDIRECT(
    "'"&amp;IF($A$1=1,"②補助事業情報","②補助事業情報(事業者"&amp;$A$1&amp;")")&amp;"'!"
    &amp; ADDRESS(ROW(②補助事業情報!I149),COLUMN(②補助事業情報!I149),4)
  )="",
  "",
  INDIRECT(
    "'"&amp;IF($A$1=1,"②補助事業情報","②補助事業情報(事業者"&amp;$A$1&amp;")")&amp;"'!"
    &amp; ADDRESS(ROW(②補助事業情報!I149),COLUMN(②補助事業情報!I149),4)
  )
)</f>
        <v/>
      </c>
      <c r="J86" s="509" t="str" cm="1">
        <f t="array" aca="1" ref="J86" ca="1">IF(
  INDIRECT(
    "'"&amp;IF($A$1=1,"②補助事業情報","②補助事業情報(事業者"&amp;$A$1&amp;")")&amp;"'!"
    &amp; ADDRESS(ROW(②補助事業情報!J149),COLUMN(②補助事業情報!J149),4)
  )="",
  "",
  INDIRECT(
    "'"&amp;IF($A$1=1,"②補助事業情報","②補助事業情報(事業者"&amp;$A$1&amp;")")&amp;"'!"
    &amp; ADDRESS(ROW(②補助事業情報!J149),COLUMN(②補助事業情報!J149),4)
  )
)</f>
        <v/>
      </c>
      <c r="K86" s="509" t="str" cm="1">
        <f t="array" aca="1" ref="K86" ca="1">IF(
  INDIRECT(
    "'"&amp;IF($A$1=1,"②補助事業情報","②補助事業情報(事業者"&amp;$A$1&amp;")")&amp;"'!"
    &amp; ADDRESS(ROW(②補助事業情報!K149),COLUMN(②補助事業情報!K149),4)
  )="",
  "",
  INDIRECT(
    "'"&amp;IF($A$1=1,"②補助事業情報","②補助事業情報(事業者"&amp;$A$1&amp;")")&amp;"'!"
    &amp; ADDRESS(ROW(②補助事業情報!K149),COLUMN(②補助事業情報!K149),4)
  )
)</f>
        <v/>
      </c>
      <c r="L86" s="509" t="str" cm="1">
        <f t="array" aca="1" ref="L86" ca="1">IF(
  INDIRECT(
    "'"&amp;IF($A$1=1,"②補助事業情報","②補助事業情報(事業者"&amp;$A$1&amp;")")&amp;"'!"
    &amp; ADDRESS(ROW(②補助事業情報!L149),COLUMN(②補助事業情報!L149),4)
  )="",
  "",
  INDIRECT(
    "'"&amp;IF($A$1=1,"②補助事業情報","②補助事業情報(事業者"&amp;$A$1&amp;")")&amp;"'!"
    &amp; ADDRESS(ROW(②補助事業情報!L149),COLUMN(②補助事業情報!L149),4)
  )
)</f>
        <v/>
      </c>
      <c r="M86" s="509" t="str" cm="1">
        <f t="array" aca="1" ref="M86" ca="1">IF(
  INDIRECT(
    "'"&amp;IF($A$1=1,"②補助事業情報","②補助事業情報(事業者"&amp;$A$1&amp;")")&amp;"'!"
    &amp; ADDRESS(ROW(②補助事業情報!M149),COLUMN(②補助事業情報!M149),4)
  )="",
  "",
  INDIRECT(
    "'"&amp;IF($A$1=1,"②補助事業情報","②補助事業情報(事業者"&amp;$A$1&amp;")")&amp;"'!"
    &amp; ADDRESS(ROW(②補助事業情報!M149),COLUMN(②補助事業情報!M149),4)
  )
)</f>
        <v/>
      </c>
      <c r="N86" s="509" t="str" cm="1">
        <f t="array" aca="1" ref="N86" ca="1">IF(
  INDIRECT(
    "'"&amp;IF($A$1=1,"②補助事業情報","②補助事業情報(事業者"&amp;$A$1&amp;")")&amp;"'!"
    &amp; ADDRESS(ROW(②補助事業情報!N149),COLUMN(②補助事業情報!N149),4)
  )="",
  "",
  INDIRECT(
    "'"&amp;IF($A$1=1,"②補助事業情報","②補助事業情報(事業者"&amp;$A$1&amp;")")&amp;"'!"
    &amp; ADDRESS(ROW(②補助事業情報!N149),COLUMN(②補助事業情報!N149),4)
  )
)</f>
        <v/>
      </c>
      <c r="O86" s="509" t="str" cm="1">
        <f t="array" aca="1" ref="O86" ca="1">IF(
  INDIRECT(
    "'"&amp;IF($A$1=1,"②補助事業情報","②補助事業情報(事業者"&amp;$A$1&amp;")")&amp;"'!"
    &amp; ADDRESS(ROW(②補助事業情報!O149),COLUMN(②補助事業情報!O149),4)
  )="",
  "",
  INDIRECT(
    "'"&amp;IF($A$1=1,"②補助事業情報","②補助事業情報(事業者"&amp;$A$1&amp;")")&amp;"'!"
    &amp; ADDRESS(ROW(②補助事業情報!O149),COLUMN(②補助事業情報!O149),4)
  )
)</f>
        <v/>
      </c>
      <c r="P86" s="509" t="str" cm="1">
        <f t="array" aca="1" ref="P86" ca="1">IF(
  INDIRECT(
    "'"&amp;IF($A$1=1,"②補助事業情報","②補助事業情報(事業者"&amp;$A$1&amp;")")&amp;"'!"
    &amp; ADDRESS(ROW(②補助事業情報!P149),COLUMN(②補助事業情報!P149),4)
  )="",
  "",
  INDIRECT(
    "'"&amp;IF($A$1=1,"②補助事業情報","②補助事業情報(事業者"&amp;$A$1&amp;")")&amp;"'!"
    &amp; ADDRESS(ROW(②補助事業情報!P149),COLUMN(②補助事業情報!P149),4)
  )
)</f>
        <v/>
      </c>
      <c r="Q86" s="509" t="str" cm="1">
        <f t="array" aca="1" ref="Q86" ca="1">IF(
  INDIRECT(
    "'"&amp;IF($A$1=1,"②補助事業情報","②補助事業情報(事業者"&amp;$A$1&amp;")")&amp;"'!"
    &amp; ADDRESS(ROW(②補助事業情報!Q149),COLUMN(②補助事業情報!Q149),4)
  )="",
  "",
  INDIRECT(
    "'"&amp;IF($A$1=1,"②補助事業情報","②補助事業情報(事業者"&amp;$A$1&amp;")")&amp;"'!"
    &amp; ADDRESS(ROW(②補助事業情報!Q149),COLUMN(②補助事業情報!Q149),4)
  )
)</f>
        <v/>
      </c>
      <c r="R86" s="510" t="str" cm="1">
        <f t="array" aca="1" ref="R86" ca="1">IF(
  INDIRECT(
    "'"&amp;IF($A$1=1,"②補助事業情報","②補助事業情報(事業者"&amp;$A$1&amp;")")&amp;"'!"
    &amp; ADDRESS(ROW(②補助事業情報!R149),COLUMN(②補助事業情報!R149),4)
  )="",
  "",
  INDIRECT(
    "'"&amp;IF($A$1=1,"②補助事業情報","②補助事業情報(事業者"&amp;$A$1&amp;")")&amp;"'!"
    &amp; ADDRESS(ROW(②補助事業情報!R149),COLUMN(②補助事業情報!R149),4)
  )
)</f>
        <v/>
      </c>
    </row>
    <row r="87" spans="2:18" ht="40.4" customHeight="1" thickBot="1" x14ac:dyDescent="0.5">
      <c r="C87" s="247"/>
      <c r="D87" s="248" t="s">
        <v>1375</v>
      </c>
      <c r="E87" s="248"/>
      <c r="F87" s="248"/>
      <c r="G87" s="544" cm="1">
        <f t="array" aca="1" ref="G87"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0</v>
      </c>
      <c r="H87" s="515" cm="1">
        <f t="array" aca="1" ref="H87"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0</v>
      </c>
      <c r="I87" s="515" cm="1">
        <f t="array" aca="1" ref="I87"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0</v>
      </c>
      <c r="J87" s="515" cm="1">
        <f t="array" aca="1" ref="J87"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0</v>
      </c>
      <c r="K87" s="515" cm="1">
        <f t="array" aca="1" ref="K87"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0</v>
      </c>
      <c r="L87" s="515" cm="1">
        <f t="array" aca="1" ref="L87"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0</v>
      </c>
      <c r="M87" s="515" cm="1">
        <f t="array" aca="1" ref="M87"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0</v>
      </c>
      <c r="N87" s="515" cm="1">
        <f t="array" aca="1" ref="N87"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0</v>
      </c>
      <c r="O87" s="515" cm="1">
        <f t="array" aca="1" ref="O87"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0</v>
      </c>
      <c r="P87" s="515" cm="1">
        <f t="array" aca="1" ref="P87"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0</v>
      </c>
      <c r="Q87" s="515" cm="1">
        <f t="array" aca="1" ref="Q87"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0</v>
      </c>
      <c r="R87" s="516" cm="1">
        <f t="array" aca="1" ref="R87"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0</v>
      </c>
    </row>
    <row r="88" spans="2:18" ht="26.5" thickTop="1" x14ac:dyDescent="0.45"/>
    <row r="90" spans="2:18" x14ac:dyDescent="0.45">
      <c r="B90" s="137" t="s">
        <v>1376</v>
      </c>
      <c r="C90" s="264"/>
      <c r="D90" s="264"/>
      <c r="E90" s="264"/>
    </row>
    <row r="91" spans="2:18" ht="26.5" thickBot="1" x14ac:dyDescent="0.5"/>
    <row r="92" spans="2:18" ht="26.5" thickTop="1" x14ac:dyDescent="0.45">
      <c r="C92" s="256"/>
      <c r="D92" s="257"/>
      <c r="E92" s="257"/>
      <c r="F92" s="257"/>
      <c r="G92" s="138" t="str">
        <f>G4</f>
        <v>（金額単位：千円）</v>
      </c>
      <c r="H92" s="138"/>
      <c r="I92" s="138"/>
      <c r="J92" s="138"/>
      <c r="K92" s="138"/>
      <c r="L92" s="138"/>
      <c r="M92" s="138"/>
      <c r="N92" s="138"/>
      <c r="O92" s="138"/>
      <c r="P92" s="138"/>
      <c r="Q92" s="138"/>
      <c r="R92" s="139"/>
    </row>
    <row r="93" spans="2:18" x14ac:dyDescent="0.45">
      <c r="C93" s="258"/>
      <c r="G93" s="59" t="str">
        <f>G5</f>
        <v>前々期決算期</v>
      </c>
      <c r="H93" s="237" t="str">
        <f t="shared" ref="H93:J95" si="5">H5</f>
        <v>前期決算期</v>
      </c>
      <c r="I93" s="59" t="str">
        <f t="shared" si="5"/>
        <v>最新決算期</v>
      </c>
      <c r="J93" s="60" t="str">
        <f t="shared" si="5"/>
        <v>補助事業期間＋事業化報告期間</v>
      </c>
      <c r="K93" s="60"/>
      <c r="L93" s="60"/>
      <c r="M93" s="60"/>
      <c r="N93" s="60"/>
      <c r="O93" s="60"/>
      <c r="P93" s="424"/>
      <c r="Q93" s="428"/>
      <c r="R93" s="429"/>
    </row>
    <row r="94" spans="2:18" x14ac:dyDescent="0.45">
      <c r="C94" s="258"/>
      <c r="G94" s="61" t="str">
        <f>G6</f>
        <v/>
      </c>
      <c r="H94" s="238" t="str">
        <f t="shared" si="5"/>
        <v/>
      </c>
      <c r="I94" s="61" t="str">
        <f t="shared" si="5"/>
        <v/>
      </c>
      <c r="J94" s="61" t="str">
        <f t="shared" si="5"/>
        <v/>
      </c>
      <c r="K94" s="61" t="str">
        <f t="shared" ref="K94:R95" si="6">K6</f>
        <v/>
      </c>
      <c r="L94" s="61" t="str">
        <f t="shared" si="6"/>
        <v/>
      </c>
      <c r="M94" s="61" t="str">
        <f t="shared" si="6"/>
        <v/>
      </c>
      <c r="N94" s="61" t="str">
        <f t="shared" si="6"/>
        <v/>
      </c>
      <c r="O94" s="61" t="str">
        <f t="shared" si="6"/>
        <v/>
      </c>
      <c r="P94" s="425" t="str">
        <f t="shared" si="6"/>
        <v/>
      </c>
      <c r="Q94" s="61" t="str">
        <f t="shared" si="6"/>
        <v/>
      </c>
      <c r="R94" s="140" t="str">
        <f t="shared" si="6"/>
        <v/>
      </c>
    </row>
    <row r="95" spans="2:18" x14ac:dyDescent="0.45">
      <c r="C95" s="258"/>
      <c r="G95" s="62" t="str">
        <f>G7</f>
        <v/>
      </c>
      <c r="H95" s="239" t="str">
        <f t="shared" si="5"/>
        <v/>
      </c>
      <c r="I95" s="62" t="str">
        <f t="shared" si="5"/>
        <v/>
      </c>
      <c r="J95" s="62" t="str">
        <f t="shared" si="5"/>
        <v/>
      </c>
      <c r="K95" s="62" t="str">
        <f t="shared" si="6"/>
        <v/>
      </c>
      <c r="L95" s="62" t="str">
        <f t="shared" si="6"/>
        <v/>
      </c>
      <c r="M95" s="62" t="str">
        <f t="shared" si="6"/>
        <v/>
      </c>
      <c r="N95" s="62" t="str">
        <f t="shared" si="6"/>
        <v/>
      </c>
      <c r="O95" s="62" t="str">
        <f t="shared" si="6"/>
        <v/>
      </c>
      <c r="P95" s="427" t="str">
        <f t="shared" si="6"/>
        <v/>
      </c>
      <c r="Q95" s="62" t="str">
        <f t="shared" si="6"/>
        <v/>
      </c>
      <c r="R95" s="141" t="str">
        <f t="shared" si="6"/>
        <v/>
      </c>
    </row>
    <row r="96" spans="2:18" ht="34.5" customHeight="1" x14ac:dyDescent="0.45">
      <c r="C96" s="243" t="s">
        <v>1340</v>
      </c>
      <c r="D96" s="249"/>
      <c r="E96" s="249"/>
      <c r="F96" s="244"/>
      <c r="G96" s="517" t="str" cm="1">
        <f t="array" aca="1" ref="G96" ca="1">IF(
  INDIRECT(
    "'"&amp;IF($A$1=1,"②補助事業情報","②補助事業情報(事業者"&amp;$A$1&amp;")")&amp;"'!"
    &amp; ADDRESS(ROW(②補助事業情報!G166),COLUMN(②補助事業情報!G166),4)
  )="",
  "",
  INDIRECT(
    "'"&amp;IF($A$1=1,"②補助事業情報","②補助事業情報(事業者"&amp;$A$1&amp;")")&amp;"'!"
    &amp; ADDRESS(ROW(②補助事業情報!G166),COLUMN(②補助事業情報!G166),4)
  )
)</f>
        <v/>
      </c>
      <c r="H96" s="518" t="str" cm="1">
        <f t="array" aca="1" ref="H96" ca="1">IF(
  INDIRECT(
    "'"&amp;IF($A$1=1,"②補助事業情報","②補助事業情報(事業者"&amp;$A$1&amp;")")&amp;"'!"
    &amp; ADDRESS(ROW(②補助事業情報!H166),COLUMN(②補助事業情報!H166),4)
  )="",
  "",
  INDIRECT(
    "'"&amp;IF($A$1=1,"②補助事業情報","②補助事業情報(事業者"&amp;$A$1&amp;")")&amp;"'!"
    &amp; ADDRESS(ROW(②補助事業情報!H166),COLUMN(②補助事業情報!H166),4)
  )
)</f>
        <v/>
      </c>
      <c r="I96" s="518" t="str" cm="1">
        <f t="array" aca="1" ref="I96" ca="1">IF(
  INDIRECT(
    "'"&amp;IF($A$1=1,"②補助事業情報","②補助事業情報(事業者"&amp;$A$1&amp;")")&amp;"'!"
    &amp; ADDRESS(ROW(②補助事業情報!I166),COLUMN(②補助事業情報!I166),4)
  )="",
  "",
  INDIRECT(
    "'"&amp;IF($A$1=1,"②補助事業情報","②補助事業情報(事業者"&amp;$A$1&amp;")")&amp;"'!"
    &amp; ADDRESS(ROW(②補助事業情報!I166),COLUMN(②補助事業情報!I166),4)
  )
)</f>
        <v/>
      </c>
      <c r="J96" s="518" t="str" cm="1">
        <f t="array" aca="1" ref="J96" ca="1">IF(
  INDIRECT(
    "'"&amp;IF($A$1=1,"②補助事業情報","②補助事業情報(事業者"&amp;$A$1&amp;")")&amp;"'!"
    &amp; ADDRESS(ROW(②補助事業情報!J166),COLUMN(②補助事業情報!J166),4)
  )="",
  "",
  INDIRECT(
    "'"&amp;IF($A$1=1,"②補助事業情報","②補助事業情報(事業者"&amp;$A$1&amp;")")&amp;"'!"
    &amp; ADDRESS(ROW(②補助事業情報!J166),COLUMN(②補助事業情報!J166),4)
  )
)</f>
        <v/>
      </c>
      <c r="K96" s="518" t="str" cm="1">
        <f t="array" aca="1" ref="K96" ca="1">IF(
  INDIRECT(
    "'"&amp;IF($A$1=1,"②補助事業情報","②補助事業情報(事業者"&amp;$A$1&amp;")")&amp;"'!"
    &amp; ADDRESS(ROW(②補助事業情報!K166),COLUMN(②補助事業情報!K166),4)
  )="",
  "",
  INDIRECT(
    "'"&amp;IF($A$1=1,"②補助事業情報","②補助事業情報(事業者"&amp;$A$1&amp;")")&amp;"'!"
    &amp; ADDRESS(ROW(②補助事業情報!K166),COLUMN(②補助事業情報!K166),4)
  )
)</f>
        <v/>
      </c>
      <c r="L96" s="518" t="str" cm="1">
        <f t="array" aca="1" ref="L96" ca="1">IF(
  INDIRECT(
    "'"&amp;IF($A$1=1,"②補助事業情報","②補助事業情報(事業者"&amp;$A$1&amp;")")&amp;"'!"
    &amp; ADDRESS(ROW(②補助事業情報!L166),COLUMN(②補助事業情報!L166),4)
  )="",
  "",
  INDIRECT(
    "'"&amp;IF($A$1=1,"②補助事業情報","②補助事業情報(事業者"&amp;$A$1&amp;")")&amp;"'!"
    &amp; ADDRESS(ROW(②補助事業情報!L166),COLUMN(②補助事業情報!L166),4)
  )
)</f>
        <v/>
      </c>
      <c r="M96" s="518" t="str" cm="1">
        <f t="array" aca="1" ref="M96" ca="1">IF(
  INDIRECT(
    "'"&amp;IF($A$1=1,"②補助事業情報","②補助事業情報(事業者"&amp;$A$1&amp;")")&amp;"'!"
    &amp; ADDRESS(ROW(②補助事業情報!M166),COLUMN(②補助事業情報!M166),4)
  )="",
  "",
  INDIRECT(
    "'"&amp;IF($A$1=1,"②補助事業情報","②補助事業情報(事業者"&amp;$A$1&amp;")")&amp;"'!"
    &amp; ADDRESS(ROW(②補助事業情報!M166),COLUMN(②補助事業情報!M166),4)
  )
)</f>
        <v/>
      </c>
      <c r="N96" s="518" t="str" cm="1">
        <f t="array" aca="1" ref="N96" ca="1">IF(
  INDIRECT(
    "'"&amp;IF($A$1=1,"②補助事業情報","②補助事業情報(事業者"&amp;$A$1&amp;")")&amp;"'!"
    &amp; ADDRESS(ROW(②補助事業情報!N166),COLUMN(②補助事業情報!N166),4)
  )="",
  "",
  INDIRECT(
    "'"&amp;IF($A$1=1,"②補助事業情報","②補助事業情報(事業者"&amp;$A$1&amp;")")&amp;"'!"
    &amp; ADDRESS(ROW(②補助事業情報!N166),COLUMN(②補助事業情報!N166),4)
  )
)</f>
        <v/>
      </c>
      <c r="O96" s="518" t="str" cm="1">
        <f t="array" aca="1" ref="O96" ca="1">IF(
  INDIRECT(
    "'"&amp;IF($A$1=1,"②補助事業情報","②補助事業情報(事業者"&amp;$A$1&amp;")")&amp;"'!"
    &amp; ADDRESS(ROW(②補助事業情報!O166),COLUMN(②補助事業情報!O166),4)
  )="",
  "",
  INDIRECT(
    "'"&amp;IF($A$1=1,"②補助事業情報","②補助事業情報(事業者"&amp;$A$1&amp;")")&amp;"'!"
    &amp; ADDRESS(ROW(②補助事業情報!O166),COLUMN(②補助事業情報!O166),4)
  )
)</f>
        <v/>
      </c>
      <c r="P96" s="518" t="str" cm="1">
        <f t="array" aca="1" ref="P96" ca="1">IF(
  INDIRECT(
    "'"&amp;IF($A$1=1,"②補助事業情報","②補助事業情報(事業者"&amp;$A$1&amp;")")&amp;"'!"
    &amp; ADDRESS(ROW(②補助事業情報!P166),COLUMN(②補助事業情報!P166),4)
  )="",
  "",
  INDIRECT(
    "'"&amp;IF($A$1=1,"②補助事業情報","②補助事業情報(事業者"&amp;$A$1&amp;")")&amp;"'!"
    &amp; ADDRESS(ROW(②補助事業情報!P166),COLUMN(②補助事業情報!P166),4)
  )
)</f>
        <v/>
      </c>
      <c r="Q96" s="539" t="str" cm="1">
        <f t="array" aca="1" ref="Q96" ca="1">IF(
  INDIRECT(
    "'"&amp;IF($A$1=1,"②補助事業情報","②補助事業情報(事業者"&amp;$A$1&amp;")")&amp;"'!"
    &amp; ADDRESS(ROW(②補助事業情報!Q166),COLUMN(②補助事業情報!Q166),4)
  )="",
  "",
  INDIRECT(
    "'"&amp;IF($A$1=1,"②補助事業情報","②補助事業情報(事業者"&amp;$A$1&amp;")")&amp;"'!"
    &amp; ADDRESS(ROW(②補助事業情報!Q166),COLUMN(②補助事業情報!Q166),4)
  )
)</f>
        <v/>
      </c>
      <c r="R96" s="540" t="str" cm="1">
        <f t="array" aca="1" ref="R96" ca="1">IF(
  INDIRECT(
    "'"&amp;IF($A$1=1,"②補助事業情報","②補助事業情報(事業者"&amp;$A$1&amp;")")&amp;"'!"
    &amp; ADDRESS(ROW(②補助事業情報!R166),COLUMN(②補助事業情報!R166),4)
  )="",
  "",
  INDIRECT(
    "'"&amp;IF($A$1=1,"②補助事業情報","②補助事業情報(事業者"&amp;$A$1&amp;")")&amp;"'!"
    &amp; ADDRESS(ROW(②補助事業情報!R166),COLUMN(②補助事業情報!R166),4)
  )
)</f>
        <v/>
      </c>
    </row>
    <row r="97" spans="2:35" ht="34.5" customHeight="1" x14ac:dyDescent="0.45">
      <c r="C97" s="253"/>
      <c r="D97" s="245" t="s">
        <v>1331</v>
      </c>
      <c r="E97" s="245"/>
      <c r="F97" s="250"/>
      <c r="G97" s="545" cm="1">
        <f t="array" aca="1" ref="G97"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0</v>
      </c>
      <c r="H97" s="518" cm="1">
        <f t="array" aca="1" ref="H97"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0</v>
      </c>
      <c r="I97" s="518" cm="1">
        <f t="array" aca="1" ref="I97"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0</v>
      </c>
      <c r="J97" s="518" cm="1">
        <f t="array" aca="1" ref="J97"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0</v>
      </c>
      <c r="K97" s="518" cm="1">
        <f t="array" aca="1" ref="K97"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0</v>
      </c>
      <c r="L97" s="518" cm="1">
        <f t="array" aca="1" ref="L97"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0</v>
      </c>
      <c r="M97" s="518" cm="1">
        <f t="array" aca="1" ref="M97"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0</v>
      </c>
      <c r="N97" s="518" cm="1">
        <f t="array" aca="1" ref="N97"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0</v>
      </c>
      <c r="O97" s="518" cm="1">
        <f t="array" aca="1" ref="O97"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0</v>
      </c>
      <c r="P97" s="546" cm="1">
        <f t="array" aca="1" ref="P97"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0</v>
      </c>
      <c r="Q97" s="518" cm="1">
        <f t="array" aca="1" ref="Q97"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0</v>
      </c>
      <c r="R97" s="543" cm="1">
        <f t="array" aca="1" ref="R97"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0</v>
      </c>
    </row>
    <row r="98" spans="2:35" ht="34.5" customHeight="1" x14ac:dyDescent="0.45">
      <c r="C98" s="253"/>
      <c r="D98" s="245"/>
      <c r="E98" s="245" t="s">
        <v>1332</v>
      </c>
      <c r="F98" s="250"/>
      <c r="G98" s="541"/>
      <c r="H98" s="509" t="str" cm="1">
        <f t="array" aca="1" ref="H98"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98" s="509" t="str" cm="1">
        <f t="array" aca="1" ref="I98"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98" s="509" t="str" cm="1">
        <f t="array" aca="1" ref="J98"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98" s="509" t="str" cm="1">
        <f t="array" aca="1" ref="K98"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98" s="509" t="str" cm="1">
        <f t="array" aca="1" ref="L98"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98" s="509" t="str" cm="1">
        <f t="array" aca="1" ref="M98"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98" s="509" t="str" cm="1">
        <f t="array" aca="1" ref="N98"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98" s="509" t="str" cm="1">
        <f t="array" aca="1" ref="O98"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98" s="509" t="str" cm="1">
        <f t="array" aca="1" ref="P98"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98" s="509" t="str" cm="1">
        <f t="array" aca="1" ref="Q98"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98" s="510" t="str" cm="1">
        <f t="array" aca="1" ref="R98"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99" spans="2:35" ht="34.5" customHeight="1" x14ac:dyDescent="0.45">
      <c r="C99" s="253"/>
      <c r="D99" s="250"/>
      <c r="E99" s="246" t="s">
        <v>1124</v>
      </c>
      <c r="F99" s="251"/>
      <c r="G99" s="547" t="str" cm="1">
        <f t="array" aca="1" ref="G99" ca="1">IF(
  INDIRECT(
    "'"&amp;IF($A$1=1,"②補助事業情報","②補助事業情報(事業者"&amp;$A$1&amp;")")&amp;"'!"
    &amp; ADDRESS(ROW(②補助事業情報!G153),COLUMN(②補助事業情報!G153),4)
  )="",
  "",
  INDIRECT(
    "'"&amp;IF($A$1=1,"②補助事業情報","②補助事業情報(事業者"&amp;$A$1&amp;")")&amp;"'!"
    &amp; ADDRESS(ROW(②補助事業情報!G153),COLUMN(②補助事業情報!G153),4)
  )
)</f>
        <v/>
      </c>
      <c r="H99" s="518" t="str" cm="1">
        <f t="array" aca="1" ref="H99" ca="1">IF(
  INDIRECT(
    "'"&amp;IF($A$1=1,"②補助事業情報","②補助事業情報(事業者"&amp;$A$1&amp;")")&amp;"'!"
    &amp; ADDRESS(ROW(②補助事業情報!H153),COLUMN(②補助事業情報!H153),4)
  )="",
  "",
  INDIRECT(
    "'"&amp;IF($A$1=1,"②補助事業情報","②補助事業情報(事業者"&amp;$A$1&amp;")")&amp;"'!"
    &amp; ADDRESS(ROW(②補助事業情報!H153),COLUMN(②補助事業情報!H153),4)
  )
)</f>
        <v/>
      </c>
      <c r="I99" s="518" t="str" cm="1">
        <f t="array" aca="1" ref="I99" ca="1">IF(
  INDIRECT(
    "'"&amp;IF($A$1=1,"②補助事業情報","②補助事業情報(事業者"&amp;$A$1&amp;")")&amp;"'!"
    &amp; ADDRESS(ROW(②補助事業情報!I153),COLUMN(②補助事業情報!I153),4)
  )="",
  "",
  INDIRECT(
    "'"&amp;IF($A$1=1,"②補助事業情報","②補助事業情報(事業者"&amp;$A$1&amp;")")&amp;"'!"
    &amp; ADDRESS(ROW(②補助事業情報!I153),COLUMN(②補助事業情報!I153),4)
  )
)</f>
        <v/>
      </c>
      <c r="J99" s="518" t="str" cm="1">
        <f t="array" aca="1" ref="J99" ca="1">IF(
  INDIRECT(
    "'"&amp;IF($A$1=1,"②補助事業情報","②補助事業情報(事業者"&amp;$A$1&amp;")")&amp;"'!"
    &amp; ADDRESS(ROW(②補助事業情報!J153),COLUMN(②補助事業情報!J153),4)
  )="",
  "",
  INDIRECT(
    "'"&amp;IF($A$1=1,"②補助事業情報","②補助事業情報(事業者"&amp;$A$1&amp;")")&amp;"'!"
    &amp; ADDRESS(ROW(②補助事業情報!J153),COLUMN(②補助事業情報!J153),4)
  )
)</f>
        <v/>
      </c>
      <c r="K99" s="518" t="str" cm="1">
        <f t="array" aca="1" ref="K99" ca="1">IF(
  INDIRECT(
    "'"&amp;IF($A$1=1,"②補助事業情報","②補助事業情報(事業者"&amp;$A$1&amp;")")&amp;"'!"
    &amp; ADDRESS(ROW(②補助事業情報!K153),COLUMN(②補助事業情報!K153),4)
  )="",
  "",
  INDIRECT(
    "'"&amp;IF($A$1=1,"②補助事業情報","②補助事業情報(事業者"&amp;$A$1&amp;")")&amp;"'!"
    &amp; ADDRESS(ROW(②補助事業情報!K153),COLUMN(②補助事業情報!K153),4)
  )
)</f>
        <v/>
      </c>
      <c r="L99" s="518" t="str" cm="1">
        <f t="array" aca="1" ref="L99" ca="1">IF(
  INDIRECT(
    "'"&amp;IF($A$1=1,"②補助事業情報","②補助事業情報(事業者"&amp;$A$1&amp;")")&amp;"'!"
    &amp; ADDRESS(ROW(②補助事業情報!L153),COLUMN(②補助事業情報!L153),4)
  )="",
  "",
  INDIRECT(
    "'"&amp;IF($A$1=1,"②補助事業情報","②補助事業情報(事業者"&amp;$A$1&amp;")")&amp;"'!"
    &amp; ADDRESS(ROW(②補助事業情報!L153),COLUMN(②補助事業情報!L153),4)
  )
)</f>
        <v/>
      </c>
      <c r="M99" s="518" t="str" cm="1">
        <f t="array" aca="1" ref="M99" ca="1">IF(
  INDIRECT(
    "'"&amp;IF($A$1=1,"②補助事業情報","②補助事業情報(事業者"&amp;$A$1&amp;")")&amp;"'!"
    &amp; ADDRESS(ROW(②補助事業情報!M153),COLUMN(②補助事業情報!M153),4)
  )="",
  "",
  INDIRECT(
    "'"&amp;IF($A$1=1,"②補助事業情報","②補助事業情報(事業者"&amp;$A$1&amp;")")&amp;"'!"
    &amp; ADDRESS(ROW(②補助事業情報!M153),COLUMN(②補助事業情報!M153),4)
  )
)</f>
        <v/>
      </c>
      <c r="N99" s="518" t="str" cm="1">
        <f t="array" aca="1" ref="N99" ca="1">IF(
  INDIRECT(
    "'"&amp;IF($A$1=1,"②補助事業情報","②補助事業情報(事業者"&amp;$A$1&amp;")")&amp;"'!"
    &amp; ADDRESS(ROW(②補助事業情報!N153),COLUMN(②補助事業情報!N153),4)
  )="",
  "",
  INDIRECT(
    "'"&amp;IF($A$1=1,"②補助事業情報","②補助事業情報(事業者"&amp;$A$1&amp;")")&amp;"'!"
    &amp; ADDRESS(ROW(②補助事業情報!N153),COLUMN(②補助事業情報!N153),4)
  )
)</f>
        <v/>
      </c>
      <c r="O99" s="518" t="str" cm="1">
        <f t="array" aca="1" ref="O99" ca="1">IF(
  INDIRECT(
    "'"&amp;IF($A$1=1,"②補助事業情報","②補助事業情報(事業者"&amp;$A$1&amp;")")&amp;"'!"
    &amp; ADDRESS(ROW(②補助事業情報!O153),COLUMN(②補助事業情報!O153),4)
  )="",
  "",
  INDIRECT(
    "'"&amp;IF($A$1=1,"②補助事業情報","②補助事業情報(事業者"&amp;$A$1&amp;")")&amp;"'!"
    &amp; ADDRESS(ROW(②補助事業情報!O153),COLUMN(②補助事業情報!O153),4)
  )
)</f>
        <v/>
      </c>
      <c r="P99" s="539" t="str" cm="1">
        <f t="array" aca="1" ref="P99" ca="1">IF(
  INDIRECT(
    "'"&amp;IF($A$1=1,"②補助事業情報","②補助事業情報(事業者"&amp;$A$1&amp;")")&amp;"'!"
    &amp; ADDRESS(ROW(②補助事業情報!P153),COLUMN(②補助事業情報!P153),4)
  )="",
  "",
  INDIRECT(
    "'"&amp;IF($A$1=1,"②補助事業情報","②補助事業情報(事業者"&amp;$A$1&amp;")")&amp;"'!"
    &amp; ADDRESS(ROW(②補助事業情報!P153),COLUMN(②補助事業情報!P153),4)
  )
)</f>
        <v/>
      </c>
      <c r="Q99" s="518" t="str" cm="1">
        <f t="array" aca="1" ref="Q99" ca="1">IF(
  INDIRECT(
    "'"&amp;IF($A$1=1,"②補助事業情報","②補助事業情報(事業者"&amp;$A$1&amp;")")&amp;"'!"
    &amp; ADDRESS(ROW(②補助事業情報!Q153),COLUMN(②補助事業情報!Q153),4)
  )="",
  "",
  INDIRECT(
    "'"&amp;IF($A$1=1,"②補助事業情報","②補助事業情報(事業者"&amp;$A$1&amp;")")&amp;"'!"
    &amp; ADDRESS(ROW(②補助事業情報!Q153),COLUMN(②補助事業情報!Q153),4)
  )
)</f>
        <v/>
      </c>
      <c r="R99" s="543" t="str" cm="1">
        <f t="array" aca="1" ref="R99" ca="1">IF(
  INDIRECT(
    "'"&amp;IF($A$1=1,"②補助事業情報","②補助事業情報(事業者"&amp;$A$1&amp;")")&amp;"'!"
    &amp; ADDRESS(ROW(②補助事業情報!R153),COLUMN(②補助事業情報!R153),4)
  )="",
  "",
  INDIRECT(
    "'"&amp;IF($A$1=1,"②補助事業情報","②補助事業情報(事業者"&amp;$A$1&amp;")")&amp;"'!"
    &amp; ADDRESS(ROW(②補助事業情報!R153),COLUMN(②補助事業情報!R153),4)
  )
)</f>
        <v/>
      </c>
    </row>
    <row r="100" spans="2:35" ht="34.5" customHeight="1" x14ac:dyDescent="0.45">
      <c r="C100" s="253"/>
      <c r="D100" s="250"/>
      <c r="E100" s="246" t="s">
        <v>1328</v>
      </c>
      <c r="F100" s="251"/>
      <c r="G100" s="517" t="str" cm="1">
        <f t="array" aca="1" ref="G100"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00" s="518" t="str" cm="1">
        <f t="array" aca="1" ref="H100"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00" s="518" t="str" cm="1">
        <f t="array" aca="1" ref="I100"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00" s="518" t="str" cm="1">
        <f t="array" aca="1" ref="J100"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00" s="518" t="str" cm="1">
        <f t="array" aca="1" ref="K100"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00" s="518" t="str" cm="1">
        <f t="array" aca="1" ref="L100"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00" s="518" t="str" cm="1">
        <f t="array" aca="1" ref="M100"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00" s="518" t="str" cm="1">
        <f t="array" aca="1" ref="N100"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00" s="518" t="str" cm="1">
        <f t="array" aca="1" ref="O100"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00" s="518" t="str" cm="1">
        <f t="array" aca="1" ref="P100"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00" s="518" t="str" cm="1">
        <f t="array" aca="1" ref="Q100"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00" s="543" t="str" cm="1">
        <f t="array" aca="1" ref="R100"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1" spans="2:35" ht="34.5" customHeight="1" x14ac:dyDescent="0.45">
      <c r="C101" s="253"/>
      <c r="D101" s="250"/>
      <c r="E101" s="246" t="s">
        <v>1329</v>
      </c>
      <c r="F101" s="251"/>
      <c r="G101" s="517" t="str" cm="1">
        <f t="array" aca="1" ref="G101" ca="1">IF(
  INDIRECT(
    "'"&amp;IF($A$1=1,"②補助事業情報","②補助事業情報(事業者"&amp;$A$1&amp;")")&amp;"'!"
    &amp; ADDRESS(ROW(②補助事業情報!G156),COLUMN(②補助事業情報!G156),4)
  )="",
  "",
  INDIRECT(
    "'"&amp;IF($A$1=1,"②補助事業情報","②補助事業情報(事業者"&amp;$A$1&amp;")")&amp;"'!"
    &amp; ADDRESS(ROW(②補助事業情報!G156),COLUMN(②補助事業情報!G156),4)
  )
)</f>
        <v/>
      </c>
      <c r="H101" s="518" t="str" cm="1">
        <f t="array" aca="1" ref="H101" ca="1">IF(
  INDIRECT(
    "'"&amp;IF($A$1=1,"②補助事業情報","②補助事業情報(事業者"&amp;$A$1&amp;")")&amp;"'!"
    &amp; ADDRESS(ROW(②補助事業情報!H156),COLUMN(②補助事業情報!H156),4)
  )="",
  "",
  INDIRECT(
    "'"&amp;IF($A$1=1,"②補助事業情報","②補助事業情報(事業者"&amp;$A$1&amp;")")&amp;"'!"
    &amp; ADDRESS(ROW(②補助事業情報!H156),COLUMN(②補助事業情報!H156),4)
  )
)</f>
        <v/>
      </c>
      <c r="I101" s="518" t="str" cm="1">
        <f t="array" aca="1" ref="I101" ca="1">IF(
  INDIRECT(
    "'"&amp;IF($A$1=1,"②補助事業情報","②補助事業情報(事業者"&amp;$A$1&amp;")")&amp;"'!"
    &amp; ADDRESS(ROW(②補助事業情報!I156),COLUMN(②補助事業情報!I156),4)
  )="",
  "",
  INDIRECT(
    "'"&amp;IF($A$1=1,"②補助事業情報","②補助事業情報(事業者"&amp;$A$1&amp;")")&amp;"'!"
    &amp; ADDRESS(ROW(②補助事業情報!I156),COLUMN(②補助事業情報!I156),4)
  )
)</f>
        <v/>
      </c>
      <c r="J101" s="518" t="str" cm="1">
        <f t="array" aca="1" ref="J101" ca="1">IF(
  INDIRECT(
    "'"&amp;IF($A$1=1,"②補助事業情報","②補助事業情報(事業者"&amp;$A$1&amp;")")&amp;"'!"
    &amp; ADDRESS(ROW(②補助事業情報!J156),COLUMN(②補助事業情報!J156),4)
  )="",
  "",
  INDIRECT(
    "'"&amp;IF($A$1=1,"②補助事業情報","②補助事業情報(事業者"&amp;$A$1&amp;")")&amp;"'!"
    &amp; ADDRESS(ROW(②補助事業情報!J156),COLUMN(②補助事業情報!J156),4)
  )
)</f>
        <v/>
      </c>
      <c r="K101" s="518" t="str" cm="1">
        <f t="array" aca="1" ref="K101" ca="1">IF(
  INDIRECT(
    "'"&amp;IF($A$1=1,"②補助事業情報","②補助事業情報(事業者"&amp;$A$1&amp;")")&amp;"'!"
    &amp; ADDRESS(ROW(②補助事業情報!K156),COLUMN(②補助事業情報!K156),4)
  )="",
  "",
  INDIRECT(
    "'"&amp;IF($A$1=1,"②補助事業情報","②補助事業情報(事業者"&amp;$A$1&amp;")")&amp;"'!"
    &amp; ADDRESS(ROW(②補助事業情報!K156),COLUMN(②補助事業情報!K156),4)
  )
)</f>
        <v/>
      </c>
      <c r="L101" s="518" t="str" cm="1">
        <f t="array" aca="1" ref="L101" ca="1">IF(
  INDIRECT(
    "'"&amp;IF($A$1=1,"②補助事業情報","②補助事業情報(事業者"&amp;$A$1&amp;")")&amp;"'!"
    &amp; ADDRESS(ROW(②補助事業情報!L156),COLUMN(②補助事業情報!L156),4)
  )="",
  "",
  INDIRECT(
    "'"&amp;IF($A$1=1,"②補助事業情報","②補助事業情報(事業者"&amp;$A$1&amp;")")&amp;"'!"
    &amp; ADDRESS(ROW(②補助事業情報!L156),COLUMN(②補助事業情報!L156),4)
  )
)</f>
        <v/>
      </c>
      <c r="M101" s="518" t="str" cm="1">
        <f t="array" aca="1" ref="M101" ca="1">IF(
  INDIRECT(
    "'"&amp;IF($A$1=1,"②補助事業情報","②補助事業情報(事業者"&amp;$A$1&amp;")")&amp;"'!"
    &amp; ADDRESS(ROW(②補助事業情報!M156),COLUMN(②補助事業情報!M156),4)
  )="",
  "",
  INDIRECT(
    "'"&amp;IF($A$1=1,"②補助事業情報","②補助事業情報(事業者"&amp;$A$1&amp;")")&amp;"'!"
    &amp; ADDRESS(ROW(②補助事業情報!M156),COLUMN(②補助事業情報!M156),4)
  )
)</f>
        <v/>
      </c>
      <c r="N101" s="518" t="str" cm="1">
        <f t="array" aca="1" ref="N101" ca="1">IF(
  INDIRECT(
    "'"&amp;IF($A$1=1,"②補助事業情報","②補助事業情報(事業者"&amp;$A$1&amp;")")&amp;"'!"
    &amp; ADDRESS(ROW(②補助事業情報!N156),COLUMN(②補助事業情報!N156),4)
  )="",
  "",
  INDIRECT(
    "'"&amp;IF($A$1=1,"②補助事業情報","②補助事業情報(事業者"&amp;$A$1&amp;")")&amp;"'!"
    &amp; ADDRESS(ROW(②補助事業情報!N156),COLUMN(②補助事業情報!N156),4)
  )
)</f>
        <v/>
      </c>
      <c r="O101" s="518" t="str" cm="1">
        <f t="array" aca="1" ref="O101" ca="1">IF(
  INDIRECT(
    "'"&amp;IF($A$1=1,"②補助事業情報","②補助事業情報(事業者"&amp;$A$1&amp;")")&amp;"'!"
    &amp; ADDRESS(ROW(②補助事業情報!O156),COLUMN(②補助事業情報!O156),4)
  )="",
  "",
  INDIRECT(
    "'"&amp;IF($A$1=1,"②補助事業情報","②補助事業情報(事業者"&amp;$A$1&amp;")")&amp;"'!"
    &amp; ADDRESS(ROW(②補助事業情報!O156),COLUMN(②補助事業情報!O156),4)
  )
)</f>
        <v/>
      </c>
      <c r="P101" s="518" t="str" cm="1">
        <f t="array" aca="1" ref="P101" ca="1">IF(
  INDIRECT(
    "'"&amp;IF($A$1=1,"②補助事業情報","②補助事業情報(事業者"&amp;$A$1&amp;")")&amp;"'!"
    &amp; ADDRESS(ROW(②補助事業情報!P156),COLUMN(②補助事業情報!P156),4)
  )="",
  "",
  INDIRECT(
    "'"&amp;IF($A$1=1,"②補助事業情報","②補助事業情報(事業者"&amp;$A$1&amp;")")&amp;"'!"
    &amp; ADDRESS(ROW(②補助事業情報!P156),COLUMN(②補助事業情報!P156),4)
  )
)</f>
        <v/>
      </c>
      <c r="Q101" s="518" t="str" cm="1">
        <f t="array" aca="1" ref="Q101" ca="1">IF(
  INDIRECT(
    "'"&amp;IF($A$1=1,"②補助事業情報","②補助事業情報(事業者"&amp;$A$1&amp;")")&amp;"'!"
    &amp; ADDRESS(ROW(②補助事業情報!Q156),COLUMN(②補助事業情報!Q156),4)
  )="",
  "",
  INDIRECT(
    "'"&amp;IF($A$1=1,"②補助事業情報","②補助事業情報(事業者"&amp;$A$1&amp;")")&amp;"'!"
    &amp; ADDRESS(ROW(②補助事業情報!Q156),COLUMN(②補助事業情報!Q156),4)
  )
)</f>
        <v/>
      </c>
      <c r="R101" s="543" t="str" cm="1">
        <f t="array" aca="1" ref="R101" ca="1">IF(
  INDIRECT(
    "'"&amp;IF($A$1=1,"②補助事業情報","②補助事業情報(事業者"&amp;$A$1&amp;")")&amp;"'!"
    &amp; ADDRESS(ROW(②補助事業情報!R156),COLUMN(②補助事業情報!R156),4)
  )="",
  "",
  INDIRECT(
    "'"&amp;IF($A$1=1,"②補助事業情報","②補助事業情報(事業者"&amp;$A$1&amp;")")&amp;"'!"
    &amp; ADDRESS(ROW(②補助事業情報!R156),COLUMN(②補助事業情報!R156),4)
  )
)</f>
        <v/>
      </c>
    </row>
    <row r="102" spans="2:35" ht="34.5" customHeight="1" x14ac:dyDescent="0.45">
      <c r="C102" s="253"/>
      <c r="D102" s="250"/>
      <c r="E102" s="246" t="s">
        <v>1377</v>
      </c>
      <c r="F102" s="251"/>
      <c r="G102" s="517" t="str" cm="1">
        <f t="array" aca="1" ref="G102"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2" s="518" t="str" cm="1">
        <f t="array" aca="1" ref="H102"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2" s="518" t="str" cm="1">
        <f t="array" aca="1" ref="I102"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2" s="518" t="str" cm="1">
        <f t="array" aca="1" ref="J102"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2" s="518" t="str" cm="1">
        <f t="array" aca="1" ref="K102"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2" s="518" t="str" cm="1">
        <f t="array" aca="1" ref="L102"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2" s="518" t="str" cm="1">
        <f t="array" aca="1" ref="M102"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2" s="518" t="str" cm="1">
        <f t="array" aca="1" ref="N102"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2" s="518" t="str" cm="1">
        <f t="array" aca="1" ref="O102"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2" s="518" t="str" cm="1">
        <f t="array" aca="1" ref="P102"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2" s="518" t="str" cm="1">
        <f t="array" aca="1" ref="Q102"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2" s="543" t="str" cm="1">
        <f t="array" aca="1" ref="R102"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3" spans="2:35" ht="34.5" customHeight="1" x14ac:dyDescent="0.45">
      <c r="C103" s="253"/>
      <c r="D103" s="245" t="s">
        <v>1334</v>
      </c>
      <c r="E103" s="245"/>
      <c r="F103" s="250"/>
      <c r="G103" s="517" t="str" cm="1">
        <f t="array" aca="1" ref="G103"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03" s="518" t="str" cm="1">
        <f t="array" aca="1" ref="H103"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03" s="518" t="str" cm="1">
        <f t="array" aca="1" ref="I103"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03" s="518" t="str" cm="1">
        <f t="array" aca="1" ref="J103"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03" s="518" t="str" cm="1">
        <f t="array" aca="1" ref="K103"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03" s="518" t="str" cm="1">
        <f t="array" aca="1" ref="L103"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03" s="518" t="str" cm="1">
        <f t="array" aca="1" ref="M103"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03" s="518" t="str" cm="1">
        <f t="array" aca="1" ref="N103"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03" s="518" t="str" cm="1">
        <f t="array" aca="1" ref="O103"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03" s="518" t="str" cm="1">
        <f t="array" aca="1" ref="P103"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03" s="518" t="str" cm="1">
        <f t="array" aca="1" ref="Q103"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03" s="543" t="str" cm="1">
        <f t="array" aca="1" ref="R103"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row>
    <row r="104" spans="2:35" ht="34.5" customHeight="1" thickBot="1" x14ac:dyDescent="0.5">
      <c r="C104" s="265"/>
      <c r="D104" s="248" t="s">
        <v>1335</v>
      </c>
      <c r="E104" s="248"/>
      <c r="F104" s="266"/>
      <c r="G104" s="548" t="str" cm="1">
        <f t="array" aca="1" ref="G104" ca="1">IF(
  INDIRECT(
    "'"&amp;IF($A$1=1,"②補助事業情報","②補助事業情報(事業者"&amp;$A$1&amp;")")&amp;"'!"
    &amp; ADDRESS(ROW(②補助事業情報!G161),COLUMN(②補助事業情報!G161),4)
  )="",
  "",
  INDIRECT(
    "'"&amp;IF($A$1=1,"②補助事業情報","②補助事業情報(事業者"&amp;$A$1&amp;")")&amp;"'!"
    &amp; ADDRESS(ROW(②補助事業情報!G161),COLUMN(②補助事業情報!G161),4)
  )
)</f>
        <v/>
      </c>
      <c r="H104" s="549" t="str" cm="1">
        <f t="array" aca="1" ref="H104"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104" s="549" t="str" cm="1">
        <f t="array" aca="1" ref="I104"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104" s="549" t="str" cm="1">
        <f t="array" aca="1" ref="J104"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104" s="549" t="str" cm="1">
        <f t="array" aca="1" ref="K104"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104" s="549" t="str" cm="1">
        <f t="array" aca="1" ref="L104"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104" s="549" t="str" cm="1">
        <f t="array" aca="1" ref="M104"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104" s="549" t="str" cm="1">
        <f t="array" aca="1" ref="N104"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104" s="549" t="str" cm="1">
        <f t="array" aca="1" ref="O104"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104" s="549" t="str" cm="1">
        <f t="array" aca="1" ref="P104"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104" s="549" t="str" cm="1">
        <f t="array" aca="1" ref="Q104"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104" s="550" t="str" cm="1">
        <f t="array" aca="1" ref="R104"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105" spans="2:35" ht="26.5" thickTop="1" x14ac:dyDescent="0.45"/>
    <row r="106" spans="2:35" x14ac:dyDescent="0.45">
      <c r="B106" s="137" t="s">
        <v>1378</v>
      </c>
      <c r="C106" s="264"/>
      <c r="D106" s="264"/>
      <c r="E106" s="264"/>
      <c r="G106" s="137" t="s">
        <v>1379</v>
      </c>
      <c r="X106" s="137" t="s">
        <v>1380</v>
      </c>
    </row>
    <row r="107" spans="2:35" ht="26.5" thickBot="1" x14ac:dyDescent="0.5"/>
    <row r="108" spans="2:35" ht="26.5" thickTop="1" x14ac:dyDescent="0.45">
      <c r="C108" s="256"/>
      <c r="D108" s="257"/>
      <c r="E108" s="257"/>
      <c r="F108" s="257"/>
      <c r="G108" s="138" t="str">
        <f>G4</f>
        <v>（金額単位：千円）</v>
      </c>
      <c r="H108" s="138"/>
      <c r="I108" s="138" t="str">
        <f t="shared" ref="I108:J111" si="7">I4</f>
        <v/>
      </c>
      <c r="J108" s="138" t="str">
        <f t="shared" si="7"/>
        <v/>
      </c>
      <c r="K108" s="138" t="str">
        <f t="shared" ref="K108:R108" si="8">K120</f>
        <v/>
      </c>
      <c r="L108" s="138" t="str">
        <f t="shared" si="8"/>
        <v/>
      </c>
      <c r="M108" s="138" t="str">
        <f t="shared" si="8"/>
        <v/>
      </c>
      <c r="N108" s="138" t="str">
        <f t="shared" si="8"/>
        <v/>
      </c>
      <c r="O108" s="138" t="str">
        <f t="shared" si="8"/>
        <v/>
      </c>
      <c r="P108" s="138" t="str">
        <f t="shared" si="8"/>
        <v/>
      </c>
      <c r="Q108" s="138" t="str">
        <f t="shared" si="8"/>
        <v/>
      </c>
      <c r="R108" s="139" t="str">
        <f t="shared" si="8"/>
        <v/>
      </c>
      <c r="T108" s="256"/>
      <c r="U108" s="257"/>
      <c r="V108" s="257"/>
      <c r="W108" s="257"/>
      <c r="X108" s="138" t="str">
        <f>G4</f>
        <v>（金額単位：千円）</v>
      </c>
      <c r="Y108" s="138"/>
      <c r="Z108" s="138"/>
      <c r="AA108" s="138"/>
      <c r="AB108" s="138"/>
      <c r="AC108" s="138"/>
      <c r="AD108" s="138"/>
      <c r="AE108" s="138"/>
      <c r="AF108" s="138"/>
      <c r="AG108" s="138"/>
      <c r="AH108" s="138"/>
      <c r="AI108" s="139"/>
    </row>
    <row r="109" spans="2:35" x14ac:dyDescent="0.45">
      <c r="C109" s="258"/>
      <c r="G109" s="59" t="str">
        <f>G5</f>
        <v>前々期決算期</v>
      </c>
      <c r="H109" s="59" t="str">
        <f>H5</f>
        <v>前期決算期</v>
      </c>
      <c r="I109" s="59" t="str">
        <f t="shared" si="7"/>
        <v>最新決算期</v>
      </c>
      <c r="J109" s="60" t="str">
        <f t="shared" si="7"/>
        <v>補助事業期間＋事業化報告期間</v>
      </c>
      <c r="K109" s="60"/>
      <c r="L109" s="60"/>
      <c r="M109" s="60"/>
      <c r="N109" s="60"/>
      <c r="O109" s="60"/>
      <c r="P109" s="424"/>
      <c r="Q109" s="428"/>
      <c r="R109" s="429"/>
      <c r="T109" s="258"/>
      <c r="U109" s="255"/>
      <c r="V109" s="255"/>
      <c r="W109" s="255"/>
      <c r="X109" s="59" t="str">
        <f>G5</f>
        <v>前々期決算期</v>
      </c>
      <c r="Y109" s="59" t="str">
        <f t="shared" ref="Y109:AA111" si="9">H5</f>
        <v>前期決算期</v>
      </c>
      <c r="Z109" s="59" t="str">
        <f t="shared" si="9"/>
        <v>最新決算期</v>
      </c>
      <c r="AA109" s="60" t="str">
        <f t="shared" si="9"/>
        <v>補助事業期間＋事業化報告期間</v>
      </c>
      <c r="AB109" s="60"/>
      <c r="AC109" s="60"/>
      <c r="AD109" s="60"/>
      <c r="AE109" s="60"/>
      <c r="AF109" s="60"/>
      <c r="AG109" s="424"/>
      <c r="AH109" s="428"/>
      <c r="AI109" s="429"/>
    </row>
    <row r="110" spans="2:35" x14ac:dyDescent="0.45">
      <c r="C110" s="258"/>
      <c r="G110" s="61" t="str">
        <f>G6</f>
        <v/>
      </c>
      <c r="H110" s="61" t="str">
        <f>H6</f>
        <v/>
      </c>
      <c r="I110" s="61" t="str">
        <f t="shared" si="7"/>
        <v/>
      </c>
      <c r="J110" s="61" t="str">
        <f t="shared" si="7"/>
        <v/>
      </c>
      <c r="K110" s="61" t="str">
        <f t="shared" ref="K110:R111" si="10">K6</f>
        <v/>
      </c>
      <c r="L110" s="61" t="str">
        <f t="shared" si="10"/>
        <v/>
      </c>
      <c r="M110" s="61" t="str">
        <f t="shared" si="10"/>
        <v/>
      </c>
      <c r="N110" s="61" t="str">
        <f t="shared" si="10"/>
        <v/>
      </c>
      <c r="O110" s="61" t="str">
        <f t="shared" si="10"/>
        <v/>
      </c>
      <c r="P110" s="425" t="str">
        <f t="shared" si="10"/>
        <v/>
      </c>
      <c r="Q110" s="61" t="str">
        <f t="shared" si="10"/>
        <v/>
      </c>
      <c r="R110" s="140" t="str">
        <f t="shared" si="10"/>
        <v/>
      </c>
      <c r="T110" s="258"/>
      <c r="U110" s="255"/>
      <c r="V110" s="255"/>
      <c r="W110" s="255"/>
      <c r="X110" s="61" t="str">
        <f>G6</f>
        <v/>
      </c>
      <c r="Y110" s="61" t="str">
        <f t="shared" si="9"/>
        <v/>
      </c>
      <c r="Z110" s="61" t="str">
        <f t="shared" si="9"/>
        <v/>
      </c>
      <c r="AA110" s="61" t="str">
        <f t="shared" si="9"/>
        <v/>
      </c>
      <c r="AB110" s="61" t="str">
        <f t="shared" ref="AB110:AI111" si="11">K6</f>
        <v/>
      </c>
      <c r="AC110" s="61" t="str">
        <f t="shared" si="11"/>
        <v/>
      </c>
      <c r="AD110" s="61" t="str">
        <f t="shared" si="11"/>
        <v/>
      </c>
      <c r="AE110" s="61" t="str">
        <f t="shared" si="11"/>
        <v/>
      </c>
      <c r="AF110" s="61" t="str">
        <f t="shared" si="11"/>
        <v/>
      </c>
      <c r="AG110" s="425" t="str">
        <f t="shared" si="11"/>
        <v/>
      </c>
      <c r="AH110" s="61" t="str">
        <f t="shared" si="11"/>
        <v/>
      </c>
      <c r="AI110" s="140" t="str">
        <f t="shared" si="11"/>
        <v/>
      </c>
    </row>
    <row r="111" spans="2:35" x14ac:dyDescent="0.45">
      <c r="C111" s="258"/>
      <c r="G111" s="62" t="str">
        <f>G7</f>
        <v/>
      </c>
      <c r="H111" s="62" t="str">
        <f>H7</f>
        <v/>
      </c>
      <c r="I111" s="62" t="str">
        <f t="shared" si="7"/>
        <v/>
      </c>
      <c r="J111" s="62" t="str">
        <f t="shared" si="7"/>
        <v/>
      </c>
      <c r="K111" s="62" t="str">
        <f t="shared" si="10"/>
        <v/>
      </c>
      <c r="L111" s="62" t="str">
        <f t="shared" si="10"/>
        <v/>
      </c>
      <c r="M111" s="62" t="str">
        <f t="shared" si="10"/>
        <v/>
      </c>
      <c r="N111" s="62" t="str">
        <f t="shared" si="10"/>
        <v/>
      </c>
      <c r="O111" s="62" t="str">
        <f t="shared" si="10"/>
        <v/>
      </c>
      <c r="P111" s="427" t="str">
        <f t="shared" si="10"/>
        <v/>
      </c>
      <c r="Q111" s="62" t="str">
        <f t="shared" si="10"/>
        <v/>
      </c>
      <c r="R111" s="141" t="str">
        <f t="shared" si="10"/>
        <v/>
      </c>
      <c r="T111" s="258"/>
      <c r="U111" s="255"/>
      <c r="V111" s="255"/>
      <c r="W111" s="255"/>
      <c r="X111" s="62" t="str">
        <f>G7</f>
        <v/>
      </c>
      <c r="Y111" s="62" t="str">
        <f t="shared" si="9"/>
        <v/>
      </c>
      <c r="Z111" s="62" t="str">
        <f t="shared" si="9"/>
        <v/>
      </c>
      <c r="AA111" s="62" t="str">
        <f t="shared" si="9"/>
        <v/>
      </c>
      <c r="AB111" s="62" t="str">
        <f t="shared" si="11"/>
        <v/>
      </c>
      <c r="AC111" s="62" t="str">
        <f t="shared" si="11"/>
        <v/>
      </c>
      <c r="AD111" s="62" t="str">
        <f t="shared" si="11"/>
        <v/>
      </c>
      <c r="AE111" s="62" t="str">
        <f t="shared" si="11"/>
        <v/>
      </c>
      <c r="AF111" s="62" t="str">
        <f t="shared" si="11"/>
        <v/>
      </c>
      <c r="AG111" s="427" t="str">
        <f t="shared" si="11"/>
        <v/>
      </c>
      <c r="AH111" s="62" t="str">
        <f t="shared" si="11"/>
        <v/>
      </c>
      <c r="AI111" s="141" t="str">
        <f t="shared" si="11"/>
        <v/>
      </c>
    </row>
    <row r="112" spans="2:35" ht="81" customHeight="1" x14ac:dyDescent="0.45">
      <c r="C112" s="243" t="s">
        <v>1336</v>
      </c>
      <c r="D112" s="244"/>
      <c r="E112" s="272"/>
      <c r="F112" s="272"/>
      <c r="G112" s="542" cm="1">
        <f t="array" aca="1" ref="G112"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0</v>
      </c>
      <c r="H112" s="539" cm="1">
        <f t="array" aca="1" ref="H112"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0</v>
      </c>
      <c r="I112" s="539" cm="1">
        <f t="array" aca="1" ref="I112"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0</v>
      </c>
      <c r="J112" s="539" cm="1">
        <f t="array" aca="1" ref="J112"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0</v>
      </c>
      <c r="K112" s="539" cm="1">
        <f t="array" aca="1" ref="K112"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0</v>
      </c>
      <c r="L112" s="539" cm="1">
        <f t="array" aca="1" ref="L112"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0</v>
      </c>
      <c r="M112" s="539" cm="1">
        <f t="array" aca="1" ref="M112"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0</v>
      </c>
      <c r="N112" s="539" cm="1">
        <f t="array" aca="1" ref="N112"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0</v>
      </c>
      <c r="O112" s="539" cm="1">
        <f t="array" aca="1" ref="O112"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0</v>
      </c>
      <c r="P112" s="539" cm="1">
        <f t="array" aca="1" ref="P112"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0</v>
      </c>
      <c r="Q112" s="539" cm="1">
        <f t="array" aca="1" ref="Q112"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0</v>
      </c>
      <c r="R112" s="540" cm="1">
        <f t="array" aca="1" ref="R112"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0</v>
      </c>
      <c r="T112" s="243" t="s">
        <v>1336</v>
      </c>
      <c r="U112" s="244"/>
      <c r="V112" s="272"/>
      <c r="W112" s="272"/>
      <c r="X112" s="542"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539"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539"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539"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539"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539"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539"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539"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539"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539"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539"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540"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5">
      <c r="C113" s="243"/>
      <c r="D113" s="245" t="s">
        <v>1381</v>
      </c>
      <c r="E113" s="274"/>
      <c r="F113" s="274"/>
      <c r="G113" s="541"/>
      <c r="H113" s="551" t="str" cm="1">
        <f t="array" aca="1" ref="H113"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13" s="551" t="str" cm="1">
        <f t="array" aca="1" ref="I113"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13" s="551" t="str" cm="1">
        <f t="array" aca="1" ref="J113"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13" s="551" t="str" cm="1">
        <f t="array" aca="1" ref="K113"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13" s="551" t="str" cm="1">
        <f t="array" aca="1" ref="L113"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13" s="551" t="str" cm="1">
        <f t="array" aca="1" ref="M113"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13" s="551" t="str" cm="1">
        <f t="array" aca="1" ref="N113"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13" s="551" t="str" cm="1">
        <f t="array" aca="1" ref="O113"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13" s="551" t="str" cm="1">
        <f t="array" aca="1" ref="P113"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13" s="551" t="str" cm="1">
        <f t="array" aca="1" ref="Q113"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13" s="552" t="str" cm="1">
        <f t="array" aca="1" ref="R113"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c r="T113" s="243"/>
      <c r="U113" s="245" t="s">
        <v>1381</v>
      </c>
      <c r="V113" s="274"/>
      <c r="W113" s="274"/>
      <c r="X113" s="541"/>
      <c r="Y113" s="551"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551"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551"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551"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551"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551"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551"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551"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551"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551"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552"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5">
      <c r="C114" s="273"/>
      <c r="D114" s="245" t="s">
        <v>1328</v>
      </c>
      <c r="E114" s="274"/>
      <c r="F114" s="274"/>
      <c r="G114" s="542" t="str" cm="1">
        <f t="array" aca="1" ref="G114"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14" s="518" t="str" cm="1">
        <f t="array" aca="1" ref="H114"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14" s="518" t="str" cm="1">
        <f t="array" aca="1" ref="I114"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14" s="518" t="str" cm="1">
        <f t="array" aca="1" ref="J114"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14" s="518" t="str" cm="1">
        <f t="array" aca="1" ref="K114"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14" s="518" t="str" cm="1">
        <f t="array" aca="1" ref="L114"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14" s="518" t="str" cm="1">
        <f t="array" aca="1" ref="M114"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14" s="518" t="str" cm="1">
        <f t="array" aca="1" ref="N114"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14" s="518" t="str" cm="1">
        <f t="array" aca="1" ref="O114"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14" s="518" t="str" cm="1">
        <f t="array" aca="1" ref="P114"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14" s="518" t="str" cm="1">
        <f t="array" aca="1" ref="Q114"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14" s="543" t="str" cm="1">
        <f t="array" aca="1" ref="R114"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c r="T114" s="273"/>
      <c r="U114" s="245" t="s">
        <v>1328</v>
      </c>
      <c r="V114" s="274"/>
      <c r="W114" s="274"/>
      <c r="X114" s="542"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518"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518"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518"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518"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518"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518"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518"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518"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518"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518"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543"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5">
      <c r="C115" s="273"/>
      <c r="D115" s="245"/>
      <c r="E115" s="246" t="s">
        <v>1382</v>
      </c>
      <c r="F115" s="277"/>
      <c r="G115" s="541"/>
      <c r="H115" s="553" t="str">
        <f t="shared" ref="H115:R115" ca="1" si="12">IFERROR(IF(OR(G114&lt;0,H114&lt;0),"ー",H114/G114-1),"")</f>
        <v/>
      </c>
      <c r="I115" s="553" t="str">
        <f t="shared" ca="1" si="12"/>
        <v/>
      </c>
      <c r="J115" s="553" t="str">
        <f t="shared" ca="1" si="12"/>
        <v/>
      </c>
      <c r="K115" s="553" t="str">
        <f t="shared" ca="1" si="12"/>
        <v/>
      </c>
      <c r="L115" s="553" t="str">
        <f t="shared" ca="1" si="12"/>
        <v/>
      </c>
      <c r="M115" s="553" t="str">
        <f t="shared" ca="1" si="12"/>
        <v/>
      </c>
      <c r="N115" s="553" t="str">
        <f t="shared" ca="1" si="12"/>
        <v/>
      </c>
      <c r="O115" s="553" t="str">
        <f t="shared" ca="1" si="12"/>
        <v/>
      </c>
      <c r="P115" s="553" t="str">
        <f t="shared" ca="1" si="12"/>
        <v/>
      </c>
      <c r="Q115" s="553" t="str">
        <f t="shared" ca="1" si="12"/>
        <v/>
      </c>
      <c r="R115" s="554" t="str">
        <f t="shared" ca="1" si="12"/>
        <v/>
      </c>
      <c r="T115" s="273"/>
      <c r="U115" s="245"/>
      <c r="V115" s="246" t="s">
        <v>1382</v>
      </c>
      <c r="W115" s="277"/>
      <c r="X115" s="541"/>
      <c r="Y115" s="553" t="str">
        <f t="shared" ref="Y115:AI115" ca="1" si="13">IFERROR(IF(OR(X114&lt;0,Y114&lt;0),"ー",Y114/X114-1),"")</f>
        <v/>
      </c>
      <c r="Z115" s="553" t="str">
        <f t="shared" ca="1" si="13"/>
        <v/>
      </c>
      <c r="AA115" s="553" t="str">
        <f t="shared" ca="1" si="13"/>
        <v/>
      </c>
      <c r="AB115" s="553" t="str">
        <f t="shared" ca="1" si="13"/>
        <v/>
      </c>
      <c r="AC115" s="553" t="str">
        <f t="shared" ca="1" si="13"/>
        <v/>
      </c>
      <c r="AD115" s="553" t="str">
        <f t="shared" ca="1" si="13"/>
        <v/>
      </c>
      <c r="AE115" s="553" t="str">
        <f t="shared" ca="1" si="13"/>
        <v/>
      </c>
      <c r="AF115" s="553" t="str">
        <f t="shared" ca="1" si="13"/>
        <v/>
      </c>
      <c r="AG115" s="553" t="str">
        <f t="shared" ca="1" si="13"/>
        <v/>
      </c>
      <c r="AH115" s="553" t="str">
        <f t="shared" ca="1" si="13"/>
        <v/>
      </c>
      <c r="AI115" s="554" t="str">
        <f t="shared" ca="1" si="13"/>
        <v/>
      </c>
    </row>
    <row r="116" spans="2:35" ht="81" customHeight="1" thickBot="1" x14ac:dyDescent="0.5">
      <c r="C116" s="275"/>
      <c r="D116" s="248" t="s">
        <v>1334</v>
      </c>
      <c r="E116" s="276"/>
      <c r="F116" s="276"/>
      <c r="G116" s="555" t="str" cm="1">
        <f t="array" aca="1" ref="G116"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16" s="549" t="str" cm="1">
        <f t="array" aca="1" ref="H116"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16" s="549" t="str" cm="1">
        <f t="array" aca="1" ref="I116"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16" s="549" t="str" cm="1">
        <f t="array" aca="1" ref="J116"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16" s="549" t="str" cm="1">
        <f t="array" aca="1" ref="K116"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16" s="549" t="str" cm="1">
        <f t="array" aca="1" ref="L116"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16" s="549" t="str" cm="1">
        <f t="array" aca="1" ref="M116"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16" s="549" t="str" cm="1">
        <f t="array" aca="1" ref="N116"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16" s="549" t="str" cm="1">
        <f t="array" aca="1" ref="O116"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16" s="549" t="str" cm="1">
        <f t="array" aca="1" ref="P116"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16" s="549" t="str" cm="1">
        <f t="array" aca="1" ref="Q116"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16" s="550" t="str" cm="1">
        <f t="array" aca="1" ref="R116"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c r="T116" s="275"/>
      <c r="U116" s="248" t="s">
        <v>1334</v>
      </c>
      <c r="V116" s="276"/>
      <c r="W116" s="276"/>
      <c r="X116" s="555"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549"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549"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549"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549"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549"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549"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549"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549"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549"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549"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550"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6.5" thickTop="1" x14ac:dyDescent="0.45"/>
    <row r="118" spans="2:35" x14ac:dyDescent="0.45">
      <c r="B118" s="137" t="s">
        <v>1383</v>
      </c>
      <c r="C118" s="264"/>
      <c r="D118" s="264"/>
      <c r="E118" s="264"/>
    </row>
    <row r="119" spans="2:35" ht="26.5" thickBot="1" x14ac:dyDescent="0.5">
      <c r="F119" s="264"/>
    </row>
    <row r="120" spans="2:35" ht="26.5" thickTop="1" x14ac:dyDescent="0.45">
      <c r="C120" s="256"/>
      <c r="D120" s="257"/>
      <c r="E120" s="257"/>
      <c r="F120" s="257"/>
      <c r="G120" s="138" t="str">
        <f>G4</f>
        <v>（金額単位：千円）</v>
      </c>
      <c r="H120" s="138"/>
      <c r="I120" s="138" t="str">
        <f>IF(②補助事業情報!I16="","",②補助事業情報!I16)</f>
        <v/>
      </c>
      <c r="J120" s="138" t="str">
        <f>IF(②補助事業情報!J16="","",②補助事業情報!J16)</f>
        <v/>
      </c>
      <c r="K120" s="138" t="str">
        <f>IF(②補助事業情報!K16="","",②補助事業情報!K16)</f>
        <v/>
      </c>
      <c r="L120" s="138" t="str">
        <f>IF(②補助事業情報!L16="","",②補助事業情報!L16)</f>
        <v/>
      </c>
      <c r="M120" s="138" t="str">
        <f>IF(②補助事業情報!M16="","",②補助事業情報!M16)</f>
        <v/>
      </c>
      <c r="N120" s="138" t="str">
        <f>IF(②補助事業情報!N16="","",②補助事業情報!N16)</f>
        <v/>
      </c>
      <c r="O120" s="138" t="str">
        <f>IF(②補助事業情報!O16="","",②補助事業情報!O16)</f>
        <v/>
      </c>
      <c r="P120" s="138" t="str">
        <f>IF(②補助事業情報!P16="","",②補助事業情報!P16)</f>
        <v/>
      </c>
      <c r="Q120" s="138" t="str">
        <f>IF(②補助事業情報!Q16="","",②補助事業情報!Q16)</f>
        <v/>
      </c>
      <c r="R120" s="139" t="str">
        <f>IF(②補助事業情報!R16="","",②補助事業情報!R16)</f>
        <v/>
      </c>
    </row>
    <row r="121" spans="2:35" x14ac:dyDescent="0.45">
      <c r="C121" s="258"/>
      <c r="G121" s="59" t="str">
        <f>G5</f>
        <v>前々期決算期</v>
      </c>
      <c r="H121" s="59" t="str">
        <f t="shared" ref="H121:J123" si="14">H5</f>
        <v>前期決算期</v>
      </c>
      <c r="I121" s="59" t="str">
        <f t="shared" si="14"/>
        <v>最新決算期</v>
      </c>
      <c r="J121" s="60" t="str">
        <f t="shared" si="14"/>
        <v>補助事業期間＋事業化報告期間</v>
      </c>
      <c r="K121" s="60"/>
      <c r="L121" s="60"/>
      <c r="M121" s="60"/>
      <c r="N121" s="60"/>
      <c r="O121" s="60"/>
      <c r="P121" s="424"/>
      <c r="Q121" s="428"/>
      <c r="R121" s="429"/>
    </row>
    <row r="122" spans="2:35" x14ac:dyDescent="0.45">
      <c r="C122" s="258"/>
      <c r="G122" s="61" t="str">
        <f>G6</f>
        <v/>
      </c>
      <c r="H122" s="61" t="str">
        <f t="shared" si="14"/>
        <v/>
      </c>
      <c r="I122" s="61" t="str">
        <f t="shared" si="14"/>
        <v/>
      </c>
      <c r="J122" s="61" t="str">
        <f t="shared" si="14"/>
        <v/>
      </c>
      <c r="K122" s="61" t="str">
        <f t="shared" ref="K122:R123" si="15">K6</f>
        <v/>
      </c>
      <c r="L122" s="61" t="str">
        <f t="shared" si="15"/>
        <v/>
      </c>
      <c r="M122" s="61" t="str">
        <f t="shared" si="15"/>
        <v/>
      </c>
      <c r="N122" s="61" t="str">
        <f t="shared" si="15"/>
        <v/>
      </c>
      <c r="O122" s="61" t="str">
        <f t="shared" si="15"/>
        <v/>
      </c>
      <c r="P122" s="425" t="str">
        <f t="shared" si="15"/>
        <v/>
      </c>
      <c r="Q122" s="61" t="str">
        <f t="shared" si="15"/>
        <v/>
      </c>
      <c r="R122" s="140" t="str">
        <f t="shared" si="15"/>
        <v/>
      </c>
    </row>
    <row r="123" spans="2:35" x14ac:dyDescent="0.45">
      <c r="C123" s="258"/>
      <c r="G123" s="62" t="str">
        <f>G7</f>
        <v/>
      </c>
      <c r="H123" s="62" t="str">
        <f t="shared" si="14"/>
        <v/>
      </c>
      <c r="I123" s="62" t="str">
        <f t="shared" si="14"/>
        <v/>
      </c>
      <c r="J123" s="62" t="str">
        <f t="shared" si="14"/>
        <v/>
      </c>
      <c r="K123" s="62" t="str">
        <f t="shared" si="15"/>
        <v/>
      </c>
      <c r="L123" s="62" t="str">
        <f t="shared" si="15"/>
        <v/>
      </c>
      <c r="M123" s="62" t="str">
        <f t="shared" si="15"/>
        <v/>
      </c>
      <c r="N123" s="62" t="str">
        <f t="shared" si="15"/>
        <v/>
      </c>
      <c r="O123" s="62" t="str">
        <f t="shared" si="15"/>
        <v/>
      </c>
      <c r="P123" s="427" t="str">
        <f t="shared" si="15"/>
        <v/>
      </c>
      <c r="Q123" s="62" t="str">
        <f t="shared" si="15"/>
        <v/>
      </c>
      <c r="R123" s="141" t="str">
        <f t="shared" si="15"/>
        <v/>
      </c>
    </row>
    <row r="124" spans="2:35" ht="81" customHeight="1" x14ac:dyDescent="0.45">
      <c r="C124" s="243" t="s">
        <v>1384</v>
      </c>
      <c r="D124" s="249"/>
      <c r="E124" s="249"/>
      <c r="F124" s="249"/>
      <c r="G124" s="556"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557"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557"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557"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557"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557"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557"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557"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557"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557"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558"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559"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5">
      <c r="C125" s="253"/>
      <c r="D125" s="245" t="s">
        <v>1385</v>
      </c>
      <c r="E125" s="245"/>
      <c r="F125" s="250"/>
      <c r="G125" s="547"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539"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539"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539"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539"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539"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539"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539"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539"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539"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539"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540"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5">
      <c r="C126" s="265"/>
      <c r="D126" s="248" t="s">
        <v>1386</v>
      </c>
      <c r="E126" s="248"/>
      <c r="F126" s="266"/>
      <c r="G126" s="548"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549"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549"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549"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549"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549"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549"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549"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549"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549"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549"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550"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6.5" thickTop="1" x14ac:dyDescent="0.45"/>
    <row r="128" spans="2:35" x14ac:dyDescent="0.45">
      <c r="B128" s="137" t="s">
        <v>1387</v>
      </c>
      <c r="C128" s="264"/>
      <c r="D128" s="264"/>
      <c r="E128" s="264"/>
    </row>
    <row r="129" spans="2:13" ht="26.5" thickBot="1" x14ac:dyDescent="0.5"/>
    <row r="130" spans="2:13" s="57" customFormat="1" ht="26.5" thickTop="1" x14ac:dyDescent="0.45">
      <c r="C130" s="267"/>
      <c r="D130" s="267"/>
      <c r="E130" s="267"/>
      <c r="F130" s="267"/>
      <c r="G130" s="142" t="s">
        <v>1388</v>
      </c>
      <c r="H130" s="143"/>
      <c r="I130" s="144" t="s">
        <v>1389</v>
      </c>
      <c r="J130" s="143"/>
      <c r="K130" s="145" t="s">
        <v>1390</v>
      </c>
    </row>
    <row r="131" spans="2:13" ht="48" customHeight="1" x14ac:dyDescent="0.45">
      <c r="G131" s="146" t="str">
        <f ca="1">IFERROR(I131/K131,"")</f>
        <v/>
      </c>
      <c r="H131" s="147" t="s">
        <v>1391</v>
      </c>
      <c r="I131" s="606" t="e">
        <f>(G135-G134)*1000/1000000</f>
        <v>#N/A</v>
      </c>
      <c r="J131" s="147" t="s">
        <v>1392</v>
      </c>
      <c r="K131" s="336" cm="1">
        <f t="array" aca="1" ref="K131" ca="1">_xlfn.LET(_xlpm.x,OFFSET(③経費明細書!$D$45,($A$1-1),),_xlfn.IFS(_xlpm.x="","",_xlpm.x*1000&gt;5000000000,5000000000/1000000,TRUE,_xlpm.x*1000/1000000))</f>
        <v>0</v>
      </c>
      <c r="M131" s="117"/>
    </row>
    <row r="132" spans="2:13" ht="26.5" thickBot="1" x14ac:dyDescent="0.5">
      <c r="G132" s="148"/>
      <c r="H132" s="149"/>
      <c r="I132" s="150" t="s">
        <v>1393</v>
      </c>
      <c r="J132" s="149"/>
      <c r="K132" s="151" t="s">
        <v>1393</v>
      </c>
    </row>
    <row r="133" spans="2:13" ht="26.5" thickTop="1" x14ac:dyDescent="0.45"/>
    <row r="134" spans="2:13" hidden="1" x14ac:dyDescent="0.45">
      <c r="F134" s="268" t="s">
        <v>1394</v>
      </c>
      <c r="G134" s="571" t="e">
        <f>HLOOKUP(F134,G95:R97,3,FALSE)</f>
        <v>#N/A</v>
      </c>
      <c r="H134" s="152" t="s">
        <v>1395</v>
      </c>
    </row>
    <row r="135" spans="2:13" hidden="1" x14ac:dyDescent="0.45">
      <c r="F135" s="268" t="s">
        <v>1396</v>
      </c>
      <c r="G135" s="571" t="e">
        <f>HLOOKUP(F135,G95:R97,3,FALSE)</f>
        <v>#N/A</v>
      </c>
      <c r="H135" s="152" t="s">
        <v>1395</v>
      </c>
    </row>
    <row r="137" spans="2:13" x14ac:dyDescent="0.45">
      <c r="B137" s="137" t="s">
        <v>1397</v>
      </c>
      <c r="C137" s="264"/>
      <c r="D137" s="264"/>
      <c r="E137" s="264"/>
    </row>
    <row r="138" spans="2:13" ht="26.5" thickBot="1" x14ac:dyDescent="0.5"/>
    <row r="139" spans="2:13" ht="26.5" thickTop="1" x14ac:dyDescent="0.45">
      <c r="F139" s="256"/>
      <c r="G139" s="138" t="str">
        <f>IF(②補助事業情報!F103="","",②補助事業情報!F103)</f>
        <v>単位：千円</v>
      </c>
      <c r="H139" s="138"/>
      <c r="I139" s="139"/>
    </row>
    <row r="140" spans="2:13" ht="33.65" customHeight="1" x14ac:dyDescent="0.45">
      <c r="F140" s="258"/>
      <c r="G140" s="610" t="s">
        <v>1398</v>
      </c>
      <c r="H140" s="154" t="s">
        <v>1399</v>
      </c>
      <c r="I140" s="611" t="s">
        <v>1400</v>
      </c>
    </row>
    <row r="141" spans="2:13" x14ac:dyDescent="0.45">
      <c r="F141" s="269" t="s">
        <v>1401</v>
      </c>
      <c r="G141" s="539"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539"/>
      <c r="I141" s="540"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13" x14ac:dyDescent="0.45">
      <c r="F142" s="270" t="s">
        <v>1402</v>
      </c>
      <c r="G142" s="509"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685"/>
      <c r="I142" s="510" t="e" cm="1">
        <f t="array" aca="1" ref="I142" ca="1">IF(
  INDIRECT(
    "'"&amp;IF($A$1=1,"②補助事業情報","②補助事業情報(事業者"&amp;$A$1&amp;")")&amp;"'!"
    &amp; ADDRESS(ROW(②補助事業情報!G106),COLUMN(②補助事業情報!G106),4)
  )="",
  "",
  INDIRECT(
    "'"&amp;IF($A$1=1,"②補助事業情報","②補助事業情報(事業者"&amp;$A$1&amp;")")&amp;"'!"
    &amp; ADDRESS(ROW(②補助事業情報!G106),COLUMN(②補助事業情報!G106),4)
  )
)</f>
        <v>#N/A</v>
      </c>
    </row>
    <row r="143" spans="2:13" x14ac:dyDescent="0.45">
      <c r="F143" s="270" t="s">
        <v>1403</v>
      </c>
      <c r="G143" s="509"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686"/>
      <c r="I143" s="687" t="e" cm="1">
        <f t="array" aca="1" ref="I143" ca="1">IF(
  INDIRECT(
    "'"&amp;IF($A$1=1,"②補助事業情報","②補助事業情報(事業者"&amp;$A$1&amp;")")&amp;"'!"
    &amp; ADDRESS(ROW(②補助事業情報!H106),COLUMN(②補助事業情報!H106),4)
  )="",
  "",
  INDIRECT(
    "'"&amp;IF($A$1=1,"②補助事業情報","②補助事業情報(事業者"&amp;$A$1&amp;")")&amp;"'!"
    &amp; ADDRESS(ROW(②補助事業情報!H106),COLUMN(②補助事業情報!H106),4)
  )
)</f>
        <v>#N/A</v>
      </c>
    </row>
    <row r="144" spans="2:13" ht="26.5" thickBot="1" x14ac:dyDescent="0.5">
      <c r="F144" s="271" t="s">
        <v>1404</v>
      </c>
      <c r="G144" s="515" t="str" cm="1">
        <f t="array" aca="1" ref="G144"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算出不可</v>
      </c>
      <c r="H144" s="534"/>
      <c r="I144" s="516" t="e" cm="1">
        <f t="array" aca="1" ref="I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#N/A</v>
      </c>
    </row>
    <row r="145" ht="26.5" thickTop="1" x14ac:dyDescent="0.45"/>
  </sheetData>
  <sheetProtection algorithmName="SHA-512" hashValue="WHGmnnKqEwQzZmWbv8iXRn17Z/+z+hFKc9HoDS3fzgRpB0ZaD9pqcbGh75Cyz2vGt9fsqvjEMVaNMG+bbo5StQ==" saltValue="Cm/Q6Ld0WVjRBeBBX3kQkQ==" spinCount="100000" sheet="1" formatCells="0"/>
  <phoneticPr fontId="1"/>
  <conditionalFormatting sqref="A3:XFD1048576 A1 B1:XFD2">
    <cfRule type="expression" dxfId="707" priority="10">
      <formula>ISERROR(A1)</formula>
    </cfRule>
  </conditionalFormatting>
  <conditionalFormatting sqref="G9">
    <cfRule type="expression" dxfId="706" priority="9">
      <formula>G$19="－"</formula>
    </cfRule>
  </conditionalFormatting>
  <conditionalFormatting sqref="G32">
    <cfRule type="expression" dxfId="705" priority="8">
      <formula>G$19="－"</formula>
    </cfRule>
  </conditionalFormatting>
  <conditionalFormatting sqref="G37">
    <cfRule type="expression" dxfId="704" priority="7">
      <formula>G$19="－"</formula>
    </cfRule>
  </conditionalFormatting>
  <conditionalFormatting sqref="G39">
    <cfRule type="expression" dxfId="703" priority="6">
      <formula>G$19="－"</formula>
    </cfRule>
  </conditionalFormatting>
  <conditionalFormatting sqref="G43">
    <cfRule type="expression" dxfId="702" priority="5">
      <formula>G$19="－"</formula>
    </cfRule>
  </conditionalFormatting>
  <conditionalFormatting sqref="G84">
    <cfRule type="expression" dxfId="701" priority="11">
      <formula>G$19="－"</formula>
    </cfRule>
  </conditionalFormatting>
  <conditionalFormatting sqref="G86">
    <cfRule type="expression" dxfId="700" priority="12">
      <formula>G$19="－"</formula>
    </cfRule>
  </conditionalFormatting>
  <conditionalFormatting sqref="G98">
    <cfRule type="expression" dxfId="699" priority="13">
      <formula>G$19="－"</formula>
    </cfRule>
  </conditionalFormatting>
  <conditionalFormatting sqref="G113">
    <cfRule type="expression" dxfId="698" priority="15">
      <formula>G$19="－"</formula>
    </cfRule>
  </conditionalFormatting>
  <conditionalFormatting sqref="G115">
    <cfRule type="expression" dxfId="697" priority="14">
      <formula>G$19="－"</formula>
    </cfRule>
  </conditionalFormatting>
  <conditionalFormatting sqref="G8:R8 H9:R9 G10:R31 H32:R32 G33:R36 H37:R37 G38:R38 H39:R39 G40:R42 H43:R43">
    <cfRule type="expression" dxfId="696" priority="21">
      <formula>G$7="－"</formula>
    </cfRule>
  </conditionalFormatting>
  <conditionalFormatting sqref="G83:R83 H84:R84 G85:R85 H86:R86 G87:R87">
    <cfRule type="expression" dxfId="695" priority="19">
      <formula>G$82="－"</formula>
    </cfRule>
  </conditionalFormatting>
  <conditionalFormatting sqref="G96:R97 H98:R98 G99:R104">
    <cfRule type="expression" dxfId="694" priority="18">
      <formula>G$95="－"</formula>
    </cfRule>
  </conditionalFormatting>
  <conditionalFormatting sqref="G112:R112 H113:R113 G114:R114 H115:R115 G116:R116">
    <cfRule type="expression" dxfId="693" priority="17">
      <formula>G$111="－"</formula>
    </cfRule>
  </conditionalFormatting>
  <conditionalFormatting sqref="G124:R126">
    <cfRule type="expression" dxfId="692" priority="16">
      <formula>G$123="－"</formula>
    </cfRule>
  </conditionalFormatting>
  <conditionalFormatting sqref="I142:I143">
    <cfRule type="expression" dxfId="691" priority="4">
      <formula>$I$142="賃上げ要件をご確認ください"</formula>
    </cfRule>
  </conditionalFormatting>
  <conditionalFormatting sqref="J51:R75">
    <cfRule type="expression" dxfId="690" priority="20">
      <formula>J$50="－"</formula>
    </cfRule>
  </conditionalFormatting>
  <conditionalFormatting sqref="X113">
    <cfRule type="expression" dxfId="689" priority="2">
      <formula>X$19="－"</formula>
    </cfRule>
  </conditionalFormatting>
  <conditionalFormatting sqref="X115">
    <cfRule type="expression" dxfId="688" priority="1">
      <formula>X$19="－"</formula>
    </cfRule>
  </conditionalFormatting>
  <conditionalFormatting sqref="X112:AI112 Y113:AI113 X114:AI114 Y115:AI115 X116:AI116">
    <cfRule type="expression" dxfId="687" priority="3">
      <formula>X$111="－"</formula>
    </cfRule>
  </conditionalFormatting>
  <dataValidations count="1">
    <dataValidation imeMode="halfAlpha" allowBlank="1" showInputMessage="1" showErrorMessage="1" sqref="G9 G32 G37 G39 G43" xr:uid="{5BEF9C5A-DB8F-4A44-9664-B5C354FB9636}"/>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F4B6E-EFB0-41D2-9843-D2C8A48A0C5E}">
  <sheetPr codeName="Sheet10"/>
  <dimension ref="A1:AW215"/>
  <sheetViews>
    <sheetView zoomScale="80" zoomScaleNormal="80" workbookViewId="0">
      <selection activeCell="E9" sqref="E9"/>
    </sheetView>
  </sheetViews>
  <sheetFormatPr defaultColWidth="9" defaultRowHeight="16.5" x14ac:dyDescent="0.45"/>
  <cols>
    <col min="1" max="1" width="5.58203125" style="7" customWidth="1"/>
    <col min="2" max="2" width="3.58203125" style="7" customWidth="1"/>
    <col min="3" max="3" width="13.08203125" style="7" customWidth="1"/>
    <col min="4" max="4" width="3.08203125" style="8" customWidth="1"/>
    <col min="5" max="5" width="40.5" style="46" customWidth="1"/>
    <col min="6" max="6" width="36.5" style="7" bestFit="1" customWidth="1"/>
    <col min="7" max="18" width="15.58203125" style="7" customWidth="1"/>
    <col min="19" max="19" width="14.08203125" style="7" customWidth="1"/>
    <col min="20" max="22" width="9.58203125" style="7" bestFit="1" customWidth="1"/>
    <col min="23" max="24" width="9" style="7"/>
    <col min="25" max="27" width="10.08203125" style="7" bestFit="1" customWidth="1"/>
    <col min="28" max="28" width="9" style="7"/>
    <col min="29" max="49" width="0" style="7" hidden="1" customWidth="1"/>
    <col min="50" max="16384" width="9" style="7"/>
  </cols>
  <sheetData>
    <row r="1" spans="1:12" ht="14.9" customHeight="1" x14ac:dyDescent="0.45">
      <c r="A1" s="378" cm="1">
        <f t="array" aca="1" ref="A1" ca="1">IFERROR(SUBSTITUTE(SUBSTITUTE(RIGHT(CELL("filename",A1),LEN(CELL("filename",A1))-FIND("]",CELL("filename",A1))),"②補助事業情報(事業者",""),")","")*1, 1)</f>
        <v>4</v>
      </c>
      <c r="B1"/>
      <c r="C1"/>
      <c r="D1" s="157"/>
      <c r="E1" s="56"/>
      <c r="F1"/>
      <c r="G1"/>
      <c r="H1"/>
      <c r="I1"/>
      <c r="J1"/>
      <c r="K1"/>
      <c r="L1"/>
    </row>
    <row r="2" spans="1:12" x14ac:dyDescent="0.45">
      <c r="A2" s="385" t="str">
        <f>記入要領!A2</f>
        <v>v5.51</v>
      </c>
      <c r="B2"/>
      <c r="C2"/>
      <c r="D2" s="157"/>
      <c r="E2" s="39"/>
      <c r="F2"/>
      <c r="G2"/>
      <c r="H2"/>
      <c r="I2"/>
      <c r="J2"/>
      <c r="K2"/>
      <c r="L2"/>
    </row>
    <row r="3" spans="1:12" ht="21" x14ac:dyDescent="0.45">
      <c r="A3"/>
      <c r="B3" s="9" t="s">
        <v>1061</v>
      </c>
      <c r="C3"/>
      <c r="D3" s="157"/>
      <c r="E3" s="39"/>
      <c r="F3"/>
      <c r="G3" s="392" t="s">
        <v>1062</v>
      </c>
      <c r="H3" s="393"/>
      <c r="I3" s="393"/>
      <c r="J3" s="394"/>
      <c r="K3"/>
      <c r="L3"/>
    </row>
    <row r="4" spans="1:12" ht="16.399999999999999" customHeight="1" x14ac:dyDescent="0.45">
      <c r="A4"/>
      <c r="B4" s="57"/>
      <c r="C4" s="57"/>
      <c r="D4" s="157"/>
      <c r="E4" s="390" t="s">
        <v>1063</v>
      </c>
      <c r="F4" s="391"/>
      <c r="G4" s="395" t="s">
        <v>1064</v>
      </c>
      <c r="H4" s="396"/>
      <c r="I4" s="396"/>
      <c r="J4" s="397"/>
      <c r="K4"/>
      <c r="L4"/>
    </row>
    <row r="5" spans="1:12" x14ac:dyDescent="0.45">
      <c r="A5"/>
      <c r="B5" s="57"/>
      <c r="C5" s="184"/>
      <c r="D5" s="157"/>
      <c r="E5" s="39"/>
      <c r="F5"/>
      <c r="G5" s="398" t="s">
        <v>1065</v>
      </c>
      <c r="H5" s="399"/>
      <c r="I5" s="399"/>
      <c r="J5" s="400"/>
      <c r="K5"/>
      <c r="L5"/>
    </row>
    <row r="6" spans="1:12" ht="16.399999999999999" customHeight="1" x14ac:dyDescent="0.45">
      <c r="A6"/>
      <c r="B6" s="57"/>
      <c r="C6"/>
      <c r="D6" s="157"/>
      <c r="E6" s="39"/>
      <c r="F6"/>
      <c r="G6"/>
      <c r="H6"/>
      <c r="I6"/>
      <c r="J6" s="48"/>
      <c r="K6"/>
      <c r="L6"/>
    </row>
    <row r="7" spans="1:12" ht="16.399999999999999" customHeight="1" x14ac:dyDescent="0.45">
      <c r="A7"/>
      <c r="B7" s="402" t="s">
        <v>1066</v>
      </c>
      <c r="C7"/>
      <c r="D7" s="157"/>
      <c r="E7" s="297" t="str">
        <f>IF(①申請者情報!$E$18="","",①申請者情報!$E$18)</f>
        <v/>
      </c>
      <c r="F7"/>
      <c r="G7"/>
      <c r="H7"/>
      <c r="I7"/>
      <c r="J7" s="48"/>
      <c r="K7"/>
      <c r="L7"/>
    </row>
    <row r="8" spans="1:12" ht="16.399999999999999" customHeight="1" x14ac:dyDescent="0.45">
      <c r="A8"/>
      <c r="B8" s="402" t="s">
        <v>1067</v>
      </c>
      <c r="C8"/>
      <c r="D8" s="157"/>
      <c r="E8" s="298" t="str" cm="1">
        <f t="array" aca="1" ref="E8" ca="1">IF(A1=1,①申請者情報!$E$26&amp;"",OFFSET(①申請者情報!$E$53,(A1-2)*9,,,)&amp;"")</f>
        <v/>
      </c>
      <c r="F8"/>
      <c r="G8"/>
      <c r="H8"/>
      <c r="I8"/>
      <c r="J8" s="48"/>
      <c r="K8"/>
      <c r="L8"/>
    </row>
    <row r="9" spans="1:12" ht="16.399999999999999" customHeight="1" x14ac:dyDescent="0.45">
      <c r="A9"/>
      <c r="B9" s="402" t="s">
        <v>1068</v>
      </c>
      <c r="C9"/>
      <c r="D9" s="157"/>
      <c r="E9" s="373"/>
      <c r="F9" s="374"/>
      <c r="G9"/>
      <c r="H9" s="116"/>
      <c r="I9"/>
      <c r="J9"/>
      <c r="K9"/>
      <c r="L9"/>
    </row>
    <row r="10" spans="1:12" ht="16.399999999999999" customHeight="1" x14ac:dyDescent="0.45">
      <c r="A10"/>
      <c r="B10" s="402" t="s">
        <v>1069</v>
      </c>
      <c r="C10"/>
      <c r="D10" s="157"/>
      <c r="E10" s="297">
        <f>①申請者情報!$E$11</f>
        <v>0</v>
      </c>
      <c r="F10" s="323"/>
      <c r="G10"/>
      <c r="H10"/>
      <c r="I10"/>
      <c r="J10"/>
      <c r="K10"/>
      <c r="L10"/>
    </row>
    <row r="11" spans="1:12" x14ac:dyDescent="0.45">
      <c r="A11"/>
      <c r="B11" s="402" t="s">
        <v>1070</v>
      </c>
      <c r="C11" s="57"/>
      <c r="D11" s="157"/>
      <c r="E11" s="132"/>
      <c r="F11"/>
      <c r="G11"/>
      <c r="H11"/>
      <c r="I11"/>
      <c r="J11"/>
      <c r="K11"/>
      <c r="L11" s="116"/>
    </row>
    <row r="12" spans="1:12" x14ac:dyDescent="0.45">
      <c r="A12"/>
      <c r="B12" s="402" t="s">
        <v>1071</v>
      </c>
      <c r="C12"/>
      <c r="D12" s="157"/>
      <c r="E12" s="386">
        <f>DATE(YEAR(E10) + (DATE(YEAR(E10),MONTH(E9),DAY(E9)) &lt; E10), MONTH(E9), DAY(E9))</f>
        <v>0</v>
      </c>
      <c r="F12" s="602"/>
      <c r="G12"/>
      <c r="H12"/>
      <c r="I12"/>
      <c r="J12"/>
      <c r="K12"/>
      <c r="L12" s="116"/>
    </row>
    <row r="13" spans="1:12" hidden="1" x14ac:dyDescent="0.45">
      <c r="A13"/>
      <c r="B13" s="403" t="s">
        <v>1072</v>
      </c>
      <c r="C13"/>
      <c r="D13" s="157"/>
      <c r="E13" s="491" t="b">
        <f>$F$9="最新決算値なし（基準年度変更希望あり）"</f>
        <v>0</v>
      </c>
      <c r="F13" s="404" t="str">
        <f>IF(INT(E13)&gt;0,"最新決算がない、または補助事業の性質上、すぐに売上が発生しない場合に該当するか確認してください","")</f>
        <v/>
      </c>
      <c r="G13" s="405"/>
      <c r="H13" s="405"/>
      <c r="I13" s="406"/>
      <c r="J13"/>
      <c r="K13"/>
      <c r="L13" s="116"/>
    </row>
    <row r="14" spans="1:12" x14ac:dyDescent="0.45">
      <c r="A14"/>
      <c r="B14"/>
      <c r="C14" s="57"/>
      <c r="D14" s="58"/>
      <c r="E14" s="39"/>
      <c r="F14" s="295">
        <f>EDATE(E12,12*E13)</f>
        <v>0</v>
      </c>
      <c r="G14"/>
      <c r="H14"/>
      <c r="I14"/>
      <c r="J14"/>
      <c r="K14"/>
      <c r="L14" s="116"/>
    </row>
    <row r="15" spans="1:12" ht="17.5" x14ac:dyDescent="0.45">
      <c r="A15"/>
      <c r="B15" s="47" t="s">
        <v>1073</v>
      </c>
      <c r="C15" s="57"/>
      <c r="D15" s="58"/>
      <c r="E15" s="39"/>
      <c r="F15" s="295"/>
      <c r="G15"/>
      <c r="H15"/>
      <c r="I15"/>
      <c r="J15"/>
      <c r="K15"/>
      <c r="L15" s="116"/>
    </row>
    <row r="16" spans="1:12" x14ac:dyDescent="0.45">
      <c r="A16"/>
      <c r="B16" s="64">
        <f>MAX($B$15:B15)+1</f>
        <v>1</v>
      </c>
      <c r="C16" s="68" t="s">
        <v>1074</v>
      </c>
      <c r="D16"/>
      <c r="E16"/>
      <c r="F16"/>
      <c r="G16" t="s">
        <v>1075</v>
      </c>
      <c r="H16" t="s">
        <v>1593</v>
      </c>
      <c r="I16"/>
      <c r="J16"/>
      <c r="K16"/>
      <c r="L16"/>
    </row>
    <row r="17" spans="3:18" ht="33" customHeight="1" x14ac:dyDescent="0.45">
      <c r="C17"/>
      <c r="D17"/>
      <c r="E17"/>
      <c r="F17"/>
      <c r="G17" s="59" t="s">
        <v>1077</v>
      </c>
      <c r="H17" s="59" t="s">
        <v>1078</v>
      </c>
      <c r="I17" s="59" t="s">
        <v>1079</v>
      </c>
      <c r="J17" s="60" t="s">
        <v>1080</v>
      </c>
      <c r="K17" s="60"/>
      <c r="L17" s="60"/>
      <c r="M17" s="60"/>
      <c r="N17" s="60"/>
      <c r="O17" s="60"/>
      <c r="P17" s="60"/>
      <c r="Q17" s="60"/>
      <c r="R17" s="60"/>
    </row>
    <row r="18" spans="3:18" x14ac:dyDescent="0.45">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5">
      <c r="C19"/>
      <c r="D19" s="430"/>
      <c r="E19" s="337"/>
      <c r="F19" s="431"/>
      <c r="G19" s="607"/>
      <c r="H19" s="607"/>
      <c r="I19" s="607"/>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5">
      <c r="C20" s="35"/>
      <c r="D20" s="158" t="str">
        <f>MAX($B$16:B20)&amp;"-"&amp;COUNTA($D$19:D19)+1</f>
        <v>1-1</v>
      </c>
      <c r="E20" s="432" t="s">
        <v>1081</v>
      </c>
      <c r="F20" s="338"/>
      <c r="G20" s="73"/>
      <c r="H20" s="73"/>
      <c r="I20" s="73"/>
      <c r="J20" s="407"/>
      <c r="K20" s="407"/>
      <c r="L20" s="407"/>
      <c r="M20" s="407"/>
      <c r="N20" s="407"/>
      <c r="O20" s="407"/>
      <c r="P20" s="407"/>
      <c r="Q20" s="407"/>
      <c r="R20" s="407"/>
    </row>
    <row r="21" spans="3:18" ht="29.25" customHeight="1" x14ac:dyDescent="0.45">
      <c r="C21" s="35"/>
      <c r="D21" s="158" t="str">
        <f>MAX($B$16:B21)&amp;"-"&amp;COUNTA($D$19:D20)+1</f>
        <v>1-2</v>
      </c>
      <c r="E21" s="432" t="s">
        <v>1082</v>
      </c>
      <c r="F21" s="159"/>
      <c r="G21" s="73"/>
      <c r="H21" s="73"/>
      <c r="I21" s="73"/>
      <c r="J21" s="407"/>
      <c r="K21" s="407"/>
      <c r="L21" s="407"/>
      <c r="M21" s="407"/>
      <c r="N21" s="407"/>
      <c r="O21" s="407"/>
      <c r="P21" s="407"/>
      <c r="Q21" s="407"/>
      <c r="R21" s="407"/>
    </row>
    <row r="22" spans="3:18" ht="29.25" customHeight="1" x14ac:dyDescent="0.45">
      <c r="C22" s="35"/>
      <c r="D22" s="158" t="str">
        <f>MAX($B$16:B22)&amp;"-"&amp;COUNTA($D$19:D21)+1</f>
        <v>1-3</v>
      </c>
      <c r="E22" s="432" t="s">
        <v>1083</v>
      </c>
      <c r="F22" s="159"/>
      <c r="G22" s="73"/>
      <c r="H22" s="73"/>
      <c r="I22" s="73"/>
      <c r="J22" s="407"/>
      <c r="K22" s="407"/>
      <c r="L22" s="407"/>
      <c r="M22" s="407"/>
      <c r="N22" s="407"/>
      <c r="O22" s="407"/>
      <c r="P22" s="407"/>
      <c r="Q22" s="407"/>
      <c r="R22" s="407"/>
    </row>
    <row r="23" spans="3:18" ht="29.25" customHeight="1" x14ac:dyDescent="0.45">
      <c r="C23" s="35"/>
      <c r="D23" s="158" t="str">
        <f>MAX($B$16:B23)&amp;"-"&amp;COUNTA($D$19:D22)+1</f>
        <v>1-4</v>
      </c>
      <c r="E23" s="432" t="s">
        <v>1084</v>
      </c>
      <c r="F23" s="159"/>
      <c r="G23" s="73"/>
      <c r="H23" s="73"/>
      <c r="I23" s="73"/>
      <c r="J23" s="407"/>
      <c r="K23" s="407"/>
      <c r="L23" s="407"/>
      <c r="M23" s="407"/>
      <c r="N23" s="407"/>
      <c r="O23" s="407"/>
      <c r="P23" s="407"/>
      <c r="Q23" s="407"/>
      <c r="R23" s="407"/>
    </row>
    <row r="24" spans="3:18" ht="29.25" customHeight="1" x14ac:dyDescent="0.45">
      <c r="C24" s="35"/>
      <c r="D24" s="158" t="str">
        <f>MAX($B$16:B24)&amp;"-"&amp;COUNTA($D$19:D23)+1</f>
        <v>1-5</v>
      </c>
      <c r="E24" s="432" t="s">
        <v>1085</v>
      </c>
      <c r="F24" s="159"/>
      <c r="G24" s="73"/>
      <c r="H24" s="73"/>
      <c r="I24" s="73"/>
      <c r="J24" s="407"/>
      <c r="K24" s="407"/>
      <c r="L24" s="407"/>
      <c r="M24" s="407"/>
      <c r="N24" s="407"/>
      <c r="O24" s="407"/>
      <c r="P24" s="407"/>
      <c r="Q24" s="407"/>
      <c r="R24" s="407"/>
    </row>
    <row r="25" spans="3:18" ht="29.25" customHeight="1" x14ac:dyDescent="0.45">
      <c r="C25" s="35"/>
      <c r="D25" s="158" t="str">
        <f>MAX($B$16:B25)&amp;"-"&amp;COUNTA($D$19:D24)+1</f>
        <v>1-6</v>
      </c>
      <c r="E25" s="432" t="s">
        <v>1086</v>
      </c>
      <c r="F25" s="159"/>
      <c r="G25" s="73"/>
      <c r="H25" s="73"/>
      <c r="I25" s="73"/>
      <c r="J25" s="407"/>
      <c r="K25" s="407"/>
      <c r="L25" s="407"/>
      <c r="M25" s="407"/>
      <c r="N25" s="407"/>
      <c r="O25" s="407"/>
      <c r="P25" s="407"/>
      <c r="Q25" s="407"/>
      <c r="R25" s="407"/>
    </row>
    <row r="26" spans="3:18" ht="29.25" customHeight="1" x14ac:dyDescent="0.45">
      <c r="C26" s="35"/>
      <c r="D26" s="158" t="str">
        <f>MAX($B$16:B26)&amp;"-"&amp;COUNTA($D$19:D25)+1</f>
        <v>1-7</v>
      </c>
      <c r="E26" s="432" t="s">
        <v>1087</v>
      </c>
      <c r="F26" s="159"/>
      <c r="G26" s="73"/>
      <c r="H26" s="73"/>
      <c r="I26" s="73"/>
      <c r="J26" s="407"/>
      <c r="K26" s="407"/>
      <c r="L26" s="407"/>
      <c r="M26" s="407"/>
      <c r="N26" s="407"/>
      <c r="O26" s="407"/>
      <c r="P26" s="407"/>
      <c r="Q26" s="407"/>
      <c r="R26" s="407"/>
    </row>
    <row r="27" spans="3:18" ht="29.25" customHeight="1" x14ac:dyDescent="0.45">
      <c r="C27" s="35"/>
      <c r="D27" s="158" t="str">
        <f>MAX($B$16:B27)&amp;"-"&amp;COUNTA($D$19:D26)+1</f>
        <v>1-8</v>
      </c>
      <c r="E27" s="432" t="s">
        <v>1088</v>
      </c>
      <c r="F27" s="159"/>
      <c r="G27" s="73"/>
      <c r="H27" s="73"/>
      <c r="I27" s="73"/>
      <c r="J27" s="407"/>
      <c r="K27" s="407"/>
      <c r="L27" s="407"/>
      <c r="M27" s="407"/>
      <c r="N27" s="407"/>
      <c r="O27" s="407"/>
      <c r="P27" s="407"/>
      <c r="Q27" s="407"/>
      <c r="R27" s="407"/>
    </row>
    <row r="28" spans="3:18" ht="29.25" customHeight="1" x14ac:dyDescent="0.45">
      <c r="C28" s="35"/>
      <c r="D28" s="158" t="str">
        <f>MAX($B$16:B28)&amp;"-"&amp;COUNTA($D$19:D27)+1</f>
        <v>1-9</v>
      </c>
      <c r="E28" s="432" t="s">
        <v>1089</v>
      </c>
      <c r="F28" s="159"/>
      <c r="G28" s="73"/>
      <c r="H28" s="73"/>
      <c r="I28" s="73"/>
      <c r="J28" s="407"/>
      <c r="K28" s="407"/>
      <c r="L28" s="407"/>
      <c r="M28" s="407"/>
      <c r="N28" s="407"/>
      <c r="O28" s="407"/>
      <c r="P28" s="407"/>
      <c r="Q28" s="407"/>
      <c r="R28" s="407"/>
    </row>
    <row r="29" spans="3:18" ht="29.25" customHeight="1" x14ac:dyDescent="0.45">
      <c r="C29" s="35"/>
      <c r="D29" s="158" t="str">
        <f>MAX($B$16:B29)&amp;"-"&amp;COUNTA($D$19:D28)+1</f>
        <v>1-10</v>
      </c>
      <c r="E29" s="432" t="s">
        <v>1090</v>
      </c>
      <c r="F29" s="159"/>
      <c r="G29" s="73"/>
      <c r="H29" s="73"/>
      <c r="I29" s="73"/>
      <c r="J29" s="407"/>
      <c r="K29" s="407"/>
      <c r="L29" s="407"/>
      <c r="M29" s="407"/>
      <c r="N29" s="407"/>
      <c r="O29" s="407"/>
      <c r="P29" s="407"/>
      <c r="Q29" s="407"/>
      <c r="R29" s="407"/>
    </row>
    <row r="30" spans="3:18" ht="29.25" customHeight="1" x14ac:dyDescent="0.45">
      <c r="C30" s="35"/>
      <c r="D30" s="433" t="str">
        <f>MAX($B$16:B30)&amp;"-"&amp;COUNTA($D$19:D29)+1</f>
        <v>1-11</v>
      </c>
      <c r="E30" s="434" t="s">
        <v>1091</v>
      </c>
      <c r="F30" s="435"/>
      <c r="G30" s="436">
        <f>G20-(G21+G23)</f>
        <v>0</v>
      </c>
      <c r="H30" s="436">
        <f>H20-(H21+H23)</f>
        <v>0</v>
      </c>
      <c r="I30" s="436">
        <f>I20-(I21+I23)</f>
        <v>0</v>
      </c>
      <c r="J30" s="407"/>
      <c r="K30" s="407"/>
      <c r="L30" s="407"/>
      <c r="M30" s="407"/>
      <c r="N30" s="407"/>
      <c r="O30" s="407"/>
      <c r="P30" s="407"/>
      <c r="Q30" s="407"/>
      <c r="R30" s="407"/>
    </row>
    <row r="31" spans="3:18" ht="29.25" customHeight="1" x14ac:dyDescent="0.45">
      <c r="C31" s="35"/>
      <c r="D31" s="433" t="str">
        <f>MAX($B$16:B31)&amp;"-"&amp;COUNTA($D$19:D30)+1</f>
        <v>1-12</v>
      </c>
      <c r="E31" s="434" t="s">
        <v>1092</v>
      </c>
      <c r="F31" s="435"/>
      <c r="G31" s="436">
        <f>G32+G38</f>
        <v>0</v>
      </c>
      <c r="H31" s="436">
        <f>H32+H38</f>
        <v>0</v>
      </c>
      <c r="I31" s="436">
        <f>I32+I38</f>
        <v>0</v>
      </c>
      <c r="J31" s="408"/>
      <c r="K31" s="408"/>
      <c r="L31" s="408"/>
      <c r="M31" s="408"/>
      <c r="N31" s="408"/>
      <c r="O31" s="408"/>
      <c r="P31" s="408"/>
      <c r="Q31" s="408"/>
      <c r="R31" s="408"/>
    </row>
    <row r="32" spans="3:18" ht="29.25" customHeight="1" x14ac:dyDescent="0.45">
      <c r="C32" s="35"/>
      <c r="D32" s="158" t="str">
        <f>MAX($B$16:B32)&amp;"-"&amp;COUNTA($D$19:D30)+1</f>
        <v>1-12</v>
      </c>
      <c r="E32" s="432" t="s">
        <v>1093</v>
      </c>
      <c r="F32" s="338"/>
      <c r="G32" s="73"/>
      <c r="H32" s="73"/>
      <c r="I32" s="73"/>
      <c r="J32" s="407"/>
      <c r="K32" s="407"/>
      <c r="L32" s="407"/>
      <c r="M32" s="407"/>
      <c r="N32" s="407"/>
      <c r="O32" s="407"/>
      <c r="P32" s="407"/>
      <c r="Q32" s="407"/>
      <c r="R32" s="407"/>
    </row>
    <row r="33" spans="2:20" ht="29.25" customHeight="1" x14ac:dyDescent="0.45">
      <c r="B33"/>
      <c r="C33" s="35"/>
      <c r="D33" s="158" t="str">
        <f>MAX($B$16:B33)&amp;"-"&amp;COUNTA($D$19:D32)+1</f>
        <v>1-14</v>
      </c>
      <c r="E33" s="432" t="s">
        <v>1094</v>
      </c>
      <c r="F33" s="159"/>
      <c r="G33" s="73"/>
      <c r="H33" s="73"/>
      <c r="I33" s="73"/>
      <c r="J33" s="407"/>
      <c r="K33" s="407"/>
      <c r="L33" s="407"/>
      <c r="M33" s="407"/>
      <c r="N33" s="407"/>
      <c r="O33" s="407"/>
      <c r="P33" s="407"/>
      <c r="Q33" s="407"/>
      <c r="R33" s="407"/>
      <c r="S33"/>
      <c r="T33"/>
    </row>
    <row r="34" spans="2:20" ht="29.25" customHeight="1" x14ac:dyDescent="0.45">
      <c r="B34"/>
      <c r="C34" s="35"/>
      <c r="D34" s="158" t="str">
        <f>MAX($B$16:B34)&amp;"-"&amp;COUNTA($D$19:D33)+1</f>
        <v>1-15</v>
      </c>
      <c r="E34" s="432" t="s">
        <v>1095</v>
      </c>
      <c r="F34" s="159"/>
      <c r="G34" s="73"/>
      <c r="H34" s="73"/>
      <c r="I34" s="73"/>
      <c r="J34" s="407"/>
      <c r="K34" s="407"/>
      <c r="L34" s="407"/>
      <c r="M34" s="407"/>
      <c r="N34" s="407"/>
      <c r="O34" s="407"/>
      <c r="P34" s="407"/>
      <c r="Q34" s="407"/>
      <c r="R34" s="407"/>
      <c r="S34"/>
      <c r="T34"/>
    </row>
    <row r="35" spans="2:20" ht="29.25" customHeight="1" x14ac:dyDescent="0.45">
      <c r="B35"/>
      <c r="C35" s="35"/>
      <c r="D35" s="158" t="str">
        <f>MAX($B$16:B35)&amp;"-"&amp;COUNTA($D$19:D34)+1</f>
        <v>1-16</v>
      </c>
      <c r="E35" s="432" t="s">
        <v>1096</v>
      </c>
      <c r="F35" s="159"/>
      <c r="G35" s="73"/>
      <c r="H35" s="73"/>
      <c r="I35" s="73"/>
      <c r="J35" s="407"/>
      <c r="K35" s="407"/>
      <c r="L35" s="407"/>
      <c r="M35" s="407"/>
      <c r="N35" s="407"/>
      <c r="O35" s="407"/>
      <c r="P35" s="407"/>
      <c r="Q35" s="407"/>
      <c r="R35" s="407"/>
      <c r="S35"/>
      <c r="T35"/>
    </row>
    <row r="36" spans="2:20" ht="29.25" customHeight="1" x14ac:dyDescent="0.45">
      <c r="B36"/>
      <c r="C36" s="35"/>
      <c r="D36" s="158" t="str">
        <f>MAX($B$16:B36)&amp;"-"&amp;COUNTA($D$19:D35)+1</f>
        <v>1-17</v>
      </c>
      <c r="E36" s="432" t="s">
        <v>1097</v>
      </c>
      <c r="F36" s="159"/>
      <c r="G36" s="73"/>
      <c r="H36" s="73"/>
      <c r="I36" s="73"/>
      <c r="J36" s="407"/>
      <c r="K36" s="407"/>
      <c r="L36" s="407"/>
      <c r="M36" s="407"/>
      <c r="N36" s="407"/>
      <c r="O36" s="407"/>
      <c r="P36" s="407"/>
      <c r="Q36" s="407"/>
      <c r="R36" s="407"/>
      <c r="S36"/>
      <c r="T36"/>
    </row>
    <row r="37" spans="2:20" ht="29.25" customHeight="1" x14ac:dyDescent="0.45">
      <c r="B37"/>
      <c r="C37" s="35"/>
      <c r="D37" s="158" t="str">
        <f>MAX($B$16:B37)&amp;"-"&amp;COUNTA($D$19:D36)+1</f>
        <v>1-18</v>
      </c>
      <c r="E37" s="432" t="s">
        <v>1098</v>
      </c>
      <c r="F37" s="159"/>
      <c r="G37" s="436">
        <f>G32-(G33+G35)</f>
        <v>0</v>
      </c>
      <c r="H37" s="436">
        <f>H32-(H33+H35)</f>
        <v>0</v>
      </c>
      <c r="I37" s="436">
        <f>I32-(I33+I35)</f>
        <v>0</v>
      </c>
      <c r="J37" s="409"/>
      <c r="K37" s="409"/>
      <c r="L37" s="409"/>
      <c r="M37" s="409"/>
      <c r="N37" s="409"/>
      <c r="O37" s="409"/>
      <c r="P37" s="409"/>
      <c r="Q37" s="409"/>
      <c r="R37" s="409"/>
      <c r="S37"/>
      <c r="T37"/>
    </row>
    <row r="38" spans="2:20" ht="29.25" customHeight="1" x14ac:dyDescent="0.45">
      <c r="B38"/>
      <c r="C38" s="35"/>
      <c r="D38" s="158" t="str">
        <f>MAX($B$16:B38)&amp;"-"&amp;COUNTA($D$19:D37)+1</f>
        <v>1-19</v>
      </c>
      <c r="E38" s="432" t="s">
        <v>1099</v>
      </c>
      <c r="F38" s="338"/>
      <c r="G38" s="73"/>
      <c r="H38" s="73"/>
      <c r="I38" s="73"/>
      <c r="J38" s="408"/>
      <c r="K38" s="408"/>
      <c r="L38" s="408"/>
      <c r="M38" s="408"/>
      <c r="N38" s="408"/>
      <c r="O38" s="408"/>
      <c r="P38" s="408"/>
      <c r="Q38" s="408"/>
      <c r="R38" s="408"/>
      <c r="S38"/>
      <c r="T38"/>
    </row>
    <row r="39" spans="2:20" ht="29.25" customHeight="1" x14ac:dyDescent="0.45">
      <c r="B39"/>
      <c r="C39" s="35"/>
      <c r="D39" s="158" t="str">
        <f>MAX($B$16:B39)&amp;"-"&amp;COUNTA($D$19:D38)+1</f>
        <v>1-20</v>
      </c>
      <c r="E39" s="432" t="s">
        <v>1100</v>
      </c>
      <c r="F39" s="338"/>
      <c r="G39" s="73"/>
      <c r="H39" s="73"/>
      <c r="I39" s="73"/>
      <c r="J39" s="408"/>
      <c r="K39" s="408"/>
      <c r="L39" s="408"/>
      <c r="M39" s="408"/>
      <c r="N39" s="408"/>
      <c r="O39" s="408"/>
      <c r="P39" s="408"/>
      <c r="Q39" s="408"/>
      <c r="R39" s="408"/>
      <c r="S39"/>
      <c r="T39"/>
    </row>
    <row r="40" spans="2:20" ht="29.25" customHeight="1" x14ac:dyDescent="0.45">
      <c r="B40"/>
      <c r="C40" s="35"/>
      <c r="D40" s="158" t="str">
        <f>MAX($B$16:B40)&amp;"-"&amp;COUNTA($D$19:D39)+1</f>
        <v>1-21</v>
      </c>
      <c r="E40" s="437" t="s">
        <v>1101</v>
      </c>
      <c r="F40" s="438"/>
      <c r="G40" s="439"/>
      <c r="H40" s="73"/>
      <c r="I40" s="73"/>
      <c r="J40" s="408"/>
      <c r="K40" s="408"/>
      <c r="L40" s="408"/>
      <c r="M40" s="408"/>
      <c r="N40" s="408"/>
      <c r="O40" s="408"/>
      <c r="P40" s="408"/>
      <c r="Q40" s="408"/>
      <c r="R40" s="408"/>
      <c r="S40"/>
      <c r="T40"/>
    </row>
    <row r="41" spans="2:20" x14ac:dyDescent="0.45">
      <c r="B41" s="64"/>
      <c r="C41" s="157"/>
      <c r="D41" s="433" t="str">
        <f>MAX($B$16:B41)&amp;"-"&amp;COUNTA($D$19:D40)+1</f>
        <v>1-22</v>
      </c>
      <c r="E41" s="440" t="s">
        <v>1102</v>
      </c>
      <c r="F41" s="441"/>
      <c r="G41" s="420">
        <f>G38-G39</f>
        <v>0</v>
      </c>
      <c r="H41" s="436">
        <f>H38-H39</f>
        <v>0</v>
      </c>
      <c r="I41" s="436">
        <f>I38-I39</f>
        <v>0</v>
      </c>
      <c r="J41" s="408"/>
      <c r="K41" s="408"/>
      <c r="L41" s="408"/>
      <c r="M41" s="408"/>
      <c r="N41" s="408"/>
      <c r="O41" s="408"/>
      <c r="P41" s="408"/>
      <c r="Q41" s="408"/>
      <c r="R41" s="408"/>
      <c r="S41"/>
      <c r="T41"/>
    </row>
    <row r="42" spans="2:20" x14ac:dyDescent="0.45">
      <c r="B42" s="64"/>
      <c r="C42" s="157"/>
      <c r="D42" s="433" t="str">
        <f>MAX($B$16:B42)&amp;"-"&amp;COUNTA($D$19:D41)+1</f>
        <v>1-23</v>
      </c>
      <c r="E42" s="442" t="s">
        <v>1103</v>
      </c>
      <c r="F42" s="443" t="s">
        <v>1104</v>
      </c>
      <c r="G42" s="444" t="str">
        <f>IFERROR((G38/(G32+G38)),"")</f>
        <v/>
      </c>
      <c r="H42" s="416" t="str">
        <f>IFERROR((H38/(H32+H38)),"")</f>
        <v/>
      </c>
      <c r="I42" s="416" t="str">
        <f>IFERROR((I38/(I32+I38)),"")</f>
        <v/>
      </c>
      <c r="J42" s="408"/>
      <c r="K42" s="408"/>
      <c r="L42" s="408"/>
      <c r="M42" s="408"/>
      <c r="N42" s="408"/>
      <c r="O42" s="408"/>
      <c r="P42" s="408"/>
      <c r="Q42" s="408"/>
      <c r="R42" s="408"/>
      <c r="S42"/>
      <c r="T42"/>
    </row>
    <row r="43" spans="2:20" ht="82.5" x14ac:dyDescent="0.45">
      <c r="B43" s="64"/>
      <c r="C43" s="157"/>
      <c r="D43" s="158" t="str">
        <f>MAX($B$16:B43)&amp;"-"&amp;COUNTA($D$19:D42)+1</f>
        <v>1-24</v>
      </c>
      <c r="E43" s="355" t="s">
        <v>1105</v>
      </c>
      <c r="F43" s="445"/>
      <c r="G43" s="73"/>
      <c r="H43" s="73"/>
      <c r="I43" s="73"/>
      <c r="J43" s="417"/>
      <c r="K43" s="417"/>
      <c r="L43" s="417"/>
      <c r="M43" s="417"/>
      <c r="N43" s="417"/>
      <c r="O43" s="410"/>
      <c r="P43" s="410"/>
      <c r="Q43" s="410"/>
      <c r="R43" s="410"/>
      <c r="S43"/>
      <c r="T43"/>
    </row>
    <row r="44" spans="2:20" ht="33" x14ac:dyDescent="0.45">
      <c r="B44" s="64"/>
      <c r="C44" s="157"/>
      <c r="D44" s="433" t="str">
        <f>MAX($B$16:B44)&amp;"-"&amp;COUNTA($D$19:D43)+1</f>
        <v>1-25</v>
      </c>
      <c r="E44" s="446" t="s">
        <v>1106</v>
      </c>
      <c r="F44" s="447"/>
      <c r="G44" s="678" t="str">
        <f>IFERROR((G34+G36-G22)/G86,"")</f>
        <v/>
      </c>
      <c r="H44" s="678" t="str">
        <f>IFERROR((H34+H36-H22)/H86,"")</f>
        <v/>
      </c>
      <c r="I44" s="678" t="str">
        <f>IFERROR((I34+I36-I22)/I86,"")</f>
        <v/>
      </c>
      <c r="J44" s="408"/>
      <c r="K44" s="408"/>
      <c r="L44" s="408"/>
      <c r="M44" s="408"/>
      <c r="N44" s="241"/>
      <c r="O44" s="408"/>
      <c r="P44" s="408"/>
      <c r="Q44" s="408"/>
      <c r="R44" s="408"/>
      <c r="S44"/>
      <c r="T44"/>
    </row>
    <row r="45" spans="2:20" ht="35.15" customHeight="1" x14ac:dyDescent="0.45">
      <c r="B45"/>
      <c r="C45" s="157"/>
      <c r="D45" s="157"/>
      <c r="E45" s="39"/>
      <c r="F45"/>
      <c r="G45"/>
      <c r="H45"/>
      <c r="I45" s="117"/>
      <c r="J45"/>
      <c r="K45" s="67"/>
      <c r="L45" s="67"/>
      <c r="M45" s="67"/>
      <c r="N45" s="67"/>
      <c r="O45" s="288"/>
      <c r="P45" s="289"/>
      <c r="Q45" s="289"/>
      <c r="R45" s="181"/>
      <c r="S45"/>
      <c r="T45"/>
    </row>
    <row r="46" spans="2:20" ht="25.4" customHeight="1" x14ac:dyDescent="0.45">
      <c r="B46"/>
      <c r="C46"/>
      <c r="D46" s="157"/>
      <c r="E46" s="39"/>
      <c r="F46"/>
      <c r="G46"/>
      <c r="H46"/>
      <c r="I46" s="448"/>
      <c r="J46"/>
      <c r="K46" s="67"/>
      <c r="L46" s="67"/>
      <c r="M46" s="67"/>
      <c r="N46" s="67"/>
      <c r="O46" s="449"/>
      <c r="P46" s="449"/>
      <c r="Q46" s="449"/>
      <c r="R46" s="152"/>
      <c r="S46"/>
      <c r="T46"/>
    </row>
    <row r="47" spans="2:20" ht="25.4" customHeight="1" x14ac:dyDescent="0.45">
      <c r="B47"/>
      <c r="C47"/>
      <c r="D47" s="157"/>
      <c r="E47" s="39"/>
      <c r="F47"/>
      <c r="G47"/>
      <c r="H47"/>
      <c r="I47" s="117"/>
      <c r="J47"/>
      <c r="K47" s="67"/>
      <c r="L47" s="67"/>
      <c r="M47" s="67"/>
      <c r="N47" s="67"/>
      <c r="O47" s="449"/>
      <c r="P47" s="449"/>
      <c r="Q47" s="449"/>
      <c r="R47" s="152"/>
      <c r="S47"/>
      <c r="T47"/>
    </row>
    <row r="48" spans="2:20" ht="25.4" customHeight="1" x14ac:dyDescent="0.45">
      <c r="B48"/>
      <c r="C48"/>
      <c r="D48" s="157"/>
      <c r="E48" s="39"/>
      <c r="F48"/>
      <c r="G48"/>
      <c r="H48"/>
      <c r="I48" s="117"/>
      <c r="J48"/>
      <c r="K48" s="67"/>
      <c r="L48" s="67"/>
      <c r="M48" s="67"/>
      <c r="N48" s="67"/>
      <c r="O48" s="449"/>
      <c r="P48" s="449"/>
      <c r="Q48" s="449"/>
      <c r="R48" s="156"/>
      <c r="S48"/>
      <c r="T48"/>
    </row>
    <row r="49" spans="1:22" x14ac:dyDescent="0.45">
      <c r="A49"/>
      <c r="B49" s="64">
        <f>MAX($B$15:B40)+1</f>
        <v>2</v>
      </c>
      <c r="C49" s="68" t="s">
        <v>1107</v>
      </c>
      <c r="D49" s="157"/>
      <c r="E49" s="39"/>
      <c r="F49"/>
      <c r="G49" t="str">
        <f>G16</f>
        <v>（金額単位：千円）</v>
      </c>
      <c r="H49" t="s">
        <v>1592</v>
      </c>
      <c r="I49" s="117"/>
      <c r="J49"/>
      <c r="K49"/>
      <c r="L49"/>
      <c r="M49"/>
      <c r="N49"/>
      <c r="O49"/>
      <c r="P49"/>
      <c r="Q49"/>
      <c r="R49"/>
      <c r="S49"/>
      <c r="T49"/>
      <c r="U49"/>
      <c r="V49"/>
    </row>
    <row r="50" spans="1:22" x14ac:dyDescent="0.45">
      <c r="A50"/>
      <c r="B50"/>
      <c r="C50"/>
      <c r="D50" s="157"/>
      <c r="E50" s="39"/>
      <c r="F50"/>
      <c r="G50" s="59" t="str">
        <f>G17</f>
        <v>前々期決算期</v>
      </c>
      <c r="H50" s="59" t="str">
        <f t="shared" ref="H50:R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5">
      <c r="A51"/>
      <c r="B51"/>
      <c r="C51"/>
      <c r="D51" s="450"/>
      <c r="E51" s="287"/>
      <c r="F51" s="160"/>
      <c r="G51" s="69" t="str">
        <f>G18</f>
        <v/>
      </c>
      <c r="H51" s="69" t="str">
        <f t="shared" si="2"/>
        <v/>
      </c>
      <c r="I51" s="69" t="str">
        <f t="shared" si="2"/>
        <v/>
      </c>
      <c r="J51" s="69" t="str">
        <f t="shared" si="2"/>
        <v/>
      </c>
      <c r="K51" s="69" t="str">
        <f t="shared" si="2"/>
        <v/>
      </c>
      <c r="L51" s="69" t="str">
        <f t="shared" si="2"/>
        <v/>
      </c>
      <c r="M51" s="69" t="str">
        <f t="shared" si="2"/>
        <v/>
      </c>
      <c r="N51" s="69" t="str">
        <f t="shared" si="2"/>
        <v/>
      </c>
      <c r="O51" s="69" t="str">
        <f t="shared" si="2"/>
        <v/>
      </c>
      <c r="P51" s="69" t="str">
        <f t="shared" si="2"/>
        <v/>
      </c>
      <c r="Q51" s="69" t="str">
        <f t="shared" si="2"/>
        <v/>
      </c>
      <c r="R51" s="69" t="str">
        <f t="shared" si="2"/>
        <v/>
      </c>
      <c r="S51"/>
      <c r="T51"/>
      <c r="U51"/>
      <c r="V51"/>
    </row>
    <row r="52" spans="1:22" ht="18" customHeight="1" x14ac:dyDescent="0.45">
      <c r="A52"/>
      <c r="B52"/>
      <c r="C52"/>
      <c r="D52" s="430"/>
      <c r="E52" s="337"/>
      <c r="F52" s="451"/>
      <c r="G52" s="69">
        <f>G19</f>
        <v>0</v>
      </c>
      <c r="H52" s="155">
        <f t="shared" si="2"/>
        <v>0</v>
      </c>
      <c r="I52" s="155">
        <f t="shared" si="2"/>
        <v>0</v>
      </c>
      <c r="J52" s="155" t="str">
        <f t="shared" si="2"/>
        <v/>
      </c>
      <c r="K52" s="155" t="str">
        <f t="shared" si="2"/>
        <v/>
      </c>
      <c r="L52" s="155" t="str">
        <f t="shared" si="2"/>
        <v/>
      </c>
      <c r="M52" s="155" t="str">
        <f t="shared" si="2"/>
        <v/>
      </c>
      <c r="N52" s="155" t="str">
        <f t="shared" si="2"/>
        <v/>
      </c>
      <c r="O52" s="155" t="str">
        <f t="shared" si="2"/>
        <v/>
      </c>
      <c r="P52" s="155" t="str">
        <f t="shared" si="2"/>
        <v/>
      </c>
      <c r="Q52" s="155" t="str">
        <f t="shared" si="2"/>
        <v/>
      </c>
      <c r="R52" s="155" t="str">
        <f t="shared" si="2"/>
        <v/>
      </c>
      <c r="S52"/>
      <c r="T52"/>
      <c r="U52"/>
      <c r="V52"/>
    </row>
    <row r="53" spans="1:22" ht="29.25" customHeight="1" x14ac:dyDescent="0.45">
      <c r="A53"/>
      <c r="B53"/>
      <c r="C53"/>
      <c r="D53" s="158" t="str">
        <f>MAX($B$16:B53)&amp;"-"&amp;COUNTA($D$51:D51)+1</f>
        <v>2-1</v>
      </c>
      <c r="E53" s="432" t="s">
        <v>1108</v>
      </c>
      <c r="F53" s="159"/>
      <c r="G53" s="73"/>
      <c r="H53" s="73"/>
      <c r="I53" s="73"/>
      <c r="J53" s="73"/>
      <c r="K53" s="73"/>
      <c r="L53" s="73"/>
      <c r="M53" s="73"/>
      <c r="N53" s="73"/>
      <c r="O53" s="73"/>
      <c r="P53" s="73"/>
      <c r="Q53" s="73"/>
      <c r="R53" s="73"/>
      <c r="S53" s="67"/>
      <c r="T53" s="67"/>
      <c r="U53"/>
      <c r="V53"/>
    </row>
    <row r="54" spans="1:22" ht="29.25" customHeight="1" x14ac:dyDescent="0.45">
      <c r="A54"/>
      <c r="B54"/>
      <c r="C54"/>
      <c r="D54" s="433" t="str">
        <f>MAX($B$16:B54)&amp;"-"&amp;COUNTA($D$51:D53)+1</f>
        <v>2-2</v>
      </c>
      <c r="E54" s="452" t="s">
        <v>1109</v>
      </c>
      <c r="F54" s="435" t="s">
        <v>1110</v>
      </c>
      <c r="G54" s="453"/>
      <c r="H54" s="423" t="str">
        <f>IFERROR(IF(OR(G53&lt;0,H53&lt;0),"ー",H53/G53-1),"")</f>
        <v/>
      </c>
      <c r="I54" s="423" t="str">
        <f>IFERROR(IF(OR(H53&lt;0,I53&lt;0),"ー",I53/H53-1),"")</f>
        <v/>
      </c>
      <c r="J54" s="423" t="str">
        <f t="shared" ref="J54:R54" si="3">IFERROR(IF(OR(I53&lt;0,J53&lt;0),"ー",J53/I53-1),"")</f>
        <v/>
      </c>
      <c r="K54" s="423" t="str">
        <f t="shared" si="3"/>
        <v/>
      </c>
      <c r="L54" s="423" t="str">
        <f t="shared" si="3"/>
        <v/>
      </c>
      <c r="M54" s="423" t="str">
        <f t="shared" si="3"/>
        <v/>
      </c>
      <c r="N54" s="411" t="str">
        <f t="shared" si="3"/>
        <v/>
      </c>
      <c r="O54" s="411" t="str">
        <f t="shared" si="3"/>
        <v/>
      </c>
      <c r="P54" s="411" t="str">
        <f t="shared" si="3"/>
        <v/>
      </c>
      <c r="Q54" s="411" t="str">
        <f t="shared" si="3"/>
        <v/>
      </c>
      <c r="R54" s="411" t="str">
        <f t="shared" si="3"/>
        <v/>
      </c>
      <c r="S54" s="67"/>
      <c r="T54" s="67"/>
      <c r="U54"/>
      <c r="V54"/>
    </row>
    <row r="55" spans="1:22" ht="29.25" customHeight="1" x14ac:dyDescent="0.45">
      <c r="A55"/>
      <c r="B55"/>
      <c r="C55"/>
      <c r="D55" s="158" t="str">
        <f>MAX($B$16:B55)&amp;"-"&amp;COUNTA($D$51:D54)+1</f>
        <v>2-3</v>
      </c>
      <c r="E55" s="454" t="s">
        <v>1111</v>
      </c>
      <c r="F55" s="126"/>
      <c r="G55" s="417"/>
      <c r="H55" s="417"/>
      <c r="I55" s="417"/>
      <c r="J55" s="73"/>
      <c r="K55" s="73"/>
      <c r="L55" s="73"/>
      <c r="M55" s="73"/>
      <c r="N55" s="73"/>
      <c r="O55" s="73"/>
      <c r="P55" s="73"/>
      <c r="Q55" s="73"/>
      <c r="R55" s="73"/>
      <c r="S55" s="67"/>
      <c r="T55" s="67"/>
      <c r="U55"/>
      <c r="V55"/>
    </row>
    <row r="56" spans="1:22" ht="29.25" customHeight="1" x14ac:dyDescent="0.45">
      <c r="A56"/>
      <c r="B56"/>
      <c r="C56"/>
      <c r="D56" s="158" t="str">
        <f>MAX($B$16:B56)&amp;"-"&amp;COUNTA($D$51:D55)+1</f>
        <v>2-4</v>
      </c>
      <c r="E56" s="454" t="s">
        <v>1112</v>
      </c>
      <c r="F56" s="126"/>
      <c r="G56" s="417"/>
      <c r="H56" s="417"/>
      <c r="I56" s="417"/>
      <c r="J56" s="73"/>
      <c r="K56" s="73"/>
      <c r="L56" s="73"/>
      <c r="M56" s="73"/>
      <c r="N56" s="73"/>
      <c r="O56" s="73"/>
      <c r="P56" s="73"/>
      <c r="Q56" s="73"/>
      <c r="R56" s="73"/>
      <c r="S56" s="67"/>
      <c r="T56" s="67"/>
      <c r="U56"/>
      <c r="V56"/>
    </row>
    <row r="57" spans="1:22" ht="29.25" customHeight="1" x14ac:dyDescent="0.45">
      <c r="A57"/>
      <c r="B57"/>
      <c r="C57"/>
      <c r="D57" s="433" t="str">
        <f>MAX($B$16:B57)&amp;"-"&amp;COUNTA($D$51:D56)+1</f>
        <v>2-5</v>
      </c>
      <c r="E57" s="434" t="s">
        <v>1113</v>
      </c>
      <c r="F57" s="435"/>
      <c r="G57" s="456">
        <f t="shared" ref="G57:R57" si="4">G53-G55</f>
        <v>0</v>
      </c>
      <c r="H57" s="456">
        <f>H53-H55</f>
        <v>0</v>
      </c>
      <c r="I57" s="456">
        <f>I53-I55</f>
        <v>0</v>
      </c>
      <c r="J57" s="456">
        <f t="shared" si="4"/>
        <v>0</v>
      </c>
      <c r="K57" s="456">
        <f t="shared" si="4"/>
        <v>0</v>
      </c>
      <c r="L57" s="456">
        <f t="shared" si="4"/>
        <v>0</v>
      </c>
      <c r="M57" s="456">
        <f t="shared" si="4"/>
        <v>0</v>
      </c>
      <c r="N57" s="456">
        <f t="shared" si="4"/>
        <v>0</v>
      </c>
      <c r="O57" s="456">
        <f t="shared" si="4"/>
        <v>0</v>
      </c>
      <c r="P57" s="456">
        <f t="shared" si="4"/>
        <v>0</v>
      </c>
      <c r="Q57" s="456">
        <f t="shared" si="4"/>
        <v>0</v>
      </c>
      <c r="R57" s="456">
        <f t="shared" si="4"/>
        <v>0</v>
      </c>
      <c r="S57" s="67"/>
      <c r="T57" s="67"/>
      <c r="U57"/>
      <c r="V57"/>
    </row>
    <row r="58" spans="1:22" ht="29.25" customHeight="1" x14ac:dyDescent="0.45">
      <c r="A58"/>
      <c r="B58"/>
      <c r="C58"/>
      <c r="D58" s="433" t="str">
        <f>MAX($B$16:B58)&amp;"-"&amp;COUNTA($D$51:D57)+1</f>
        <v>2-6</v>
      </c>
      <c r="E58" s="452" t="s">
        <v>1114</v>
      </c>
      <c r="F58" s="435" t="s">
        <v>1115</v>
      </c>
      <c r="G58" s="412">
        <f>IFERROR(G$57/G$53,0)</f>
        <v>0</v>
      </c>
      <c r="H58" s="412">
        <f t="shared" ref="H58:R58" si="5">IFERROR(H$57/H$53,0)</f>
        <v>0</v>
      </c>
      <c r="I58" s="412">
        <f>IFERROR(I$57/I$53,0)</f>
        <v>0</v>
      </c>
      <c r="J58" s="412">
        <f t="shared" si="5"/>
        <v>0</v>
      </c>
      <c r="K58" s="412">
        <f t="shared" si="5"/>
        <v>0</v>
      </c>
      <c r="L58" s="412">
        <f t="shared" si="5"/>
        <v>0</v>
      </c>
      <c r="M58" s="412">
        <f t="shared" si="5"/>
        <v>0</v>
      </c>
      <c r="N58" s="412">
        <f t="shared" si="5"/>
        <v>0</v>
      </c>
      <c r="O58" s="412">
        <f t="shared" si="5"/>
        <v>0</v>
      </c>
      <c r="P58" s="412">
        <f t="shared" si="5"/>
        <v>0</v>
      </c>
      <c r="Q58" s="412">
        <f t="shared" si="5"/>
        <v>0</v>
      </c>
      <c r="R58" s="412">
        <f t="shared" si="5"/>
        <v>0</v>
      </c>
      <c r="S58" s="67"/>
      <c r="T58" s="67"/>
      <c r="U58"/>
      <c r="V58"/>
    </row>
    <row r="59" spans="1:22" ht="29.25" customHeight="1" x14ac:dyDescent="0.45">
      <c r="A59"/>
      <c r="B59"/>
      <c r="C59"/>
      <c r="D59" s="158" t="str">
        <f>MAX($B$16:B59)&amp;"-"&amp;COUNTA($D$51:D58)+1</f>
        <v>2-7</v>
      </c>
      <c r="E59" s="455" t="s">
        <v>1116</v>
      </c>
      <c r="F59" s="159"/>
      <c r="G59" s="413"/>
      <c r="H59" s="413"/>
      <c r="I59" s="413"/>
      <c r="J59" s="73"/>
      <c r="K59" s="73"/>
      <c r="L59" s="73"/>
      <c r="M59" s="73"/>
      <c r="N59" s="73"/>
      <c r="O59" s="73"/>
      <c r="P59" s="73"/>
      <c r="Q59" s="413"/>
      <c r="R59" s="413"/>
      <c r="S59" s="67"/>
      <c r="T59" s="67"/>
      <c r="U59"/>
      <c r="V59"/>
    </row>
    <row r="60" spans="1:22" ht="29.25" customHeight="1" x14ac:dyDescent="0.45">
      <c r="A60"/>
      <c r="B60"/>
      <c r="C60"/>
      <c r="D60" s="433" t="str">
        <f>MAX($B$16:B60)&amp;"-"&amp;COUNTA($D$51:D59)+1</f>
        <v>2-8</v>
      </c>
      <c r="E60" s="452" t="s">
        <v>1117</v>
      </c>
      <c r="F60" s="435"/>
      <c r="G60" s="414">
        <f>G61+G62</f>
        <v>0</v>
      </c>
      <c r="H60" s="414">
        <f t="shared" ref="H60:R60" si="6">H61+H62</f>
        <v>0</v>
      </c>
      <c r="I60" s="414">
        <f t="shared" si="6"/>
        <v>0</v>
      </c>
      <c r="J60" s="414">
        <f t="shared" si="6"/>
        <v>0</v>
      </c>
      <c r="K60" s="414">
        <f t="shared" si="6"/>
        <v>0</v>
      </c>
      <c r="L60" s="414">
        <f t="shared" si="6"/>
        <v>0</v>
      </c>
      <c r="M60" s="414">
        <f t="shared" si="6"/>
        <v>0</v>
      </c>
      <c r="N60" s="414">
        <f t="shared" si="6"/>
        <v>0</v>
      </c>
      <c r="O60" s="414">
        <f t="shared" si="6"/>
        <v>0</v>
      </c>
      <c r="P60" s="414">
        <f t="shared" si="6"/>
        <v>0</v>
      </c>
      <c r="Q60" s="414">
        <f t="shared" si="6"/>
        <v>0</v>
      </c>
      <c r="R60" s="414">
        <f t="shared" si="6"/>
        <v>0</v>
      </c>
      <c r="S60" s="67"/>
      <c r="T60" s="67"/>
      <c r="U60"/>
      <c r="V60"/>
    </row>
    <row r="61" spans="1:22" ht="29.25" customHeight="1" x14ac:dyDescent="0.45">
      <c r="A61"/>
      <c r="B61"/>
      <c r="C61"/>
      <c r="D61" s="158" t="str">
        <f>MAX($B$16:B61)&amp;"-"&amp;COUNTA($D$51:D60)+1</f>
        <v>2-9</v>
      </c>
      <c r="E61" s="455" t="s">
        <v>1118</v>
      </c>
      <c r="F61" s="159"/>
      <c r="G61" s="413"/>
      <c r="H61" s="413"/>
      <c r="I61" s="413"/>
      <c r="J61" s="73"/>
      <c r="K61" s="73"/>
      <c r="L61" s="73"/>
      <c r="M61" s="73"/>
      <c r="N61" s="73"/>
      <c r="O61" s="73"/>
      <c r="P61" s="73"/>
      <c r="Q61" s="415"/>
      <c r="R61" s="415"/>
      <c r="S61" s="67"/>
      <c r="T61" s="67"/>
      <c r="U61"/>
      <c r="V61"/>
    </row>
    <row r="62" spans="1:22" ht="29.25" customHeight="1" x14ac:dyDescent="0.45">
      <c r="A62"/>
      <c r="B62"/>
      <c r="C62"/>
      <c r="D62" s="158" t="str">
        <f>MAX($B$16:B62)&amp;"-"&amp;COUNTA($D$51:D61)+1</f>
        <v>2-10</v>
      </c>
      <c r="E62" s="455" t="s">
        <v>1119</v>
      </c>
      <c r="F62" s="159"/>
      <c r="G62" s="413"/>
      <c r="H62" s="413"/>
      <c r="I62" s="413"/>
      <c r="J62" s="73"/>
      <c r="K62" s="73"/>
      <c r="L62" s="73"/>
      <c r="M62" s="73"/>
      <c r="N62" s="73"/>
      <c r="O62" s="73"/>
      <c r="P62" s="73"/>
      <c r="Q62" s="415"/>
      <c r="R62" s="415"/>
      <c r="S62" s="67"/>
      <c r="T62" s="67"/>
      <c r="U62"/>
      <c r="V62"/>
    </row>
    <row r="63" spans="1:22" ht="29.25" customHeight="1" x14ac:dyDescent="0.45">
      <c r="A63"/>
      <c r="B63"/>
      <c r="C63"/>
      <c r="D63" s="433" t="str">
        <f>MAX($B$16:B63)&amp;"-"&amp;COUNTA($D$51:D62)+1</f>
        <v>2-11</v>
      </c>
      <c r="E63" s="452" t="s">
        <v>1120</v>
      </c>
      <c r="F63" s="435"/>
      <c r="G63" s="414">
        <f>G64+G65</f>
        <v>0</v>
      </c>
      <c r="H63" s="414">
        <f t="shared" ref="H63:R63" si="7">H64+H65</f>
        <v>0</v>
      </c>
      <c r="I63" s="414">
        <f t="shared" si="7"/>
        <v>0</v>
      </c>
      <c r="J63" s="414">
        <f t="shared" si="7"/>
        <v>0</v>
      </c>
      <c r="K63" s="414">
        <f t="shared" si="7"/>
        <v>0</v>
      </c>
      <c r="L63" s="414">
        <f t="shared" si="7"/>
        <v>0</v>
      </c>
      <c r="M63" s="414">
        <f t="shared" si="7"/>
        <v>0</v>
      </c>
      <c r="N63" s="414">
        <f t="shared" si="7"/>
        <v>0</v>
      </c>
      <c r="O63" s="414">
        <f t="shared" si="7"/>
        <v>0</v>
      </c>
      <c r="P63" s="414">
        <f t="shared" si="7"/>
        <v>0</v>
      </c>
      <c r="Q63" s="414">
        <f t="shared" si="7"/>
        <v>0</v>
      </c>
      <c r="R63" s="414">
        <f t="shared" si="7"/>
        <v>0</v>
      </c>
      <c r="S63" s="67"/>
      <c r="T63" s="67"/>
      <c r="U63"/>
      <c r="V63"/>
    </row>
    <row r="64" spans="1:22" ht="29.25" customHeight="1" x14ac:dyDescent="0.45">
      <c r="A64"/>
      <c r="B64"/>
      <c r="C64"/>
      <c r="D64" s="158" t="str">
        <f>MAX($B$16:B64)&amp;"-"&amp;COUNTA($D$51:D63)+1</f>
        <v>2-12</v>
      </c>
      <c r="E64" s="162" t="s">
        <v>1121</v>
      </c>
      <c r="F64" s="159"/>
      <c r="G64" s="413"/>
      <c r="H64" s="413"/>
      <c r="I64" s="413"/>
      <c r="J64" s="73"/>
      <c r="K64" s="73"/>
      <c r="L64" s="73"/>
      <c r="M64" s="73"/>
      <c r="N64" s="73"/>
      <c r="O64" s="73"/>
      <c r="P64" s="73"/>
      <c r="Q64" s="415"/>
      <c r="R64" s="415"/>
      <c r="S64" s="67"/>
      <c r="T64" s="67"/>
      <c r="U64"/>
      <c r="V64"/>
    </row>
    <row r="65" spans="1:22" ht="29.25" customHeight="1" x14ac:dyDescent="0.45">
      <c r="A65"/>
      <c r="B65"/>
      <c r="C65"/>
      <c r="D65" s="158" t="str">
        <f>MAX($B$16:B65)&amp;"-"&amp;COUNTA($D$51:D64)+1</f>
        <v>2-13</v>
      </c>
      <c r="E65" s="162" t="s">
        <v>1122</v>
      </c>
      <c r="F65" s="159"/>
      <c r="G65" s="413"/>
      <c r="H65" s="413"/>
      <c r="I65" s="413"/>
      <c r="J65" s="73"/>
      <c r="K65" s="73"/>
      <c r="L65" s="73"/>
      <c r="M65" s="73"/>
      <c r="N65" s="73"/>
      <c r="O65" s="73"/>
      <c r="P65" s="73"/>
      <c r="Q65" s="415"/>
      <c r="R65" s="415"/>
      <c r="S65" s="67"/>
      <c r="T65" s="67"/>
      <c r="U65"/>
      <c r="V65"/>
    </row>
    <row r="66" spans="1:22" ht="29.25" customHeight="1" x14ac:dyDescent="0.45">
      <c r="A66"/>
      <c r="B66"/>
      <c r="C66"/>
      <c r="D66" s="158" t="str">
        <f>MAX($B$16:B66)&amp;"-"&amp;COUNTA($D$51:D65)+1</f>
        <v>2-14</v>
      </c>
      <c r="E66" s="454" t="s">
        <v>1112</v>
      </c>
      <c r="F66" s="126"/>
      <c r="G66" s="413"/>
      <c r="H66" s="413"/>
      <c r="I66" s="413"/>
      <c r="J66" s="73"/>
      <c r="K66" s="73"/>
      <c r="L66" s="73"/>
      <c r="M66" s="73"/>
      <c r="N66" s="73"/>
      <c r="O66" s="73"/>
      <c r="P66" s="73"/>
      <c r="Q66" s="413"/>
      <c r="R66" s="413"/>
      <c r="S66" s="67"/>
      <c r="T66" s="67"/>
      <c r="U66"/>
      <c r="V66"/>
    </row>
    <row r="67" spans="1:22" ht="29.25" customHeight="1" x14ac:dyDescent="0.45">
      <c r="A67"/>
      <c r="B67"/>
      <c r="C67"/>
      <c r="D67" s="158" t="str">
        <f>MAX($B$16:B67)&amp;"-"&amp;COUNTA($D$51:D66)+1</f>
        <v>2-15</v>
      </c>
      <c r="E67" s="454" t="s">
        <v>1123</v>
      </c>
      <c r="F67" s="126"/>
      <c r="G67" s="413"/>
      <c r="H67" s="413"/>
      <c r="I67" s="413"/>
      <c r="J67" s="73"/>
      <c r="K67" s="73"/>
      <c r="L67" s="73"/>
      <c r="M67" s="73"/>
      <c r="N67" s="73"/>
      <c r="O67" s="73"/>
      <c r="P67" s="73"/>
      <c r="Q67" s="413"/>
      <c r="R67" s="413"/>
      <c r="S67" s="67"/>
      <c r="T67" s="67"/>
      <c r="U67"/>
      <c r="V67"/>
    </row>
    <row r="68" spans="1:22" ht="29.25" customHeight="1" x14ac:dyDescent="0.45">
      <c r="A68"/>
      <c r="B68"/>
      <c r="C68"/>
      <c r="D68" s="433" t="str">
        <f>MAX($B$16:B68)&amp;"-"&amp;COUNTA($D$51:D67)+1</f>
        <v>2-16</v>
      </c>
      <c r="E68" s="434" t="s">
        <v>1124</v>
      </c>
      <c r="F68" s="435"/>
      <c r="G68" s="500">
        <f>G57-G59</f>
        <v>0</v>
      </c>
      <c r="H68" s="500">
        <f t="shared" ref="H68:R68" si="8">H57-H59</f>
        <v>0</v>
      </c>
      <c r="I68" s="500">
        <f t="shared" si="8"/>
        <v>0</v>
      </c>
      <c r="J68" s="500">
        <f t="shared" si="8"/>
        <v>0</v>
      </c>
      <c r="K68" s="500">
        <f t="shared" si="8"/>
        <v>0</v>
      </c>
      <c r="L68" s="500">
        <f t="shared" si="8"/>
        <v>0</v>
      </c>
      <c r="M68" s="500">
        <f t="shared" si="8"/>
        <v>0</v>
      </c>
      <c r="N68" s="500">
        <f t="shared" si="8"/>
        <v>0</v>
      </c>
      <c r="O68" s="500">
        <f t="shared" si="8"/>
        <v>0</v>
      </c>
      <c r="P68" s="500">
        <f t="shared" si="8"/>
        <v>0</v>
      </c>
      <c r="Q68" s="500">
        <f t="shared" si="8"/>
        <v>0</v>
      </c>
      <c r="R68" s="500">
        <f t="shared" si="8"/>
        <v>0</v>
      </c>
      <c r="S68" s="67"/>
      <c r="T68" s="67"/>
      <c r="U68"/>
      <c r="V68"/>
    </row>
    <row r="69" spans="1:22" ht="29.25" customHeight="1" x14ac:dyDescent="0.45">
      <c r="A69"/>
      <c r="B69"/>
      <c r="C69"/>
      <c r="D69" s="433" t="str">
        <f>MAX($B$16:B69)&amp;"-"&amp;COUNTA($D$51:D68)+1</f>
        <v>2-17</v>
      </c>
      <c r="E69" s="452" t="s">
        <v>1125</v>
      </c>
      <c r="F69" s="435" t="s">
        <v>1110</v>
      </c>
      <c r="G69" s="416">
        <f>IFERROR(G$68/G$53,0)</f>
        <v>0</v>
      </c>
      <c r="H69" s="416">
        <f t="shared" ref="H69:R69" si="9">IFERROR(H$68/H$53,0)</f>
        <v>0</v>
      </c>
      <c r="I69" s="416">
        <f t="shared" si="9"/>
        <v>0</v>
      </c>
      <c r="J69" s="416">
        <f t="shared" si="9"/>
        <v>0</v>
      </c>
      <c r="K69" s="416">
        <f t="shared" si="9"/>
        <v>0</v>
      </c>
      <c r="L69" s="416">
        <f t="shared" si="9"/>
        <v>0</v>
      </c>
      <c r="M69" s="416">
        <f t="shared" si="9"/>
        <v>0</v>
      </c>
      <c r="N69" s="416">
        <f t="shared" si="9"/>
        <v>0</v>
      </c>
      <c r="O69" s="416">
        <f t="shared" si="9"/>
        <v>0</v>
      </c>
      <c r="P69" s="416">
        <f t="shared" si="9"/>
        <v>0</v>
      </c>
      <c r="Q69" s="416">
        <f t="shared" si="9"/>
        <v>0</v>
      </c>
      <c r="R69" s="416">
        <f t="shared" si="9"/>
        <v>0</v>
      </c>
      <c r="S69" s="67"/>
      <c r="T69" s="67"/>
      <c r="U69"/>
      <c r="V69"/>
    </row>
    <row r="70" spans="1:22" ht="29.25" customHeight="1" x14ac:dyDescent="0.45">
      <c r="A70"/>
      <c r="B70"/>
      <c r="C70"/>
      <c r="D70" s="158" t="str">
        <f>MAX($B$16:B70)&amp;"-"&amp;COUNTA($D$51:D69)+1</f>
        <v>2-18</v>
      </c>
      <c r="E70" s="454" t="s">
        <v>1126</v>
      </c>
      <c r="F70" s="126"/>
      <c r="G70" s="417"/>
      <c r="H70" s="417"/>
      <c r="I70" s="417"/>
      <c r="J70" s="73"/>
      <c r="K70" s="73"/>
      <c r="L70" s="73"/>
      <c r="M70" s="73"/>
      <c r="N70" s="73"/>
      <c r="O70" s="73"/>
      <c r="P70" s="73"/>
      <c r="Q70" s="417"/>
      <c r="R70" s="417"/>
      <c r="S70" s="67"/>
      <c r="T70" s="67"/>
      <c r="U70"/>
      <c r="V70"/>
    </row>
    <row r="71" spans="1:22" ht="29.25" customHeight="1" x14ac:dyDescent="0.45">
      <c r="A71"/>
      <c r="B71"/>
      <c r="C71"/>
      <c r="D71" s="158" t="str">
        <f>MAX($B$16:B71)&amp;"-"&amp;COUNTA($D$51:D70)+1</f>
        <v>2-19</v>
      </c>
      <c r="E71" s="454" t="s">
        <v>1127</v>
      </c>
      <c r="F71" s="126"/>
      <c r="G71" s="417"/>
      <c r="H71" s="417"/>
      <c r="I71" s="417"/>
      <c r="J71" s="73"/>
      <c r="K71" s="73"/>
      <c r="L71" s="73"/>
      <c r="M71" s="73"/>
      <c r="N71" s="73"/>
      <c r="O71" s="73"/>
      <c r="P71" s="73"/>
      <c r="Q71" s="417"/>
      <c r="R71" s="417"/>
      <c r="S71" s="67"/>
      <c r="T71" s="67"/>
      <c r="U71"/>
      <c r="V71"/>
    </row>
    <row r="72" spans="1:22" ht="29.25" customHeight="1" x14ac:dyDescent="0.45">
      <c r="A72"/>
      <c r="B72"/>
      <c r="C72"/>
      <c r="D72" s="158" t="str">
        <f>MAX($B$16:B72)&amp;"-"&amp;COUNTA($D$51:D71)+1</f>
        <v>2-20</v>
      </c>
      <c r="E72" s="454" t="s">
        <v>1128</v>
      </c>
      <c r="F72" s="126"/>
      <c r="G72" s="417"/>
      <c r="H72" s="417"/>
      <c r="I72" s="417"/>
      <c r="J72" s="73"/>
      <c r="K72" s="73"/>
      <c r="L72" s="73"/>
      <c r="M72" s="73"/>
      <c r="N72" s="73"/>
      <c r="O72" s="73"/>
      <c r="P72" s="73"/>
      <c r="Q72" s="417"/>
      <c r="R72" s="417"/>
      <c r="S72" s="67"/>
      <c r="T72" s="67"/>
      <c r="U72"/>
      <c r="V72"/>
    </row>
    <row r="73" spans="1:22" ht="29.25" customHeight="1" x14ac:dyDescent="0.45">
      <c r="A73"/>
      <c r="B73"/>
      <c r="C73"/>
      <c r="D73" s="158" t="str">
        <f>MAX($B$16:B73)&amp;"-"&amp;COUNTA($D$51:D72)+1</f>
        <v>2-21</v>
      </c>
      <c r="E73" s="432" t="s">
        <v>1129</v>
      </c>
      <c r="F73" s="159"/>
      <c r="G73" s="73"/>
      <c r="H73" s="73"/>
      <c r="I73" s="73"/>
      <c r="J73" s="73"/>
      <c r="K73" s="73"/>
      <c r="L73" s="73"/>
      <c r="M73" s="73"/>
      <c r="N73" s="73"/>
      <c r="O73" s="73"/>
      <c r="P73" s="73"/>
      <c r="Q73" s="73"/>
      <c r="R73" s="73"/>
      <c r="S73" s="67"/>
      <c r="T73" s="67"/>
      <c r="U73"/>
      <c r="V73"/>
    </row>
    <row r="74" spans="1:22" ht="29.25" customHeight="1" x14ac:dyDescent="0.45">
      <c r="A74"/>
      <c r="B74"/>
      <c r="C74" s="35"/>
      <c r="D74" s="158" t="str">
        <f>MAX($B$16:B74)&amp;"-"&amp;COUNTA($D$51:D73)+1</f>
        <v>2-22</v>
      </c>
      <c r="E74" s="432" t="s">
        <v>1130</v>
      </c>
      <c r="F74" s="159"/>
      <c r="G74" s="73"/>
      <c r="H74" s="73"/>
      <c r="I74" s="73"/>
      <c r="J74" s="73"/>
      <c r="K74" s="73"/>
      <c r="L74" s="73"/>
      <c r="M74" s="73"/>
      <c r="N74" s="73"/>
      <c r="O74" s="73"/>
      <c r="P74" s="73"/>
      <c r="Q74" s="73"/>
      <c r="R74" s="73"/>
      <c r="S74"/>
      <c r="T74"/>
      <c r="U74"/>
      <c r="V74"/>
    </row>
    <row r="75" spans="1:22" ht="29.25" customHeight="1" x14ac:dyDescent="0.45">
      <c r="A75"/>
      <c r="B75"/>
      <c r="C75" s="35"/>
      <c r="D75" s="433" t="str">
        <f>MAX($B$16:B75)&amp;"-"&amp;COUNTA($D$51:D74)+1</f>
        <v>2-23</v>
      </c>
      <c r="E75" s="434" t="s">
        <v>1131</v>
      </c>
      <c r="F75" s="435"/>
      <c r="G75" s="500">
        <f>G56+G66</f>
        <v>0</v>
      </c>
      <c r="H75" s="500">
        <f t="shared" ref="H75:R75" si="10">H56+H66</f>
        <v>0</v>
      </c>
      <c r="I75" s="500">
        <f t="shared" si="10"/>
        <v>0</v>
      </c>
      <c r="J75" s="500">
        <f t="shared" si="10"/>
        <v>0</v>
      </c>
      <c r="K75" s="500">
        <f t="shared" si="10"/>
        <v>0</v>
      </c>
      <c r="L75" s="500">
        <f t="shared" si="10"/>
        <v>0</v>
      </c>
      <c r="M75" s="500">
        <f t="shared" si="10"/>
        <v>0</v>
      </c>
      <c r="N75" s="500">
        <f t="shared" si="10"/>
        <v>0</v>
      </c>
      <c r="O75" s="500">
        <f t="shared" si="10"/>
        <v>0</v>
      </c>
      <c r="P75" s="500">
        <f t="shared" si="10"/>
        <v>0</v>
      </c>
      <c r="Q75" s="500">
        <f t="shared" si="10"/>
        <v>0</v>
      </c>
      <c r="R75" s="500">
        <f t="shared" si="10"/>
        <v>0</v>
      </c>
      <c r="S75"/>
      <c r="T75"/>
      <c r="U75"/>
      <c r="V75"/>
    </row>
    <row r="76" spans="1:22" ht="29.25" customHeight="1" x14ac:dyDescent="0.45">
      <c r="A76"/>
      <c r="B76"/>
      <c r="C76" s="35"/>
      <c r="D76" s="433" t="str">
        <f>MAX($B$16:B76)&amp;"-"&amp;COUNTA($D$51:D75)+1</f>
        <v>2-24</v>
      </c>
      <c r="E76" s="70" t="s">
        <v>1132</v>
      </c>
      <c r="F76" s="435"/>
      <c r="G76" s="456">
        <f>+G68+G73+G74+G75</f>
        <v>0</v>
      </c>
      <c r="H76" s="418">
        <f t="shared" ref="H76:R76" si="11">+H68+H73+H74+H75</f>
        <v>0</v>
      </c>
      <c r="I76" s="457">
        <f t="shared" si="11"/>
        <v>0</v>
      </c>
      <c r="J76" s="418">
        <f t="shared" si="11"/>
        <v>0</v>
      </c>
      <c r="K76" s="418">
        <f t="shared" si="11"/>
        <v>0</v>
      </c>
      <c r="L76" s="418">
        <f t="shared" si="11"/>
        <v>0</v>
      </c>
      <c r="M76" s="418">
        <f t="shared" si="11"/>
        <v>0</v>
      </c>
      <c r="N76" s="418">
        <f t="shared" si="11"/>
        <v>0</v>
      </c>
      <c r="O76" s="418">
        <f t="shared" si="11"/>
        <v>0</v>
      </c>
      <c r="P76" s="418">
        <f>+P68+P73+P74+P75</f>
        <v>0</v>
      </c>
      <c r="Q76" s="418">
        <f t="shared" si="11"/>
        <v>0</v>
      </c>
      <c r="R76" s="418">
        <f t="shared" si="11"/>
        <v>0</v>
      </c>
      <c r="S76"/>
      <c r="T76"/>
      <c r="U76"/>
      <c r="V76"/>
    </row>
    <row r="77" spans="1:22" ht="29.25" customHeight="1" x14ac:dyDescent="0.45">
      <c r="A77"/>
      <c r="B77"/>
      <c r="C77" s="35"/>
      <c r="D77" s="433" t="str">
        <f>MAX($B$16:B77)&amp;"-"&amp;COUNTA($D$51:D76)+1</f>
        <v>2-25</v>
      </c>
      <c r="E77" s="452" t="s">
        <v>1133</v>
      </c>
      <c r="F77" s="435"/>
      <c r="G77" s="458"/>
      <c r="H77" s="581" t="str">
        <f t="shared" ref="H77:R77" si="12">IFERROR(IF(OR(G76&lt;0,H76&lt;0),"ー",H76/G76-1),"")</f>
        <v/>
      </c>
      <c r="I77" s="581" t="str">
        <f t="shared" si="12"/>
        <v/>
      </c>
      <c r="J77" s="581" t="str">
        <f t="shared" si="12"/>
        <v/>
      </c>
      <c r="K77" s="581" t="str">
        <f t="shared" si="12"/>
        <v/>
      </c>
      <c r="L77" s="581" t="str">
        <f t="shared" si="12"/>
        <v/>
      </c>
      <c r="M77" s="581" t="str">
        <f t="shared" si="12"/>
        <v/>
      </c>
      <c r="N77" s="581" t="str">
        <f t="shared" si="12"/>
        <v/>
      </c>
      <c r="O77" s="581" t="str">
        <f t="shared" si="12"/>
        <v/>
      </c>
      <c r="P77" s="581" t="str">
        <f t="shared" si="12"/>
        <v/>
      </c>
      <c r="Q77" s="581" t="str">
        <f t="shared" si="12"/>
        <v/>
      </c>
      <c r="R77" s="581" t="str">
        <f t="shared" si="12"/>
        <v/>
      </c>
      <c r="S77"/>
      <c r="T77"/>
      <c r="U77"/>
      <c r="V77"/>
    </row>
    <row r="78" spans="1:22" ht="29.25" customHeight="1" x14ac:dyDescent="0.45">
      <c r="A78"/>
      <c r="B78"/>
      <c r="C78" s="35"/>
      <c r="D78" s="433" t="str">
        <f>MAX($B$16:B78)&amp;"-"&amp;COUNTA($D$51:D77)+1</f>
        <v>2-26</v>
      </c>
      <c r="E78" s="459" t="s">
        <v>1134</v>
      </c>
      <c r="F78" s="435" t="s">
        <v>1110</v>
      </c>
      <c r="G78" s="416">
        <f>IFERROR(G$76/G$53,0)</f>
        <v>0</v>
      </c>
      <c r="H78" s="416">
        <f t="shared" ref="H78:R78" si="13">IFERROR(H$76/H$53,0)</f>
        <v>0</v>
      </c>
      <c r="I78" s="416">
        <f t="shared" si="13"/>
        <v>0</v>
      </c>
      <c r="J78" s="416">
        <f t="shared" si="13"/>
        <v>0</v>
      </c>
      <c r="K78" s="416">
        <f t="shared" si="13"/>
        <v>0</v>
      </c>
      <c r="L78" s="416">
        <f t="shared" si="13"/>
        <v>0</v>
      </c>
      <c r="M78" s="416">
        <f t="shared" si="13"/>
        <v>0</v>
      </c>
      <c r="N78" s="416">
        <f t="shared" si="13"/>
        <v>0</v>
      </c>
      <c r="O78" s="416">
        <f t="shared" si="13"/>
        <v>0</v>
      </c>
      <c r="P78" s="416">
        <f t="shared" si="13"/>
        <v>0</v>
      </c>
      <c r="Q78" s="416">
        <f t="shared" si="13"/>
        <v>0</v>
      </c>
      <c r="R78" s="416">
        <f t="shared" si="13"/>
        <v>0</v>
      </c>
      <c r="S78"/>
      <c r="T78"/>
      <c r="U78"/>
      <c r="V78"/>
    </row>
    <row r="79" spans="1:22" ht="29.25" customHeight="1" x14ac:dyDescent="0.45">
      <c r="A79"/>
      <c r="B79"/>
      <c r="C79" s="35"/>
      <c r="D79" s="158" t="str">
        <f>MAX($B$16:B79)&amp;"-"&amp;COUNTA($D$51:D78)+1</f>
        <v>2-27</v>
      </c>
      <c r="E79" s="72" t="s">
        <v>1135</v>
      </c>
      <c r="F79" s="338" t="s">
        <v>1136</v>
      </c>
      <c r="G79" s="73"/>
      <c r="H79" s="73"/>
      <c r="I79" s="73"/>
      <c r="J79" s="73"/>
      <c r="K79" s="73"/>
      <c r="L79" s="73"/>
      <c r="M79" s="73"/>
      <c r="N79" s="73"/>
      <c r="O79" s="73"/>
      <c r="P79" s="73"/>
      <c r="Q79" s="73"/>
      <c r="R79" s="73"/>
      <c r="S79"/>
      <c r="T79"/>
      <c r="U79"/>
      <c r="V79"/>
    </row>
    <row r="80" spans="1:22" ht="29.25" customHeight="1" x14ac:dyDescent="0.45">
      <c r="A80"/>
      <c r="B80"/>
      <c r="C80" s="35"/>
      <c r="D80" s="158" t="str">
        <f>MAX($B$16:B80)&amp;"-"&amp;COUNTA($D$51:D79)+1</f>
        <v>2-28</v>
      </c>
      <c r="E80" s="72" t="s">
        <v>1137</v>
      </c>
      <c r="F80" s="159" t="s">
        <v>1136</v>
      </c>
      <c r="G80" s="73"/>
      <c r="H80" s="73"/>
      <c r="I80" s="73"/>
      <c r="J80" s="73"/>
      <c r="K80" s="73"/>
      <c r="L80" s="73"/>
      <c r="M80" s="73"/>
      <c r="N80" s="73"/>
      <c r="O80" s="73"/>
      <c r="P80" s="73"/>
      <c r="Q80" s="73"/>
      <c r="R80" s="73"/>
      <c r="S80"/>
      <c r="T80"/>
      <c r="U80"/>
      <c r="V80"/>
    </row>
    <row r="81" spans="2:19" ht="29.25" customHeight="1" x14ac:dyDescent="0.45">
      <c r="B81"/>
      <c r="C81" s="35"/>
      <c r="D81" s="433" t="str">
        <f>MAX($B$16:B81)&amp;"-"&amp;COUNTA($D$51:D80)+1</f>
        <v>2-29</v>
      </c>
      <c r="E81" s="70" t="s">
        <v>1138</v>
      </c>
      <c r="F81" s="460" t="s">
        <v>1139</v>
      </c>
      <c r="G81" s="456">
        <f>IFERROR(IF(G79=0,0,+G73/G79),"")</f>
        <v>0</v>
      </c>
      <c r="H81" s="418">
        <f t="shared" ref="H81:R81" si="14">IFERROR(IF(H79=0,0,+H73/H79),"")</f>
        <v>0</v>
      </c>
      <c r="I81" s="457">
        <f t="shared" si="14"/>
        <v>0</v>
      </c>
      <c r="J81" s="418">
        <f t="shared" si="14"/>
        <v>0</v>
      </c>
      <c r="K81" s="418">
        <f t="shared" si="14"/>
        <v>0</v>
      </c>
      <c r="L81" s="418">
        <f t="shared" si="14"/>
        <v>0</v>
      </c>
      <c r="M81" s="418">
        <f t="shared" si="14"/>
        <v>0</v>
      </c>
      <c r="N81" s="418">
        <f t="shared" si="14"/>
        <v>0</v>
      </c>
      <c r="O81" s="418">
        <f t="shared" si="14"/>
        <v>0</v>
      </c>
      <c r="P81" s="418">
        <f t="shared" si="14"/>
        <v>0</v>
      </c>
      <c r="Q81" s="418">
        <f t="shared" si="14"/>
        <v>0</v>
      </c>
      <c r="R81" s="418">
        <f t="shared" si="14"/>
        <v>0</v>
      </c>
      <c r="S81"/>
    </row>
    <row r="82" spans="2:19" ht="29.25" customHeight="1" x14ac:dyDescent="0.45">
      <c r="B82"/>
      <c r="C82" s="35"/>
      <c r="D82" s="433" t="str">
        <f>MAX($B$16:B82)&amp;"-"&amp;COUNTA($D$51:D81)+1</f>
        <v>2-30</v>
      </c>
      <c r="E82" s="70" t="s">
        <v>1140</v>
      </c>
      <c r="F82" s="460" t="s">
        <v>1141</v>
      </c>
      <c r="G82" s="461"/>
      <c r="H82" s="574" t="str">
        <f t="shared" ref="H82:R82" si="15">IFERROR((H81-G81)/G81,"")</f>
        <v/>
      </c>
      <c r="I82" s="582" t="str">
        <f t="shared" si="15"/>
        <v/>
      </c>
      <c r="J82" s="574" t="str">
        <f t="shared" si="15"/>
        <v/>
      </c>
      <c r="K82" s="574" t="str">
        <f t="shared" si="15"/>
        <v/>
      </c>
      <c r="L82" s="574" t="str">
        <f t="shared" si="15"/>
        <v/>
      </c>
      <c r="M82" s="574" t="str">
        <f t="shared" si="15"/>
        <v/>
      </c>
      <c r="N82" s="574" t="str">
        <f t="shared" si="15"/>
        <v/>
      </c>
      <c r="O82" s="574" t="str">
        <f t="shared" si="15"/>
        <v/>
      </c>
      <c r="P82" s="574" t="str">
        <f t="shared" si="15"/>
        <v/>
      </c>
      <c r="Q82" s="574" t="str">
        <f t="shared" si="15"/>
        <v/>
      </c>
      <c r="R82" s="574" t="str">
        <f t="shared" si="15"/>
        <v/>
      </c>
      <c r="S82"/>
    </row>
    <row r="83" spans="2:19" ht="29.25" customHeight="1" x14ac:dyDescent="0.45">
      <c r="B83"/>
      <c r="C83" s="35"/>
      <c r="D83" s="433" t="str">
        <f>MAX($B$16:B83)&amp;"-"&amp;COUNTA($D$51:D82)+1</f>
        <v>2-31</v>
      </c>
      <c r="E83" s="70" t="s">
        <v>1142</v>
      </c>
      <c r="F83" s="435"/>
      <c r="G83" s="456">
        <f t="shared" ref="G83:R83" si="16">IFERROR(IF(G80=0,0,+G74/G80),"")</f>
        <v>0</v>
      </c>
      <c r="H83" s="418">
        <f t="shared" si="16"/>
        <v>0</v>
      </c>
      <c r="I83" s="457">
        <f t="shared" si="16"/>
        <v>0</v>
      </c>
      <c r="J83" s="418">
        <f t="shared" si="16"/>
        <v>0</v>
      </c>
      <c r="K83" s="418">
        <f t="shared" si="16"/>
        <v>0</v>
      </c>
      <c r="L83" s="418">
        <f t="shared" si="16"/>
        <v>0</v>
      </c>
      <c r="M83" s="418">
        <f t="shared" si="16"/>
        <v>0</v>
      </c>
      <c r="N83" s="418">
        <f t="shared" si="16"/>
        <v>0</v>
      </c>
      <c r="O83" s="418">
        <f t="shared" si="16"/>
        <v>0</v>
      </c>
      <c r="P83" s="418">
        <f t="shared" si="16"/>
        <v>0</v>
      </c>
      <c r="Q83" s="418">
        <f t="shared" si="16"/>
        <v>0</v>
      </c>
      <c r="R83" s="418">
        <f t="shared" si="16"/>
        <v>0</v>
      </c>
      <c r="S83"/>
    </row>
    <row r="84" spans="2:19" ht="29.25" customHeight="1" x14ac:dyDescent="0.45">
      <c r="B84"/>
      <c r="C84" s="35"/>
      <c r="D84" s="433" t="str">
        <f>MAX($B$16:B84)&amp;"-"&amp;COUNTA($D$51:D83)+1</f>
        <v>2-32</v>
      </c>
      <c r="E84" s="70" t="s">
        <v>1143</v>
      </c>
      <c r="F84" s="435" t="s">
        <v>1144</v>
      </c>
      <c r="G84" s="463"/>
      <c r="H84" s="574" t="str">
        <f t="shared" ref="H84:R84" si="17">IFERROR((H83-G83)/G83,"")</f>
        <v/>
      </c>
      <c r="I84" s="582" t="str">
        <f t="shared" si="17"/>
        <v/>
      </c>
      <c r="J84" s="574" t="str">
        <f t="shared" si="17"/>
        <v/>
      </c>
      <c r="K84" s="574" t="str">
        <f t="shared" si="17"/>
        <v/>
      </c>
      <c r="L84" s="574" t="str">
        <f t="shared" si="17"/>
        <v/>
      </c>
      <c r="M84" s="574" t="str">
        <f t="shared" si="17"/>
        <v/>
      </c>
      <c r="N84" s="574" t="str">
        <f t="shared" si="17"/>
        <v/>
      </c>
      <c r="O84" s="574" t="str">
        <f t="shared" si="17"/>
        <v/>
      </c>
      <c r="P84" s="574" t="str">
        <f t="shared" si="17"/>
        <v/>
      </c>
      <c r="Q84" s="574" t="str">
        <f t="shared" si="17"/>
        <v/>
      </c>
      <c r="R84" s="574" t="str">
        <f t="shared" si="17"/>
        <v/>
      </c>
      <c r="S84"/>
    </row>
    <row r="85" spans="2:19" ht="29.25" customHeight="1" x14ac:dyDescent="0.45">
      <c r="B85"/>
      <c r="C85" s="35"/>
      <c r="D85" s="433" t="str">
        <f>MAX($B$16:B85)&amp;"-"&amp;COUNTA($D$51:D84)+1</f>
        <v>2-33</v>
      </c>
      <c r="E85" s="70" t="s">
        <v>1145</v>
      </c>
      <c r="F85" s="460" t="s">
        <v>1146</v>
      </c>
      <c r="G85" s="456" t="str">
        <f>IFERROR(+G76/(G79+G80),"")</f>
        <v/>
      </c>
      <c r="H85" s="418" t="str">
        <f t="shared" ref="H85:R85" si="18">IFERROR(+H76/(H79+H80),"")</f>
        <v/>
      </c>
      <c r="I85" s="457" t="str">
        <f t="shared" si="18"/>
        <v/>
      </c>
      <c r="J85" s="418" t="str">
        <f t="shared" si="18"/>
        <v/>
      </c>
      <c r="K85" s="418" t="str">
        <f t="shared" si="18"/>
        <v/>
      </c>
      <c r="L85" s="418" t="str">
        <f t="shared" si="18"/>
        <v/>
      </c>
      <c r="M85" s="418" t="str">
        <f t="shared" si="18"/>
        <v/>
      </c>
      <c r="N85" s="418" t="str">
        <f t="shared" si="18"/>
        <v/>
      </c>
      <c r="O85" s="418" t="str">
        <f t="shared" si="18"/>
        <v/>
      </c>
      <c r="P85" s="418" t="str">
        <f t="shared" si="18"/>
        <v/>
      </c>
      <c r="Q85" s="418" t="str">
        <f t="shared" si="18"/>
        <v/>
      </c>
      <c r="R85" s="418" t="str">
        <f t="shared" si="18"/>
        <v/>
      </c>
      <c r="S85"/>
    </row>
    <row r="86" spans="2:19" ht="29.25" customHeight="1" x14ac:dyDescent="0.45">
      <c r="B86"/>
      <c r="C86" s="35"/>
      <c r="D86" s="433" t="str">
        <f>MAX($B$16:B86)&amp;"-"&amp;COUNTA($D$51:D85)+1</f>
        <v>2-34</v>
      </c>
      <c r="E86" s="447" t="s">
        <v>1147</v>
      </c>
      <c r="F86" s="460"/>
      <c r="G86" s="420">
        <f>G68+G75</f>
        <v>0</v>
      </c>
      <c r="H86" s="420">
        <f t="shared" ref="H86:R86" si="19">H68+H75</f>
        <v>0</v>
      </c>
      <c r="I86" s="420">
        <f t="shared" si="19"/>
        <v>0</v>
      </c>
      <c r="J86" s="420">
        <f t="shared" si="19"/>
        <v>0</v>
      </c>
      <c r="K86" s="420">
        <f t="shared" si="19"/>
        <v>0</v>
      </c>
      <c r="L86" s="420">
        <f t="shared" si="19"/>
        <v>0</v>
      </c>
      <c r="M86" s="420">
        <f t="shared" si="19"/>
        <v>0</v>
      </c>
      <c r="N86" s="420">
        <f t="shared" si="19"/>
        <v>0</v>
      </c>
      <c r="O86" s="420">
        <f t="shared" si="19"/>
        <v>0</v>
      </c>
      <c r="P86" s="420">
        <f t="shared" si="19"/>
        <v>0</v>
      </c>
      <c r="Q86" s="420">
        <f t="shared" si="19"/>
        <v>0</v>
      </c>
      <c r="R86" s="420">
        <f t="shared" si="19"/>
        <v>0</v>
      </c>
      <c r="S86"/>
    </row>
    <row r="87" spans="2:19" ht="29.25" customHeight="1" x14ac:dyDescent="0.45">
      <c r="B87"/>
      <c r="C87" s="35"/>
      <c r="D87" s="433" t="str">
        <f>MAX($B$16:B87)&amp;"-"&amp;COUNTA($D$51:D86)+1</f>
        <v>2-35</v>
      </c>
      <c r="E87" s="452" t="s">
        <v>1148</v>
      </c>
      <c r="F87" s="435" t="s">
        <v>1110</v>
      </c>
      <c r="G87" s="416" t="str">
        <f>IFERROR(G86/G53,"")</f>
        <v/>
      </c>
      <c r="H87" s="416" t="str">
        <f t="shared" ref="H87:R87" si="20">IFERROR(H86/H53,"")</f>
        <v/>
      </c>
      <c r="I87" s="416" t="str">
        <f t="shared" si="20"/>
        <v/>
      </c>
      <c r="J87" s="416" t="str">
        <f t="shared" si="20"/>
        <v/>
      </c>
      <c r="K87" s="416" t="str">
        <f t="shared" si="20"/>
        <v/>
      </c>
      <c r="L87" s="416" t="str">
        <f t="shared" si="20"/>
        <v/>
      </c>
      <c r="M87" s="416" t="str">
        <f t="shared" si="20"/>
        <v/>
      </c>
      <c r="N87" s="416" t="str">
        <f t="shared" si="20"/>
        <v/>
      </c>
      <c r="O87" s="416" t="str">
        <f t="shared" si="20"/>
        <v/>
      </c>
      <c r="P87" s="416" t="str">
        <f t="shared" si="20"/>
        <v/>
      </c>
      <c r="Q87" s="416" t="str">
        <f t="shared" si="20"/>
        <v/>
      </c>
      <c r="R87" s="416" t="str">
        <f t="shared" si="20"/>
        <v/>
      </c>
      <c r="S87"/>
    </row>
    <row r="88" spans="2:19" ht="29.25" customHeight="1" x14ac:dyDescent="0.45">
      <c r="B88"/>
      <c r="C88" s="35"/>
      <c r="D88" s="433" t="str">
        <f>MAX($B$16:B88)&amp;"-"&amp;COUNTA($D$51:D87)+1</f>
        <v>2-36</v>
      </c>
      <c r="E88" s="447" t="s">
        <v>1149</v>
      </c>
      <c r="F88" s="460" t="s">
        <v>1110</v>
      </c>
      <c r="G88" s="464"/>
      <c r="H88" s="421" t="str">
        <f t="shared" ref="H88:R88" si="21">IFERROR(IF(OR(G86&lt;0,H86&lt;0),"ー",H86/G86-1),"")</f>
        <v/>
      </c>
      <c r="I88" s="421" t="str">
        <f t="shared" si="21"/>
        <v/>
      </c>
      <c r="J88" s="421" t="str">
        <f t="shared" si="21"/>
        <v/>
      </c>
      <c r="K88" s="421" t="str">
        <f t="shared" si="21"/>
        <v/>
      </c>
      <c r="L88" s="421" t="str">
        <f t="shared" si="21"/>
        <v/>
      </c>
      <c r="M88" s="421" t="str">
        <f t="shared" si="21"/>
        <v/>
      </c>
      <c r="N88" s="421" t="str">
        <f t="shared" si="21"/>
        <v/>
      </c>
      <c r="O88" s="421" t="str">
        <f t="shared" si="21"/>
        <v/>
      </c>
      <c r="P88" s="421" t="str">
        <f t="shared" si="21"/>
        <v/>
      </c>
      <c r="Q88" s="421" t="str">
        <f t="shared" si="21"/>
        <v/>
      </c>
      <c r="R88" s="421" t="str">
        <f t="shared" si="21"/>
        <v/>
      </c>
      <c r="S88"/>
    </row>
    <row r="89" spans="2:19" ht="29.25" customHeight="1" x14ac:dyDescent="0.45">
      <c r="B89"/>
      <c r="C89" s="35"/>
      <c r="D89" s="157"/>
      <c r="E89" s="287"/>
      <c r="F89" s="437"/>
      <c r="G89" s="465"/>
      <c r="H89" s="466"/>
      <c r="I89" s="467"/>
      <c r="J89" s="467"/>
      <c r="K89" s="467"/>
      <c r="L89" s="467"/>
      <c r="M89" s="467"/>
      <c r="N89" s="467"/>
      <c r="O89" s="467"/>
      <c r="P89" s="467"/>
      <c r="Q89" s="468"/>
      <c r="R89"/>
      <c r="S89"/>
    </row>
    <row r="90" spans="2:19" x14ac:dyDescent="0.45">
      <c r="B90"/>
      <c r="C90"/>
      <c r="D90" s="450"/>
      <c r="E90" s="287"/>
      <c r="F90"/>
      <c r="G90"/>
      <c r="H90"/>
      <c r="I90"/>
      <c r="J90"/>
      <c r="K90"/>
      <c r="L90"/>
      <c r="M90"/>
      <c r="N90"/>
      <c r="O90"/>
      <c r="P90"/>
      <c r="Q90"/>
      <c r="R90"/>
      <c r="S90"/>
    </row>
    <row r="91" spans="2:19" x14ac:dyDescent="0.45">
      <c r="B91" s="64">
        <f>MAX($B$15:B89)+1</f>
        <v>3</v>
      </c>
      <c r="C91" s="68" t="s">
        <v>1150</v>
      </c>
      <c r="D91" s="157"/>
      <c r="E91" s="39"/>
      <c r="F91"/>
      <c r="G91" t="str">
        <f>G16</f>
        <v>（金額単位：千円）</v>
      </c>
      <c r="H91" t="s">
        <v>1076</v>
      </c>
      <c r="I91"/>
      <c r="J91"/>
      <c r="K91"/>
      <c r="L91"/>
      <c r="M91"/>
      <c r="N91"/>
      <c r="O91"/>
      <c r="P91"/>
      <c r="Q91"/>
      <c r="R91"/>
      <c r="S91"/>
    </row>
    <row r="92" spans="2:19" x14ac:dyDescent="0.45">
      <c r="B92"/>
      <c r="C92"/>
      <c r="D92" s="157"/>
      <c r="E92" s="39"/>
      <c r="F92"/>
      <c r="G92" s="59" t="str">
        <f>G17</f>
        <v>前々期決算期</v>
      </c>
      <c r="H92" s="59" t="str">
        <f t="shared" ref="H92:R94" si="22">H17</f>
        <v>前期決算期</v>
      </c>
      <c r="I92" s="59" t="str">
        <f t="shared" si="22"/>
        <v>最新決算期</v>
      </c>
      <c r="J92" s="60" t="str">
        <f t="shared" si="22"/>
        <v>補助事業期間＋事業化報告期間</v>
      </c>
      <c r="K92" s="60"/>
      <c r="L92" s="60"/>
      <c r="M92" s="60"/>
      <c r="N92" s="60"/>
      <c r="O92" s="60"/>
      <c r="P92" s="60"/>
      <c r="Q92" s="60"/>
      <c r="R92" s="60"/>
      <c r="S92"/>
    </row>
    <row r="93" spans="2:19" x14ac:dyDescent="0.45">
      <c r="B93"/>
      <c r="C93"/>
      <c r="D93" s="157"/>
      <c r="E93" s="39"/>
      <c r="F93"/>
      <c r="G93" s="61" t="str">
        <f>G18</f>
        <v/>
      </c>
      <c r="H93" s="61" t="str">
        <f t="shared" si="22"/>
        <v/>
      </c>
      <c r="I93" s="61" t="str">
        <f t="shared" si="22"/>
        <v/>
      </c>
      <c r="J93" s="61" t="str">
        <f t="shared" si="22"/>
        <v/>
      </c>
      <c r="K93" s="61" t="str">
        <f t="shared" si="22"/>
        <v/>
      </c>
      <c r="L93" s="61" t="str">
        <f t="shared" si="22"/>
        <v/>
      </c>
      <c r="M93" s="61" t="str">
        <f t="shared" si="22"/>
        <v/>
      </c>
      <c r="N93" s="61" t="str">
        <f t="shared" si="22"/>
        <v/>
      </c>
      <c r="O93" s="61" t="str">
        <f t="shared" si="22"/>
        <v/>
      </c>
      <c r="P93" s="61" t="str">
        <f t="shared" si="22"/>
        <v/>
      </c>
      <c r="Q93" s="61" t="str">
        <f t="shared" si="22"/>
        <v/>
      </c>
      <c r="R93" s="61" t="str">
        <f t="shared" si="22"/>
        <v/>
      </c>
      <c r="S93"/>
    </row>
    <row r="94" spans="2:19" x14ac:dyDescent="0.45">
      <c r="B94"/>
      <c r="C94"/>
      <c r="D94" s="157"/>
      <c r="E94" s="39"/>
      <c r="F94" s="431"/>
      <c r="G94" s="62">
        <f>G19</f>
        <v>0</v>
      </c>
      <c r="H94" s="62">
        <f t="shared" si="22"/>
        <v>0</v>
      </c>
      <c r="I94" s="62">
        <f t="shared" si="22"/>
        <v>0</v>
      </c>
      <c r="J94" s="62" t="str">
        <f t="shared" si="22"/>
        <v/>
      </c>
      <c r="K94" s="62" t="str">
        <f t="shared" si="22"/>
        <v/>
      </c>
      <c r="L94" s="62" t="str">
        <f t="shared" si="22"/>
        <v/>
      </c>
      <c r="M94" s="62" t="str">
        <f t="shared" si="22"/>
        <v/>
      </c>
      <c r="N94" s="62" t="str">
        <f t="shared" si="22"/>
        <v/>
      </c>
      <c r="O94" s="62" t="str">
        <f t="shared" si="22"/>
        <v/>
      </c>
      <c r="P94" s="62" t="str">
        <f t="shared" si="22"/>
        <v/>
      </c>
      <c r="Q94" s="62" t="str">
        <f t="shared" si="22"/>
        <v/>
      </c>
      <c r="R94" s="62" t="str">
        <f t="shared" si="22"/>
        <v/>
      </c>
      <c r="S94"/>
    </row>
    <row r="95" spans="2:19" ht="29.25" customHeight="1" x14ac:dyDescent="0.45">
      <c r="B95"/>
      <c r="C95"/>
      <c r="D95" s="158" t="str">
        <f>MAX($B$16:B95)&amp;"-"&amp;COUNTA($D$90:D90)+1</f>
        <v>3-1</v>
      </c>
      <c r="E95" s="432" t="s">
        <v>1151</v>
      </c>
      <c r="F95" s="159" t="s">
        <v>1152</v>
      </c>
      <c r="G95" s="422"/>
      <c r="H95" s="422"/>
      <c r="I95" s="422"/>
      <c r="J95" s="73"/>
      <c r="K95" s="73"/>
      <c r="L95" s="73"/>
      <c r="M95" s="73"/>
      <c r="N95" s="73"/>
      <c r="O95" s="73"/>
      <c r="P95" s="73"/>
      <c r="Q95" s="422"/>
      <c r="R95" s="422"/>
      <c r="S95" s="496" t="s">
        <v>1153</v>
      </c>
    </row>
    <row r="96" spans="2:19" ht="29.25" customHeight="1" x14ac:dyDescent="0.45">
      <c r="B96"/>
      <c r="C96"/>
      <c r="D96" s="433" t="str">
        <f>MAX($B$16:B96)&amp;"-"&amp;COUNTA($D$90:D95)+1</f>
        <v>3-2</v>
      </c>
      <c r="E96" s="434" t="s">
        <v>1154</v>
      </c>
      <c r="F96" s="435"/>
      <c r="G96" s="500">
        <f>G53</f>
        <v>0</v>
      </c>
      <c r="H96" s="500">
        <f t="shared" ref="H96:R96" si="23">H53</f>
        <v>0</v>
      </c>
      <c r="I96" s="567">
        <f t="shared" si="23"/>
        <v>0</v>
      </c>
      <c r="J96" s="500">
        <f t="shared" si="23"/>
        <v>0</v>
      </c>
      <c r="K96" s="500">
        <f t="shared" si="23"/>
        <v>0</v>
      </c>
      <c r="L96" s="500">
        <f t="shared" si="23"/>
        <v>0</v>
      </c>
      <c r="M96" s="500">
        <f t="shared" si="23"/>
        <v>0</v>
      </c>
      <c r="N96" s="500">
        <f t="shared" si="23"/>
        <v>0</v>
      </c>
      <c r="O96" s="500">
        <f t="shared" si="23"/>
        <v>0</v>
      </c>
      <c r="P96" s="500">
        <f t="shared" si="23"/>
        <v>0</v>
      </c>
      <c r="Q96" s="500">
        <f t="shared" si="23"/>
        <v>0</v>
      </c>
      <c r="R96" s="500">
        <f t="shared" si="23"/>
        <v>0</v>
      </c>
      <c r="S96" s="75"/>
    </row>
    <row r="97" spans="2:49" ht="29.25" customHeight="1" x14ac:dyDescent="0.45">
      <c r="B97"/>
      <c r="C97"/>
      <c r="D97" s="433" t="str">
        <f>MAX($B$16:B97)&amp;"-"&amp;COUNTA($D$90:D96)+1</f>
        <v>3-3</v>
      </c>
      <c r="E97" s="434" t="s">
        <v>1155</v>
      </c>
      <c r="F97" s="435" t="s">
        <v>1110</v>
      </c>
      <c r="G97" s="416" t="str">
        <f>IFERROR(G95/G53,"")</f>
        <v/>
      </c>
      <c r="H97" s="416" t="str">
        <f t="shared" ref="H97:R97" si="24">IFERROR(H95/H53,"")</f>
        <v/>
      </c>
      <c r="I97" s="568" t="str">
        <f t="shared" si="24"/>
        <v/>
      </c>
      <c r="J97" s="416" t="str">
        <f t="shared" si="24"/>
        <v/>
      </c>
      <c r="K97" s="416" t="str">
        <f t="shared" si="24"/>
        <v/>
      </c>
      <c r="L97" s="416" t="str">
        <f t="shared" si="24"/>
        <v/>
      </c>
      <c r="M97" s="416" t="str">
        <f t="shared" si="24"/>
        <v/>
      </c>
      <c r="N97" s="416" t="str">
        <f t="shared" si="24"/>
        <v/>
      </c>
      <c r="O97" s="416" t="str">
        <f t="shared" si="24"/>
        <v/>
      </c>
      <c r="P97" s="416" t="str">
        <f t="shared" si="24"/>
        <v/>
      </c>
      <c r="Q97" s="416" t="str">
        <f t="shared" si="24"/>
        <v/>
      </c>
      <c r="R97" s="416" t="str">
        <f t="shared" si="24"/>
        <v/>
      </c>
      <c r="S97" s="75"/>
    </row>
    <row r="98" spans="2:49" ht="29.25" customHeight="1" x14ac:dyDescent="0.45">
      <c r="B98"/>
      <c r="C98"/>
      <c r="D98" s="158" t="str">
        <f>MAX($B$16:B98)&amp;"-"&amp;COUNTA($D$90:D97)+1</f>
        <v>3-4</v>
      </c>
      <c r="E98" s="432" t="s">
        <v>1156</v>
      </c>
      <c r="F98" s="159" t="s">
        <v>1152</v>
      </c>
      <c r="G98" s="73"/>
      <c r="H98" s="422"/>
      <c r="I98" s="422"/>
      <c r="J98" s="73"/>
      <c r="K98" s="73"/>
      <c r="L98" s="73"/>
      <c r="M98" s="73"/>
      <c r="N98" s="73"/>
      <c r="O98" s="73"/>
      <c r="P98" s="73"/>
      <c r="Q98" s="422"/>
      <c r="R98" s="422"/>
      <c r="S98" s="496" t="s">
        <v>1157</v>
      </c>
    </row>
    <row r="99" spans="2:49" ht="29.25" customHeight="1" x14ac:dyDescent="0.45">
      <c r="B99"/>
      <c r="C99"/>
      <c r="D99" s="158" t="str">
        <f>MAX($B$16:B99)&amp;"-"&amp;COUNTA($D$90:D98)+1</f>
        <v>3-5</v>
      </c>
      <c r="E99" s="432" t="s">
        <v>1158</v>
      </c>
      <c r="F99" s="159" t="s">
        <v>1152</v>
      </c>
      <c r="G99" s="73"/>
      <c r="H99" s="422"/>
      <c r="I99" s="469"/>
      <c r="J99" s="407"/>
      <c r="K99" s="407"/>
      <c r="L99" s="407"/>
      <c r="M99" s="407"/>
      <c r="N99" s="407"/>
      <c r="O99" s="407"/>
      <c r="P99" s="407"/>
      <c r="Q99" s="407"/>
      <c r="R99" s="407"/>
      <c r="S99" s="496" t="s">
        <v>1159</v>
      </c>
    </row>
    <row r="100" spans="2:49" ht="29.25" customHeight="1" x14ac:dyDescent="0.45">
      <c r="B100"/>
      <c r="C100"/>
      <c r="D100" s="158" t="str">
        <f>MAX($B$16:B100)&amp;"-"&amp;COUNTA($D$90:D99)+1</f>
        <v>3-6</v>
      </c>
      <c r="E100" s="432" t="s">
        <v>1160</v>
      </c>
      <c r="F100" s="159" t="s">
        <v>1152</v>
      </c>
      <c r="G100" s="73"/>
      <c r="H100" s="422"/>
      <c r="I100" s="469"/>
      <c r="J100" s="407"/>
      <c r="K100" s="407"/>
      <c r="L100" s="407"/>
      <c r="M100" s="407"/>
      <c r="N100" s="407"/>
      <c r="O100" s="407"/>
      <c r="P100" s="407"/>
      <c r="Q100" s="407"/>
      <c r="R100" s="407"/>
      <c r="S100" s="496" t="s">
        <v>1161</v>
      </c>
    </row>
    <row r="101" spans="2:49" x14ac:dyDescent="0.45">
      <c r="B101"/>
      <c r="C101"/>
      <c r="D101" s="157"/>
      <c r="E101" s="287"/>
      <c r="F101" s="160"/>
      <c r="G101"/>
      <c r="H101"/>
      <c r="I101"/>
      <c r="J101"/>
      <c r="K101"/>
      <c r="L101"/>
      <c r="M101"/>
      <c r="N101"/>
      <c r="O101"/>
      <c r="P101"/>
      <c r="Q101"/>
      <c r="R101"/>
      <c r="S101"/>
    </row>
    <row r="102" spans="2:49" x14ac:dyDescent="0.45">
      <c r="B102" s="64">
        <f>MAX($B$15:B101)+1</f>
        <v>4</v>
      </c>
      <c r="C102" s="68" t="s">
        <v>1162</v>
      </c>
      <c r="D102" s="157"/>
      <c r="E102" s="287"/>
      <c r="F102" s="67"/>
      <c r="G102" s="137" t="s">
        <v>1163</v>
      </c>
      <c r="H102" s="137" t="s">
        <v>1164</v>
      </c>
      <c r="AC102"/>
      <c r="AD102"/>
      <c r="AE102"/>
      <c r="AF102"/>
      <c r="AG102"/>
      <c r="AH102"/>
      <c r="AI102"/>
      <c r="AJ102"/>
      <c r="AK102"/>
      <c r="AL102"/>
      <c r="AM102"/>
      <c r="AW102" s="152" t="s">
        <v>1165</v>
      </c>
    </row>
    <row r="103" spans="2:49" ht="29.25" customHeight="1" x14ac:dyDescent="0.45">
      <c r="B103"/>
      <c r="C103"/>
      <c r="D103" s="433" t="str">
        <f>MAX($B$16:B103)&amp;"-"&amp;COUNTA($D$102:D102)+1</f>
        <v>4-1</v>
      </c>
      <c r="E103" s="470" t="s">
        <v>1166</v>
      </c>
      <c r="F103" s="441" t="s">
        <v>1167</v>
      </c>
      <c r="G103" s="471" t="e">
        <f>AVERAGEIF(G94:I94, "決算値あり", G95:I95)</f>
        <v>#DIV/0!</v>
      </c>
      <c r="H103" s="157"/>
      <c r="AC103" s="201"/>
      <c r="AD103" s="201"/>
      <c r="AE103" s="201"/>
      <c r="AF103" s="201"/>
      <c r="AG103" s="152"/>
      <c r="AH103" s="152"/>
      <c r="AI103" s="152"/>
      <c r="AJ103" s="152"/>
      <c r="AK103" s="152"/>
      <c r="AL103" s="152"/>
      <c r="AM103" s="152"/>
      <c r="AN103" s="152"/>
      <c r="AO103" s="152"/>
      <c r="AP103" s="152"/>
      <c r="AQ103" s="152"/>
      <c r="AR103" s="152"/>
      <c r="AS103" s="152"/>
      <c r="AT103" s="152"/>
      <c r="AU103" s="152"/>
      <c r="AV103" s="152"/>
      <c r="AW103" s="152"/>
    </row>
    <row r="104" spans="2:49" ht="29.25" customHeight="1" x14ac:dyDescent="0.45">
      <c r="B104"/>
      <c r="C104"/>
      <c r="D104" s="433" t="str">
        <f>MAX($B$16:B104)&amp;"-"&amp;COUNTA($D$102:D103)+1</f>
        <v>4-2</v>
      </c>
      <c r="E104" s="470" t="s">
        <v>1168</v>
      </c>
      <c r="F104" s="472" t="s">
        <v>1167</v>
      </c>
      <c r="G104" s="688" t="e">
        <f>AVERAGE(AD104:AG104)</f>
        <v>#N/A</v>
      </c>
      <c r="H104" s="8"/>
      <c r="AC104" s="152">
        <f>MATCH("設備投資額",E94:E100,0)</f>
        <v>2</v>
      </c>
      <c r="AD104" s="208" t="e">
        <f>HLOOKUP("基準年",G94:R100,AC104,FALSE)</f>
        <v>#N/A</v>
      </c>
      <c r="AE104" s="210" t="e">
        <f>HLOOKUP("事業化報告1年目",G94:R100,AC104,FALSE)</f>
        <v>#N/A</v>
      </c>
      <c r="AF104" s="210" t="e">
        <f>HLOOKUP("事業化報告2年目",G94:R100,AC104,FALSE)</f>
        <v>#N/A</v>
      </c>
      <c r="AG104" s="210" t="e">
        <f>HLOOKUP("事業化報告3年目",G94:Q100,AC104,FALSE)</f>
        <v>#N/A</v>
      </c>
      <c r="AH104" s="152"/>
      <c r="AI104" s="152"/>
      <c r="AJ104" s="152"/>
      <c r="AK104" s="152"/>
      <c r="AL104" s="573" t="s">
        <v>1169</v>
      </c>
      <c r="AM104" s="152" t="s">
        <v>1170</v>
      </c>
      <c r="AN104" s="152"/>
      <c r="AO104" s="152"/>
      <c r="AP104" s="152"/>
      <c r="AQ104" s="152"/>
      <c r="AR104" s="152"/>
      <c r="AS104" s="152"/>
      <c r="AT104" s="152"/>
      <c r="AU104" s="152"/>
      <c r="AV104" s="152"/>
      <c r="AW104" s="152" t="s">
        <v>1171</v>
      </c>
    </row>
    <row r="105" spans="2:49" ht="49.5" x14ac:dyDescent="0.45">
      <c r="B105"/>
      <c r="C105"/>
      <c r="D105" s="433" t="str">
        <f>MAX($B$16:B105)&amp;"-"&amp;COUNTA($D$102:D104)+1</f>
        <v>4-3</v>
      </c>
      <c r="E105" s="473" t="s">
        <v>1172</v>
      </c>
      <c r="F105" s="489" t="s">
        <v>1173</v>
      </c>
      <c r="G105" s="566" t="e">
        <f>IF(H199,AG105,AL105)</f>
        <v>#N/A</v>
      </c>
      <c r="H105" s="566" t="e">
        <f>IF(H198,AQ105,AV105)</f>
        <v>#N/A</v>
      </c>
      <c r="AC105" s="208">
        <f>MATCH("従業員1人当たり給与支給総額",$E$52:$E$88,0)</f>
        <v>30</v>
      </c>
      <c r="AD105" s="208" cm="1">
        <f t="array" ref="AD105">INDEX($E$52:$R$88,$AC$105,COLUMN(AD105)-COLUMN($AD$105)+3)</f>
        <v>0</v>
      </c>
      <c r="AE105" s="208" cm="1">
        <f t="array" ref="AE105">INDEX($E$52:$R$88,$AC$105,COLUMN(AE105)-COLUMN($AD$105)+3)</f>
        <v>0</v>
      </c>
      <c r="AF105" s="208" cm="1">
        <f t="array" ref="AF105">INDEX($E$52:$R$88,$AC$105,COLUMN(AF105)-COLUMN($AD$105)+3)</f>
        <v>0</v>
      </c>
      <c r="AG105" s="572" t="str" cm="1">
        <f t="array" ref="AG105">_xlfn.IFS($G$52="決算値あり",_xlfn.RRI(2,AD105,AF105),$H$52="決算値あり",_xlfn.RRI(1,AE105,AF105),TRUE,"算出不可")</f>
        <v>算出不可</v>
      </c>
      <c r="AH105" s="152">
        <f>MATCH("役員1人当たり給与支給総額",$E$52:$E$88,0)</f>
        <v>32</v>
      </c>
      <c r="AI105" s="571" cm="1">
        <f t="array" ref="AI105">INDEX($E$52:$R$88,$AH$105,COLUMN(AI105)-COLUMN($AI$105)+3)</f>
        <v>0</v>
      </c>
      <c r="AJ105" s="571" cm="1">
        <f t="array" ref="AJ105">INDEX($E$52:$R$88,$AH$105,COLUMN(AJ105)-COLUMN($AI$105)+3)</f>
        <v>0</v>
      </c>
      <c r="AK105" s="571" cm="1">
        <f t="array" ref="AK105">INDEX($E$52:$R$88,$AH$105,COLUMN(AK105)-COLUMN($AI$105)+3)</f>
        <v>0</v>
      </c>
      <c r="AL105" s="572" t="str" cm="1">
        <f t="array" ref="AL105">_xlfn.IFS($G$52="決算値あり",_xlfn.RRI(2,AI105,AK105),$H$52="決算値あり",_xlfn.RRI(1,AJ105,AK105),TRUE,"算出不可")</f>
        <v>算出不可</v>
      </c>
      <c r="AM105" s="152">
        <f>MATCH("従業員1人当たり給与支給総額",$E$147:$E$167,0)</f>
        <v>16</v>
      </c>
      <c r="AN105" s="571" cm="1">
        <f t="array" ref="AN105">INDEX($E$147:$R$167,$AM$105,COLUMN(AN105)-COLUMN($AN$105)+3)</f>
        <v>0</v>
      </c>
      <c r="AO105" s="571" cm="1">
        <f t="array" ref="AO105">INDEX($E$147:$R$167,$AM$105,COLUMN(AO105)-COLUMN($AN$105)+3)</f>
        <v>0</v>
      </c>
      <c r="AP105" s="571" cm="1">
        <f t="array" ref="AP105">INDEX($E$147:$R$167,$AM$105,COLUMN(AP105)-COLUMN($AN$105)+3)</f>
        <v>0</v>
      </c>
      <c r="AQ105" s="572" t="str" cm="1">
        <f t="array" ref="AQ105">_xlfn.IFS($G$147="決算値あり",_xlfn.RRI(2,AN105,AP105),$H$147="決算値あり",_xlfn.RRI(1,AO105,AP105),TRUE,"算出不可")</f>
        <v>算出不可</v>
      </c>
      <c r="AR105" s="152">
        <f>MATCH("役員1人当たり給与支給総額",$E$147:$E$167,0)</f>
        <v>18</v>
      </c>
      <c r="AS105" s="571" cm="1">
        <f t="array" ref="AS105">INDEX($E$147:$R$167,$AR$105,COLUMN(AS105)-COLUMN($AS$105)+3)</f>
        <v>0</v>
      </c>
      <c r="AT105" s="571" cm="1">
        <f t="array" ref="AT105">INDEX($E$147:$R$167,$AR$105,COLUMN(AT105)-COLUMN($AS$105)+3)</f>
        <v>0</v>
      </c>
      <c r="AU105" s="571" cm="1">
        <f t="array" ref="AU105">INDEX($E$147:$R$167,$AR$105,COLUMN(AU105)-COLUMN($AS$105)+3)</f>
        <v>0</v>
      </c>
      <c r="AV105" s="572" t="str" cm="1">
        <f t="array" ref="AV105">_xlfn.IFS($G$147="決算値あり",_xlfn.RRI(2,AS105,AU105),$H$147="決算値あり",_xlfn.RRI(1,AT105,AU105),TRUE,"算出不可")</f>
        <v>算出不可</v>
      </c>
      <c r="AW105" s="152" t="s">
        <v>1174</v>
      </c>
    </row>
    <row r="106" spans="2:49" ht="49.5" x14ac:dyDescent="0.45">
      <c r="B106"/>
      <c r="C106"/>
      <c r="D106" s="433" t="str">
        <f>MAX($B$16:B106)&amp;"-"&amp;COUNTA($D$102:D105)+1</f>
        <v>4-4</v>
      </c>
      <c r="E106" s="473" t="s">
        <v>1175</v>
      </c>
      <c r="F106" s="608" t="s">
        <v>1176</v>
      </c>
      <c r="G106" s="566" t="e">
        <f>IF(H199,N199,N201)</f>
        <v>#N/A</v>
      </c>
      <c r="H106" s="566" t="e">
        <f>IF(H198,N198,N200)</f>
        <v>#N/A</v>
      </c>
      <c r="AC106" s="575"/>
      <c r="AD106" s="571"/>
      <c r="AE106" s="201"/>
      <c r="AF106" s="201"/>
      <c r="AG106" s="152"/>
      <c r="AH106" s="152"/>
      <c r="AI106" s="152"/>
      <c r="AJ106" s="152"/>
      <c r="AK106" s="152"/>
      <c r="AL106" s="152"/>
      <c r="AM106" s="152"/>
      <c r="AN106" s="152"/>
      <c r="AO106" s="152"/>
      <c r="AP106" s="152"/>
      <c r="AQ106" s="152"/>
      <c r="AR106" s="152"/>
      <c r="AS106" s="152"/>
      <c r="AT106" s="152"/>
      <c r="AU106" s="152"/>
      <c r="AV106" s="152"/>
    </row>
    <row r="107" spans="2:49" ht="29.25" customHeight="1" x14ac:dyDescent="0.45">
      <c r="B107"/>
      <c r="C107"/>
      <c r="D107" s="433" t="str">
        <f>MAX($B$16:B107)&amp;"-"&amp;COUNTA($D$102:D106)+1</f>
        <v>4-5</v>
      </c>
      <c r="E107" s="470" t="s">
        <v>1177</v>
      </c>
      <c r="F107" s="441" t="s">
        <v>1144</v>
      </c>
      <c r="G107" s="566" t="str">
        <f>AG107</f>
        <v>算出不可</v>
      </c>
      <c r="H107"/>
      <c r="AC107" s="152">
        <f>MATCH("売上高",E52:E88,0)</f>
        <v>2</v>
      </c>
      <c r="AD107" s="210" cm="1">
        <f t="array" ref="AD107">INDEX($E$52:$R$88,$AC$107,COLUMN(AD107)-COLUMN($AD$107)+3)</f>
        <v>0</v>
      </c>
      <c r="AE107" s="210" cm="1">
        <f t="array" ref="AE107">INDEX($E$52:$R$88,$AC$107,COLUMN(AE107)-COLUMN($AD$107)+3)</f>
        <v>0</v>
      </c>
      <c r="AF107" s="210" cm="1">
        <f t="array" ref="AF107">INDEX($E$52:$R$88,$AC$107,COLUMN(AF107)-COLUMN($AD$107)+3)</f>
        <v>0</v>
      </c>
      <c r="AG107" s="572" t="str" cm="1">
        <f t="array" ref="AG107">_xlfn.IFS($G$52="決算値あり",_xlfn.RRI(2,AD107,AF107),$H$52="決算値あり",_xlfn.RRI(1,AE107,AF107),TRUE,"算出不可")</f>
        <v>算出不可</v>
      </c>
      <c r="AH107" s="152"/>
      <c r="AI107" s="152"/>
      <c r="AJ107" s="152"/>
      <c r="AK107" s="152"/>
      <c r="AL107" s="152"/>
      <c r="AM107" s="152"/>
      <c r="AN107" s="152"/>
      <c r="AO107" s="152"/>
      <c r="AP107" s="152"/>
      <c r="AQ107" s="152"/>
      <c r="AR107" s="152"/>
      <c r="AS107" s="152"/>
      <c r="AT107" s="152"/>
      <c r="AU107" s="152"/>
      <c r="AV107" s="152"/>
      <c r="AW107" s="152" t="s">
        <v>1178</v>
      </c>
    </row>
    <row r="108" spans="2:49" ht="29.25" customHeight="1" x14ac:dyDescent="0.45">
      <c r="B108"/>
      <c r="C108"/>
      <c r="D108" s="433" t="str">
        <f>MAX($B$16:B108)&amp;"-"&amp;COUNTA($D$102:D107)+1</f>
        <v>4-6</v>
      </c>
      <c r="E108" s="470" t="s">
        <v>1179</v>
      </c>
      <c r="F108" s="472" t="s">
        <v>1144</v>
      </c>
      <c r="G108" s="689" t="e">
        <f>_xlfn.RRI(3,AD108,AG108)</f>
        <v>#N/A</v>
      </c>
      <c r="AC108" s="201">
        <f>MATCH("　全社売上高",E94:E100,0)</f>
        <v>3</v>
      </c>
      <c r="AD108" s="210" t="e">
        <f>HLOOKUP("基準年",G94:R100,$AC$108,FALSE)</f>
        <v>#N/A</v>
      </c>
      <c r="AE108" s="210" t="e">
        <f>HLOOKUP("事業化報告1年目",H94:S100,$AC$108,FALSE)</f>
        <v>#N/A</v>
      </c>
      <c r="AF108" s="210" t="e">
        <f>HLOOKUP("事業化報告2年目",I94:T100,$AC$108,FALSE)</f>
        <v>#N/A</v>
      </c>
      <c r="AG108" s="210" t="e">
        <f>HLOOKUP("事業化報告3年目",J94:U100,$AC$108,FALSE)</f>
        <v>#N/A</v>
      </c>
      <c r="AH108" s="152"/>
      <c r="AI108" s="152"/>
      <c r="AJ108" s="152"/>
      <c r="AK108" s="152"/>
      <c r="AL108" s="152"/>
      <c r="AM108" s="152"/>
      <c r="AN108" s="152"/>
      <c r="AO108" s="152"/>
      <c r="AP108" s="152"/>
      <c r="AQ108" s="152"/>
      <c r="AR108" s="152"/>
      <c r="AS108" s="152"/>
      <c r="AT108" s="152"/>
      <c r="AU108" s="152"/>
      <c r="AV108" s="152"/>
      <c r="AW108" s="152" t="s">
        <v>1180</v>
      </c>
    </row>
    <row r="109" spans="2:49" ht="29.25" customHeight="1" x14ac:dyDescent="0.45">
      <c r="B109"/>
      <c r="C109"/>
      <c r="D109" s="157"/>
      <c r="E109"/>
      <c r="F109" s="474"/>
      <c r="G109" s="565"/>
      <c r="H109"/>
      <c r="I109" s="67"/>
      <c r="J109" s="67"/>
      <c r="K109" s="67"/>
      <c r="L109" s="67"/>
      <c r="M109"/>
      <c r="N109"/>
      <c r="O109"/>
      <c r="P109"/>
      <c r="Q109"/>
      <c r="R109"/>
      <c r="S109"/>
    </row>
    <row r="110" spans="2:49" ht="29.25" customHeight="1" x14ac:dyDescent="0.45">
      <c r="B110" s="64">
        <f>MAX($B$15:B109)+1</f>
        <v>5</v>
      </c>
      <c r="C110" s="68" t="s">
        <v>1181</v>
      </c>
      <c r="D110" s="212"/>
      <c r="E110" s="475"/>
      <c r="F110" s="618"/>
      <c r="G110" s="614" t="str">
        <f t="shared" ref="G110:I111" si="25">G17</f>
        <v>前々期決算期</v>
      </c>
      <c r="H110" s="59" t="str">
        <f t="shared" si="25"/>
        <v>前期決算期</v>
      </c>
      <c r="I110" s="125" t="str">
        <f t="shared" si="25"/>
        <v>最新決算期</v>
      </c>
      <c r="J110" s="67"/>
      <c r="K110" s="67"/>
      <c r="L110" s="67"/>
      <c r="M110"/>
      <c r="N110"/>
      <c r="O110"/>
      <c r="P110"/>
      <c r="Q110"/>
      <c r="R110"/>
      <c r="S110"/>
    </row>
    <row r="111" spans="2:49" ht="29.25" customHeight="1" x14ac:dyDescent="0.45">
      <c r="B111"/>
      <c r="C111"/>
      <c r="D111" s="479"/>
      <c r="E111" s="431"/>
      <c r="F111" s="619"/>
      <c r="G111" s="238" t="str">
        <f t="shared" si="25"/>
        <v/>
      </c>
      <c r="H111" s="61" t="str">
        <f t="shared" si="25"/>
        <v/>
      </c>
      <c r="I111" s="61" t="str">
        <f t="shared" si="25"/>
        <v/>
      </c>
      <c r="J111" s="67"/>
      <c r="K111" s="67"/>
      <c r="L111" s="67"/>
      <c r="M111"/>
      <c r="N111"/>
      <c r="O111"/>
      <c r="P111"/>
      <c r="Q111"/>
      <c r="R111"/>
      <c r="S111"/>
    </row>
    <row r="112" spans="2:49" ht="66" x14ac:dyDescent="0.45">
      <c r="B112"/>
      <c r="C112"/>
      <c r="D112" s="615" t="s">
        <v>1182</v>
      </c>
      <c r="E112" s="616" t="s">
        <v>1183</v>
      </c>
      <c r="F112" s="617"/>
      <c r="G112" s="569"/>
      <c r="H112" s="570"/>
      <c r="I112" s="570"/>
      <c r="J112" s="67"/>
      <c r="K112" s="67"/>
      <c r="L112" s="67"/>
      <c r="M112"/>
      <c r="N112"/>
      <c r="O112"/>
      <c r="P112"/>
      <c r="Q112"/>
      <c r="R112"/>
      <c r="S112"/>
    </row>
    <row r="113" spans="2:19" x14ac:dyDescent="0.45">
      <c r="B113"/>
      <c r="C113"/>
      <c r="D113" s="157"/>
      <c r="E113"/>
      <c r="F113"/>
      <c r="G113"/>
      <c r="H113"/>
      <c r="I113"/>
      <c r="J113"/>
      <c r="K113"/>
      <c r="L113"/>
      <c r="M113"/>
      <c r="N113"/>
      <c r="O113"/>
      <c r="P113"/>
      <c r="Q113"/>
      <c r="R113"/>
      <c r="S113"/>
    </row>
    <row r="114" spans="2:19" x14ac:dyDescent="0.45">
      <c r="B114" s="64">
        <f>MAX($B$15:B113)+1</f>
        <v>6</v>
      </c>
      <c r="C114" s="68" t="s">
        <v>1184</v>
      </c>
      <c r="D114" s="157"/>
      <c r="E114" s="39"/>
      <c r="F114"/>
      <c r="G114"/>
      <c r="H114"/>
      <c r="I114"/>
      <c r="J114"/>
      <c r="K114"/>
      <c r="L114"/>
      <c r="M114"/>
      <c r="N114"/>
      <c r="O114"/>
      <c r="P114"/>
      <c r="Q114"/>
      <c r="R114"/>
      <c r="S114"/>
    </row>
    <row r="115" spans="2:19" x14ac:dyDescent="0.45">
      <c r="B115" s="64"/>
      <c r="C115" s="236"/>
      <c r="D115" s="157"/>
      <c r="E115" s="39"/>
      <c r="F115"/>
      <c r="G115"/>
      <c r="H115"/>
      <c r="I115"/>
      <c r="J115"/>
      <c r="K115"/>
      <c r="L115"/>
      <c r="M115"/>
      <c r="N115"/>
      <c r="O115"/>
      <c r="P115"/>
      <c r="Q115"/>
      <c r="R115"/>
      <c r="S115"/>
    </row>
    <row r="116" spans="2:19" x14ac:dyDescent="0.45">
      <c r="B116" s="64"/>
      <c r="C116" s="236"/>
      <c r="D116" s="77"/>
      <c r="E116" s="78"/>
      <c r="F116" s="75"/>
      <c r="G116" s="75"/>
      <c r="H116" s="75"/>
      <c r="I116" s="75"/>
      <c r="J116" s="75"/>
      <c r="K116"/>
      <c r="L116"/>
      <c r="M116"/>
      <c r="N116"/>
      <c r="O116"/>
      <c r="P116"/>
      <c r="Q116"/>
      <c r="R116"/>
      <c r="S116"/>
    </row>
    <row r="117" spans="2:19" x14ac:dyDescent="0.45">
      <c r="B117" s="64"/>
      <c r="C117" s="235" t="s">
        <v>1185</v>
      </c>
      <c r="D117" s="77"/>
      <c r="E117" s="78"/>
      <c r="F117" s="75"/>
      <c r="G117" s="75"/>
      <c r="H117" s="376"/>
      <c r="I117" s="75"/>
      <c r="J117" s="75"/>
      <c r="K117"/>
      <c r="L117"/>
      <c r="M117"/>
      <c r="N117"/>
      <c r="O117"/>
      <c r="P117"/>
      <c r="Q117"/>
      <c r="R117"/>
      <c r="S117"/>
    </row>
    <row r="118" spans="2:19" x14ac:dyDescent="0.45">
      <c r="B118"/>
      <c r="C118"/>
      <c r="D118" s="158" t="str">
        <f>MAX($B$16:B117)&amp;"-"&amp;COUNTA($D$114:D117)+1</f>
        <v>6-1</v>
      </c>
      <c r="E118" s="162" t="s">
        <v>1186</v>
      </c>
      <c r="F118" s="159" t="s">
        <v>1187</v>
      </c>
      <c r="G118" s="161"/>
      <c r="H118" s="578"/>
      <c r="I118" s="376" t="s">
        <v>1188</v>
      </c>
      <c r="J118" s="75"/>
      <c r="K118" s="496" t="s">
        <v>1189</v>
      </c>
      <c r="L118" s="75"/>
      <c r="M118" s="75"/>
      <c r="N118" s="75"/>
      <c r="O118" s="75"/>
      <c r="P118" s="75"/>
      <c r="Q118" s="75"/>
      <c r="R118"/>
      <c r="S118"/>
    </row>
    <row r="119" spans="2:19" ht="66" x14ac:dyDescent="0.45">
      <c r="B119"/>
      <c r="C119"/>
      <c r="D119" s="158" t="str">
        <f>MAX($B$16:B118)&amp;"-"&amp;COUNTA($D$114:D118)+1</f>
        <v>6-2</v>
      </c>
      <c r="E119" s="162" t="s">
        <v>1190</v>
      </c>
      <c r="F119" s="159" t="s">
        <v>1187</v>
      </c>
      <c r="G119" s="476"/>
      <c r="H119" s="578"/>
      <c r="I119" s="376" t="s">
        <v>1188</v>
      </c>
      <c r="J119" s="75"/>
      <c r="K119" s="497" t="s">
        <v>1191</v>
      </c>
      <c r="L119" s="497" t="s">
        <v>1192</v>
      </c>
      <c r="M119" s="497" t="s">
        <v>1193</v>
      </c>
      <c r="N119" s="497" t="s">
        <v>1194</v>
      </c>
      <c r="O119" s="497" t="s">
        <v>1195</v>
      </c>
      <c r="P119" s="497" t="s">
        <v>1196</v>
      </c>
      <c r="Q119" s="497" t="s">
        <v>1197</v>
      </c>
      <c r="R119" s="498" t="s">
        <v>1198</v>
      </c>
      <c r="S119"/>
    </row>
    <row r="120" spans="2:19" ht="181.5" x14ac:dyDescent="0.45">
      <c r="B120"/>
      <c r="C120"/>
      <c r="D120" s="158" t="str">
        <f>MAX($B$16:B119)&amp;"-"&amp;COUNTA($D$114:D119)+1</f>
        <v>6-3</v>
      </c>
      <c r="E120" s="337" t="s">
        <v>1199</v>
      </c>
      <c r="F120" s="612" t="s">
        <v>1200</v>
      </c>
      <c r="G120" s="620"/>
      <c r="H120" s="195"/>
      <c r="I120"/>
      <c r="J120" s="75"/>
      <c r="K120" s="498" t="s">
        <v>1201</v>
      </c>
      <c r="L120" s="78"/>
      <c r="M120" s="78"/>
      <c r="N120" s="78"/>
      <c r="O120" s="78"/>
      <c r="P120" s="78"/>
      <c r="Q120" s="78"/>
      <c r="R120" s="39"/>
      <c r="S120"/>
    </row>
    <row r="121" spans="2:19" ht="161.5" customHeight="1" x14ac:dyDescent="0.45">
      <c r="B121"/>
      <c r="C121"/>
      <c r="D121" s="158" t="str">
        <f>MAX($B$16:B120)&amp;"-"&amp;COUNTA($D$114:D120)+1</f>
        <v>6-4</v>
      </c>
      <c r="E121" s="162" t="s">
        <v>1202</v>
      </c>
      <c r="F121" s="338" t="s">
        <v>1203</v>
      </c>
      <c r="G121" s="613"/>
      <c r="H121" s="384"/>
      <c r="I121"/>
      <c r="J121" s="75"/>
      <c r="K121" s="78"/>
      <c r="L121" s="78"/>
      <c r="M121" s="78"/>
      <c r="N121" s="78"/>
      <c r="O121" s="78"/>
      <c r="P121" s="78"/>
      <c r="Q121" s="78"/>
      <c r="R121" s="39"/>
      <c r="S121"/>
    </row>
    <row r="122" spans="2:19" ht="82.5" x14ac:dyDescent="0.45">
      <c r="B122"/>
      <c r="C122"/>
      <c r="D122" s="158" t="str">
        <f>MAX($B$16:B121)&amp;"-"&amp;COUNTA($D$114:D121)+1</f>
        <v>6-5</v>
      </c>
      <c r="E122" s="162" t="s">
        <v>1204</v>
      </c>
      <c r="F122" s="338" t="s">
        <v>1203</v>
      </c>
      <c r="G122" s="366"/>
      <c r="H122" s="384"/>
      <c r="I122"/>
      <c r="J122" s="75"/>
      <c r="K122" s="78"/>
      <c r="L122" s="78"/>
      <c r="M122" s="78"/>
      <c r="N122" s="78"/>
      <c r="O122" s="78"/>
      <c r="P122" s="78"/>
      <c r="Q122" s="78"/>
      <c r="R122" s="39"/>
      <c r="S122"/>
    </row>
    <row r="123" spans="2:19" ht="33" x14ac:dyDescent="0.45">
      <c r="B123"/>
      <c r="C123"/>
      <c r="D123" s="158" t="str">
        <f>MAX($B$16:B122)&amp;"-"&amp;COUNTA($D$114:D122)+1</f>
        <v>6-6</v>
      </c>
      <c r="E123" s="162" t="s">
        <v>1205</v>
      </c>
      <c r="F123" s="338" t="s">
        <v>1206</v>
      </c>
      <c r="G123" s="366"/>
      <c r="H123" s="329"/>
      <c r="I123"/>
      <c r="J123" s="75"/>
      <c r="K123" s="498" t="s">
        <v>1207</v>
      </c>
      <c r="L123" s="498" t="s">
        <v>1208</v>
      </c>
      <c r="M123" s="78"/>
      <c r="N123" s="78"/>
      <c r="O123" s="78"/>
      <c r="P123" s="78"/>
      <c r="Q123" s="78"/>
      <c r="R123" s="39"/>
      <c r="S123"/>
    </row>
    <row r="124" spans="2:19" ht="66" x14ac:dyDescent="0.45">
      <c r="B124"/>
      <c r="C124"/>
      <c r="D124" s="158" t="str">
        <f>MAX($B$16:B123)&amp;"-"&amp;COUNTA($D$114:D123)+1</f>
        <v>6-7</v>
      </c>
      <c r="E124" s="162" t="s">
        <v>1209</v>
      </c>
      <c r="F124" s="159" t="s">
        <v>1187</v>
      </c>
      <c r="G124" s="161"/>
      <c r="H124" s="367"/>
      <c r="I124" s="376" t="s">
        <v>1188</v>
      </c>
      <c r="J124" s="75"/>
      <c r="K124" s="499" t="s">
        <v>1210</v>
      </c>
      <c r="L124" s="497" t="s">
        <v>1211</v>
      </c>
      <c r="M124" s="75"/>
      <c r="N124" s="75"/>
      <c r="O124" s="75"/>
      <c r="P124" s="75"/>
      <c r="Q124" s="75"/>
      <c r="R124"/>
      <c r="S124"/>
    </row>
    <row r="125" spans="2:19" ht="49.5" x14ac:dyDescent="0.45">
      <c r="B125"/>
      <c r="C125"/>
      <c r="D125" s="158" t="str">
        <f>MAX($B$16:B124)&amp;"-"&amp;COUNTA($D$114:D124)+1</f>
        <v>6-8</v>
      </c>
      <c r="E125" s="337" t="s">
        <v>1212</v>
      </c>
      <c r="F125" s="159" t="s">
        <v>1187</v>
      </c>
      <c r="G125" s="161"/>
      <c r="H125" s="329"/>
      <c r="I125" s="376" t="s">
        <v>1188</v>
      </c>
      <c r="J125" s="75"/>
      <c r="K125" s="497" t="s">
        <v>1213</v>
      </c>
      <c r="L125" s="75"/>
      <c r="M125" s="75"/>
      <c r="N125" s="75"/>
      <c r="O125" s="75"/>
      <c r="P125" s="75"/>
      <c r="Q125" s="75"/>
      <c r="R125"/>
      <c r="S125"/>
    </row>
    <row r="126" spans="2:19" ht="49.5" x14ac:dyDescent="0.45">
      <c r="B126"/>
      <c r="C126"/>
      <c r="D126" s="158" t="str">
        <f>MAX($B$16:B125)&amp;"-"&amp;COUNTA($D$114:D125)+1</f>
        <v>6-9</v>
      </c>
      <c r="E126" s="432" t="s">
        <v>1214</v>
      </c>
      <c r="F126" s="159" t="s">
        <v>1187</v>
      </c>
      <c r="G126" s="161"/>
      <c r="H126" s="329"/>
      <c r="I126" s="376" t="s">
        <v>1188</v>
      </c>
      <c r="J126" s="75"/>
      <c r="K126" s="497" t="s">
        <v>1215</v>
      </c>
      <c r="L126" s="75"/>
      <c r="M126" s="75"/>
      <c r="N126" s="75"/>
      <c r="O126" s="75"/>
      <c r="P126" s="75"/>
      <c r="Q126" s="75"/>
      <c r="R126"/>
      <c r="S126"/>
    </row>
    <row r="127" spans="2:19" ht="49.5" x14ac:dyDescent="0.45">
      <c r="B127"/>
      <c r="C127"/>
      <c r="D127" s="158" t="str">
        <f>MAX($B$16:B126)&amp;"-"&amp;COUNTA($D$114:D126)+1</f>
        <v>6-10</v>
      </c>
      <c r="E127" s="432" t="s">
        <v>1216</v>
      </c>
      <c r="F127" s="159" t="s">
        <v>1187</v>
      </c>
      <c r="G127" s="161"/>
      <c r="H127" s="329"/>
      <c r="I127" s="376" t="s">
        <v>1188</v>
      </c>
      <c r="J127" s="75"/>
      <c r="K127" s="497" t="s">
        <v>1217</v>
      </c>
      <c r="L127" s="75"/>
      <c r="M127" s="75"/>
      <c r="N127" s="75"/>
      <c r="O127" s="75"/>
      <c r="P127" s="75"/>
      <c r="Q127" s="75"/>
      <c r="R127"/>
      <c r="S127"/>
    </row>
    <row r="128" spans="2:19" ht="33" x14ac:dyDescent="0.45">
      <c r="B128"/>
      <c r="C128"/>
      <c r="D128" s="368" t="str">
        <f>MAX($B$16:B127)&amp;"-"&amp;COUNTA($D$114:D127)+1</f>
        <v>6-11</v>
      </c>
      <c r="E128" s="337" t="s">
        <v>1218</v>
      </c>
      <c r="F128" s="159" t="s">
        <v>1187</v>
      </c>
      <c r="G128" s="476"/>
      <c r="H128" s="329"/>
      <c r="I128" s="376" t="s">
        <v>1188</v>
      </c>
      <c r="J128" s="75"/>
      <c r="K128" s="498" t="s">
        <v>1219</v>
      </c>
      <c r="L128" s="75"/>
      <c r="M128" s="75"/>
      <c r="N128" s="75"/>
      <c r="O128" s="75"/>
      <c r="P128" s="75"/>
      <c r="Q128" s="75"/>
      <c r="R128"/>
      <c r="S128"/>
    </row>
    <row r="129" spans="2:19" customFormat="1" x14ac:dyDescent="0.45">
      <c r="D129" s="368" t="str">
        <f>MAX($B$16:B128)&amp;"-"&amp;COUNTA($D$114:D128)+1</f>
        <v>6-12</v>
      </c>
      <c r="E129" s="39" t="s">
        <v>1220</v>
      </c>
      <c r="F129" s="477" t="s">
        <v>1187</v>
      </c>
      <c r="G129" s="37"/>
      <c r="H129" s="376" t="s">
        <v>1221</v>
      </c>
    </row>
    <row r="130" spans="2:19" ht="49.5" x14ac:dyDescent="0.45">
      <c r="B130"/>
      <c r="C130"/>
      <c r="D130" s="157"/>
      <c r="E130" s="339" t="s">
        <v>1222</v>
      </c>
      <c r="F130" s="159" t="s">
        <v>1223</v>
      </c>
      <c r="G130" s="361"/>
      <c r="H130" s="183"/>
      <c r="I130" s="388"/>
      <c r="J130" s="389"/>
      <c r="K130" s="389"/>
      <c r="L130" s="389"/>
      <c r="M130"/>
      <c r="N130" s="76"/>
      <c r="O130"/>
      <c r="P130"/>
      <c r="Q130"/>
      <c r="R130"/>
      <c r="S130"/>
    </row>
    <row r="131" spans="2:19" x14ac:dyDescent="0.45">
      <c r="B131"/>
      <c r="C131"/>
      <c r="D131" s="157"/>
      <c r="E131" s="478" t="s">
        <v>1224</v>
      </c>
      <c r="F131" s="159" t="s">
        <v>1225</v>
      </c>
      <c r="G131" s="163"/>
      <c r="H131" s="183"/>
      <c r="I131" s="388"/>
      <c r="J131" s="389"/>
      <c r="K131" s="389"/>
      <c r="L131" s="389"/>
      <c r="M131"/>
      <c r="N131" s="76"/>
      <c r="O131"/>
      <c r="P131"/>
      <c r="Q131"/>
      <c r="R131"/>
      <c r="S131"/>
    </row>
    <row r="132" spans="2:19" x14ac:dyDescent="0.45">
      <c r="B132"/>
      <c r="C132"/>
      <c r="D132" s="157"/>
      <c r="E132" s="478"/>
      <c r="F132" s="159" t="s">
        <v>1226</v>
      </c>
      <c r="G132" s="163"/>
      <c r="H132" s="183"/>
      <c r="I132" s="388"/>
      <c r="J132" s="389"/>
      <c r="K132" s="389"/>
      <c r="L132" s="389"/>
      <c r="M132"/>
      <c r="N132" s="76"/>
      <c r="O132"/>
      <c r="P132"/>
      <c r="Q132"/>
      <c r="R132"/>
      <c r="S132"/>
    </row>
    <row r="133" spans="2:19" x14ac:dyDescent="0.45">
      <c r="B133"/>
      <c r="C133"/>
      <c r="D133" s="157"/>
      <c r="E133" s="478"/>
      <c r="F133" s="159" t="s">
        <v>1227</v>
      </c>
      <c r="G133" s="163"/>
      <c r="H133" s="183"/>
      <c r="I133" s="388"/>
      <c r="J133" s="389"/>
      <c r="K133" s="389"/>
      <c r="L133" s="389"/>
      <c r="M133"/>
      <c r="N133" s="76"/>
      <c r="O133"/>
      <c r="P133"/>
      <c r="Q133"/>
      <c r="R133"/>
      <c r="S133"/>
    </row>
    <row r="134" spans="2:19" x14ac:dyDescent="0.45">
      <c r="B134"/>
      <c r="C134"/>
      <c r="D134" s="479"/>
      <c r="E134" s="53"/>
      <c r="F134" s="159" t="s">
        <v>1228</v>
      </c>
      <c r="G134" s="163"/>
      <c r="H134" s="183"/>
      <c r="I134" s="388"/>
      <c r="J134" s="389"/>
      <c r="K134" s="389"/>
      <c r="L134" s="389"/>
      <c r="M134"/>
      <c r="N134" s="76"/>
      <c r="O134"/>
      <c r="P134"/>
      <c r="Q134"/>
      <c r="R134"/>
      <c r="S134"/>
    </row>
    <row r="135" spans="2:19" x14ac:dyDescent="0.45">
      <c r="B135"/>
      <c r="C135"/>
      <c r="D135" s="158" t="str">
        <f>MAX($B$16:B135)&amp;"-"&amp;COUNTA($D$114:D130)+1</f>
        <v>6-13</v>
      </c>
      <c r="E135" s="162" t="s">
        <v>1229</v>
      </c>
      <c r="F135" s="159" t="s">
        <v>1187</v>
      </c>
      <c r="G135" s="364"/>
      <c r="H135" s="79"/>
      <c r="I135"/>
      <c r="J135"/>
      <c r="K135"/>
      <c r="L135"/>
      <c r="M135"/>
      <c r="N135"/>
      <c r="O135"/>
      <c r="P135"/>
      <c r="Q135"/>
      <c r="R135"/>
      <c r="S135"/>
    </row>
    <row r="136" spans="2:19" x14ac:dyDescent="0.45">
      <c r="B136"/>
      <c r="C136"/>
      <c r="D136" s="158" t="str">
        <f>MAX($B$16:B136)&amp;"-"&amp;COUNTA($D$114:D135)+1</f>
        <v>6-14</v>
      </c>
      <c r="E136" s="162" t="s">
        <v>1230</v>
      </c>
      <c r="F136" s="159" t="s">
        <v>1187</v>
      </c>
      <c r="G136" s="364"/>
      <c r="H136" s="76"/>
      <c r="I136"/>
      <c r="J136"/>
      <c r="K136"/>
      <c r="L136"/>
      <c r="M136"/>
      <c r="N136"/>
      <c r="O136"/>
      <c r="P136"/>
      <c r="Q136"/>
      <c r="R136"/>
      <c r="S136"/>
    </row>
    <row r="137" spans="2:19" x14ac:dyDescent="0.45">
      <c r="B137"/>
      <c r="C137"/>
      <c r="D137" s="158" t="str">
        <f>MAX($B$16:B137)&amp;"-"&amp;COUNTA($D$114:D136)+1</f>
        <v>6-15</v>
      </c>
      <c r="E137" s="480" t="s">
        <v>1231</v>
      </c>
      <c r="F137" s="481" t="s">
        <v>1187</v>
      </c>
      <c r="G137" s="365"/>
      <c r="H137"/>
      <c r="I137"/>
      <c r="J137"/>
      <c r="K137"/>
      <c r="L137"/>
      <c r="M137"/>
      <c r="N137"/>
      <c r="O137"/>
      <c r="P137"/>
      <c r="Q137"/>
      <c r="R137"/>
      <c r="S137"/>
    </row>
    <row r="138" spans="2:19" ht="49.5" x14ac:dyDescent="0.45">
      <c r="B138"/>
      <c r="C138"/>
      <c r="D138" s="158" t="str">
        <f>MAX($B$16:B138)&amp;"-"&amp;COUNTA($D$114:D137)+1</f>
        <v>6-16</v>
      </c>
      <c r="E138" s="337" t="s">
        <v>1232</v>
      </c>
      <c r="F138" s="159" t="s">
        <v>1233</v>
      </c>
      <c r="G138" s="692"/>
      <c r="H138"/>
      <c r="I138"/>
      <c r="J138"/>
      <c r="K138" s="497" t="s">
        <v>1234</v>
      </c>
      <c r="L138"/>
      <c r="M138"/>
      <c r="N138"/>
      <c r="O138"/>
      <c r="P138"/>
      <c r="Q138"/>
      <c r="R138"/>
      <c r="S138"/>
    </row>
    <row r="139" spans="2:19" x14ac:dyDescent="0.45">
      <c r="B139"/>
      <c r="C139"/>
      <c r="D139" s="157"/>
      <c r="E139" s="78"/>
      <c r="F139" s="160"/>
      <c r="G139" s="482"/>
      <c r="H139" s="482"/>
      <c r="I139" s="482"/>
      <c r="J139" s="482"/>
      <c r="K139"/>
      <c r="L139"/>
      <c r="M139"/>
      <c r="N139"/>
      <c r="O139"/>
      <c r="P139"/>
      <c r="Q139"/>
      <c r="R139"/>
      <c r="S139"/>
    </row>
    <row r="140" spans="2:19" x14ac:dyDescent="0.45">
      <c r="B140"/>
      <c r="C140"/>
      <c r="D140" s="157"/>
      <c r="E140" s="287"/>
      <c r="F140" s="160"/>
      <c r="G140" s="482"/>
      <c r="H140" s="482"/>
      <c r="I140" s="482"/>
      <c r="J140" s="482"/>
      <c r="K140"/>
      <c r="L140"/>
      <c r="M140"/>
      <c r="N140"/>
      <c r="O140"/>
      <c r="P140"/>
      <c r="Q140"/>
      <c r="R140"/>
      <c r="S140"/>
    </row>
    <row r="141" spans="2:19" ht="17.5" x14ac:dyDescent="0.45">
      <c r="B141" s="47" t="s">
        <v>1235</v>
      </c>
      <c r="C141"/>
      <c r="D141"/>
      <c r="E141" s="39"/>
      <c r="F141"/>
      <c r="G141" s="482"/>
      <c r="H141" s="482"/>
      <c r="I141" s="482"/>
      <c r="J141" s="482"/>
      <c r="K141" s="67"/>
      <c r="L141" s="67"/>
      <c r="M141" s="67"/>
      <c r="N141" s="67"/>
      <c r="O141" s="288"/>
      <c r="P141" s="289"/>
      <c r="Q141" s="290"/>
      <c r="R141"/>
      <c r="S141"/>
    </row>
    <row r="142" spans="2:19" x14ac:dyDescent="0.45">
      <c r="B142" s="64">
        <f>MAX($B$15:B141)+1</f>
        <v>7</v>
      </c>
      <c r="C142" s="68" t="s">
        <v>1236</v>
      </c>
      <c r="D142" s="450"/>
      <c r="E142" s="287"/>
      <c r="F142" s="160"/>
      <c r="G142" s="482"/>
      <c r="H142" s="482"/>
      <c r="I142" s="482"/>
      <c r="J142" s="482"/>
      <c r="K142" s="67"/>
      <c r="L142" s="67"/>
      <c r="M142" s="67"/>
      <c r="N142" s="67"/>
      <c r="O142" s="449"/>
      <c r="P142" s="449"/>
      <c r="Q142" s="449"/>
      <c r="R142" s="152"/>
      <c r="S142"/>
    </row>
    <row r="143" spans="2:19" x14ac:dyDescent="0.45">
      <c r="B143" s="64"/>
      <c r="C143" s="80"/>
      <c r="D143" s="450"/>
      <c r="E143" s="287"/>
      <c r="F143" s="160"/>
      <c r="G143"/>
      <c r="H143"/>
      <c r="I143"/>
      <c r="J143" s="482"/>
      <c r="K143" s="67"/>
      <c r="L143" s="67"/>
      <c r="M143" s="67"/>
      <c r="N143" s="67"/>
      <c r="O143" s="449"/>
      <c r="P143" s="449"/>
      <c r="Q143" s="449"/>
      <c r="R143" s="152"/>
      <c r="S143"/>
    </row>
    <row r="144" spans="2:19" x14ac:dyDescent="0.45">
      <c r="B144" s="64"/>
      <c r="C144" s="80"/>
      <c r="D144" s="450"/>
      <c r="E144" s="287"/>
      <c r="F144" s="160"/>
      <c r="G144" s="482" t="str">
        <f>G16</f>
        <v>（金額単位：千円）</v>
      </c>
      <c r="H144" t="s">
        <v>1076</v>
      </c>
      <c r="I144" s="482"/>
      <c r="J144" s="482"/>
      <c r="K144" s="482"/>
      <c r="L144" s="482"/>
      <c r="M144" s="482"/>
      <c r="N144" s="482"/>
      <c r="O144" s="482"/>
      <c r="P144"/>
      <c r="Q144"/>
      <c r="R144"/>
      <c r="S144"/>
    </row>
    <row r="145" spans="2:18" x14ac:dyDescent="0.45">
      <c r="B145" s="64"/>
      <c r="C145" s="80"/>
      <c r="D145" s="450"/>
      <c r="E145" s="287"/>
      <c r="F145" s="160"/>
      <c r="G145" s="59" t="str">
        <f>G17</f>
        <v>前々期決算期</v>
      </c>
      <c r="H145" s="59" t="str">
        <f t="shared" ref="H145:R147" si="26">H17</f>
        <v>前期決算期</v>
      </c>
      <c r="I145" s="59" t="str">
        <f t="shared" si="26"/>
        <v>最新決算期</v>
      </c>
      <c r="J145" s="60" t="str">
        <f t="shared" si="26"/>
        <v>補助事業期間＋事業化報告期間</v>
      </c>
      <c r="K145" s="60"/>
      <c r="L145" s="60"/>
      <c r="M145" s="60"/>
      <c r="N145" s="60"/>
      <c r="O145" s="60"/>
      <c r="P145" s="60"/>
      <c r="Q145" s="60"/>
      <c r="R145" s="60"/>
    </row>
    <row r="146" spans="2:18" x14ac:dyDescent="0.45">
      <c r="B146" s="64"/>
      <c r="C146" s="80"/>
      <c r="D146" s="450"/>
      <c r="E146" s="287"/>
      <c r="F146" s="160"/>
      <c r="G146" s="375" t="str">
        <f>G18</f>
        <v/>
      </c>
      <c r="H146" s="69" t="str">
        <f t="shared" si="26"/>
        <v/>
      </c>
      <c r="I146" s="69" t="str">
        <f t="shared" si="26"/>
        <v/>
      </c>
      <c r="J146" s="69" t="str">
        <f t="shared" si="26"/>
        <v/>
      </c>
      <c r="K146" s="69" t="str">
        <f t="shared" si="26"/>
        <v/>
      </c>
      <c r="L146" s="69" t="str">
        <f t="shared" si="26"/>
        <v/>
      </c>
      <c r="M146" s="69" t="str">
        <f t="shared" si="26"/>
        <v/>
      </c>
      <c r="N146" s="69" t="str">
        <f t="shared" si="26"/>
        <v/>
      </c>
      <c r="O146" s="69" t="str">
        <f t="shared" si="26"/>
        <v/>
      </c>
      <c r="P146" s="69" t="str">
        <f t="shared" si="26"/>
        <v/>
      </c>
      <c r="Q146" s="69" t="str">
        <f t="shared" si="26"/>
        <v/>
      </c>
      <c r="R146" s="69" t="str">
        <f t="shared" si="26"/>
        <v/>
      </c>
    </row>
    <row r="147" spans="2:18" x14ac:dyDescent="0.45">
      <c r="B147" s="64"/>
      <c r="C147"/>
      <c r="D147" s="450"/>
      <c r="E147" s="287"/>
      <c r="F147" s="160"/>
      <c r="G147" s="69">
        <f>G19</f>
        <v>0</v>
      </c>
      <c r="H147" s="155">
        <f t="shared" si="26"/>
        <v>0</v>
      </c>
      <c r="I147" s="155">
        <f t="shared" si="26"/>
        <v>0</v>
      </c>
      <c r="J147" s="155" t="str">
        <f t="shared" si="26"/>
        <v/>
      </c>
      <c r="K147" s="155" t="str">
        <f t="shared" si="26"/>
        <v/>
      </c>
      <c r="L147" s="155" t="str">
        <f t="shared" si="26"/>
        <v/>
      </c>
      <c r="M147" s="155" t="str">
        <f t="shared" si="26"/>
        <v/>
      </c>
      <c r="N147" s="155" t="str">
        <f t="shared" si="26"/>
        <v/>
      </c>
      <c r="O147" s="69" t="str">
        <f t="shared" si="26"/>
        <v/>
      </c>
      <c r="P147" s="69" t="str">
        <f t="shared" si="26"/>
        <v/>
      </c>
      <c r="Q147" s="69" t="str">
        <f t="shared" si="26"/>
        <v/>
      </c>
      <c r="R147" s="69" t="str">
        <f t="shared" si="26"/>
        <v/>
      </c>
    </row>
    <row r="148" spans="2:18" ht="29.25" customHeight="1" x14ac:dyDescent="0.45">
      <c r="B148"/>
      <c r="C148"/>
      <c r="D148" s="158" t="str">
        <f>MAX($B$16:B148)&amp;"-"&amp;COUNTA($D$146:D146)+1</f>
        <v>7-1</v>
      </c>
      <c r="E148" s="432" t="s">
        <v>1108</v>
      </c>
      <c r="F148" s="159"/>
      <c r="G148" s="483"/>
      <c r="H148" s="73"/>
      <c r="I148" s="73"/>
      <c r="J148" s="73"/>
      <c r="K148" s="73"/>
      <c r="L148" s="73"/>
      <c r="M148" s="73"/>
      <c r="N148" s="73"/>
      <c r="O148" s="73"/>
      <c r="P148" s="73"/>
      <c r="Q148" s="422"/>
      <c r="R148" s="422"/>
    </row>
    <row r="149" spans="2:18" ht="29.25" customHeight="1" x14ac:dyDescent="0.45">
      <c r="B149"/>
      <c r="C149"/>
      <c r="D149" s="433" t="str">
        <f>MAX($B$16:B149)&amp;"-"&amp;COUNTA($D$146:D148)+1</f>
        <v>7-2</v>
      </c>
      <c r="E149" s="452" t="s">
        <v>1109</v>
      </c>
      <c r="F149" s="435" t="s">
        <v>1110</v>
      </c>
      <c r="G149" s="464"/>
      <c r="H149" s="423" t="str">
        <f t="shared" ref="H149:R149" si="27">IFERROR(IF(OR(G148&lt;0,H148&lt;0),"ー",H148/G148-1),"")</f>
        <v/>
      </c>
      <c r="I149" s="423" t="str">
        <f t="shared" si="27"/>
        <v/>
      </c>
      <c r="J149" s="423" t="str">
        <f t="shared" si="27"/>
        <v/>
      </c>
      <c r="K149" s="423" t="str">
        <f t="shared" si="27"/>
        <v/>
      </c>
      <c r="L149" s="423" t="str">
        <f t="shared" si="27"/>
        <v/>
      </c>
      <c r="M149" s="423" t="str">
        <f t="shared" si="27"/>
        <v/>
      </c>
      <c r="N149" s="423" t="str">
        <f t="shared" si="27"/>
        <v/>
      </c>
      <c r="O149" s="423" t="str">
        <f t="shared" si="27"/>
        <v/>
      </c>
      <c r="P149" s="423" t="str">
        <f t="shared" si="27"/>
        <v/>
      </c>
      <c r="Q149" s="423" t="str">
        <f t="shared" si="27"/>
        <v/>
      </c>
      <c r="R149" s="423" t="str">
        <f t="shared" si="27"/>
        <v/>
      </c>
    </row>
    <row r="150" spans="2:18" ht="29.25" customHeight="1" x14ac:dyDescent="0.45">
      <c r="B150"/>
      <c r="C150"/>
      <c r="D150" s="433" t="str">
        <f>MAX($B$16:B150)&amp;"-"&amp;COUNTA($D$146:D149)+1</f>
        <v>7-3</v>
      </c>
      <c r="E150" s="452" t="s">
        <v>1237</v>
      </c>
      <c r="F150" s="435" t="s">
        <v>1110</v>
      </c>
      <c r="G150" s="416">
        <f t="shared" ref="G150:R150" si="28">IFERROR(G$148/G$53,0)</f>
        <v>0</v>
      </c>
      <c r="H150" s="416">
        <f t="shared" si="28"/>
        <v>0</v>
      </c>
      <c r="I150" s="416">
        <f t="shared" si="28"/>
        <v>0</v>
      </c>
      <c r="J150" s="416">
        <f t="shared" si="28"/>
        <v>0</v>
      </c>
      <c r="K150" s="416">
        <f t="shared" si="28"/>
        <v>0</v>
      </c>
      <c r="L150" s="416">
        <f t="shared" si="28"/>
        <v>0</v>
      </c>
      <c r="M150" s="416">
        <f t="shared" si="28"/>
        <v>0</v>
      </c>
      <c r="N150" s="416">
        <f t="shared" si="28"/>
        <v>0</v>
      </c>
      <c r="O150" s="416">
        <f t="shared" si="28"/>
        <v>0</v>
      </c>
      <c r="P150" s="416">
        <f t="shared" si="28"/>
        <v>0</v>
      </c>
      <c r="Q150" s="416">
        <f t="shared" si="28"/>
        <v>0</v>
      </c>
      <c r="R150" s="416">
        <f t="shared" si="28"/>
        <v>0</v>
      </c>
    </row>
    <row r="151" spans="2:18" ht="29.25" customHeight="1" x14ac:dyDescent="0.45">
      <c r="B151"/>
      <c r="C151"/>
      <c r="D151" s="158" t="str">
        <f>MAX($B$16:B151)&amp;"-"&amp;COUNTA($D$146:D150)+1</f>
        <v>7-4</v>
      </c>
      <c r="E151" s="432" t="s">
        <v>1113</v>
      </c>
      <c r="F151" s="159"/>
      <c r="G151" s="73"/>
      <c r="H151" s="73"/>
      <c r="I151" s="73"/>
      <c r="J151" s="73"/>
      <c r="K151" s="73"/>
      <c r="L151" s="73"/>
      <c r="M151" s="73"/>
      <c r="N151" s="73"/>
      <c r="O151" s="73"/>
      <c r="P151" s="73"/>
      <c r="Q151" s="422"/>
      <c r="R151" s="422"/>
    </row>
    <row r="152" spans="2:18" ht="29.25" customHeight="1" x14ac:dyDescent="0.45">
      <c r="B152"/>
      <c r="C152"/>
      <c r="D152" s="433" t="str">
        <f>MAX($B$16:B152)&amp;"-"&amp;COUNTA($D$146:D151)+1</f>
        <v>7-5</v>
      </c>
      <c r="E152" s="434" t="s">
        <v>1238</v>
      </c>
      <c r="F152" s="435" t="s">
        <v>1110</v>
      </c>
      <c r="G152" s="501">
        <f t="shared" ref="G152:R152" si="29">IFERROR(G$151/G$148,0)</f>
        <v>0</v>
      </c>
      <c r="H152" s="501">
        <f t="shared" si="29"/>
        <v>0</v>
      </c>
      <c r="I152" s="501">
        <f t="shared" si="29"/>
        <v>0</v>
      </c>
      <c r="J152" s="501">
        <f t="shared" si="29"/>
        <v>0</v>
      </c>
      <c r="K152" s="501">
        <f t="shared" si="29"/>
        <v>0</v>
      </c>
      <c r="L152" s="501">
        <f t="shared" si="29"/>
        <v>0</v>
      </c>
      <c r="M152" s="501">
        <f t="shared" si="29"/>
        <v>0</v>
      </c>
      <c r="N152" s="501">
        <f t="shared" si="29"/>
        <v>0</v>
      </c>
      <c r="O152" s="501">
        <f t="shared" si="29"/>
        <v>0</v>
      </c>
      <c r="P152" s="501">
        <f t="shared" si="29"/>
        <v>0</v>
      </c>
      <c r="Q152" s="501">
        <f t="shared" si="29"/>
        <v>0</v>
      </c>
      <c r="R152" s="501">
        <f t="shared" si="29"/>
        <v>0</v>
      </c>
    </row>
    <row r="153" spans="2:18" ht="29.25" customHeight="1" x14ac:dyDescent="0.45">
      <c r="B153"/>
      <c r="C153"/>
      <c r="D153" s="158" t="str">
        <f>MAX($B$16:B153)&amp;"-"&amp;COUNTA($D$146:D152)+1</f>
        <v>7-6</v>
      </c>
      <c r="E153" s="432" t="s">
        <v>1124</v>
      </c>
      <c r="F153" s="159"/>
      <c r="G153" s="73"/>
      <c r="H153" s="73"/>
      <c r="I153" s="73"/>
      <c r="J153" s="73"/>
      <c r="K153" s="73"/>
      <c r="L153" s="73"/>
      <c r="M153" s="73"/>
      <c r="N153" s="73"/>
      <c r="O153" s="73"/>
      <c r="P153" s="73"/>
      <c r="Q153" s="422"/>
      <c r="R153" s="422"/>
    </row>
    <row r="154" spans="2:18" ht="29.25" customHeight="1" x14ac:dyDescent="0.45">
      <c r="B154"/>
      <c r="C154"/>
      <c r="D154" s="433" t="str">
        <f>MAX($B$16:B154)&amp;"-"&amp;COUNTA($D$146:D153)+1</f>
        <v>7-7</v>
      </c>
      <c r="E154" s="434" t="s">
        <v>1239</v>
      </c>
      <c r="F154" s="435" t="s">
        <v>1104</v>
      </c>
      <c r="G154" s="416">
        <f t="shared" ref="G154:R154" si="30">IFERROR(G$153/G$148,0)</f>
        <v>0</v>
      </c>
      <c r="H154" s="416">
        <f t="shared" si="30"/>
        <v>0</v>
      </c>
      <c r="I154" s="416">
        <f t="shared" si="30"/>
        <v>0</v>
      </c>
      <c r="J154" s="416">
        <f t="shared" si="30"/>
        <v>0</v>
      </c>
      <c r="K154" s="416">
        <f t="shared" si="30"/>
        <v>0</v>
      </c>
      <c r="L154" s="416">
        <f t="shared" si="30"/>
        <v>0</v>
      </c>
      <c r="M154" s="416">
        <f t="shared" si="30"/>
        <v>0</v>
      </c>
      <c r="N154" s="416">
        <f t="shared" si="30"/>
        <v>0</v>
      </c>
      <c r="O154" s="416">
        <f t="shared" si="30"/>
        <v>0</v>
      </c>
      <c r="P154" s="416">
        <f t="shared" si="30"/>
        <v>0</v>
      </c>
      <c r="Q154" s="416">
        <f t="shared" si="30"/>
        <v>0</v>
      </c>
      <c r="R154" s="416">
        <f t="shared" si="30"/>
        <v>0</v>
      </c>
    </row>
    <row r="155" spans="2:18" ht="29.25" customHeight="1" x14ac:dyDescent="0.45">
      <c r="B155"/>
      <c r="C155" s="35"/>
      <c r="D155" s="158" t="str">
        <f>MAX($B$16:B155)&amp;"-"&amp;COUNTA($D$146:D154)+1</f>
        <v>7-8</v>
      </c>
      <c r="E155" s="432" t="s">
        <v>1129</v>
      </c>
      <c r="F155" s="159"/>
      <c r="G155" s="73"/>
      <c r="H155" s="73"/>
      <c r="I155" s="73"/>
      <c r="J155" s="73"/>
      <c r="K155" s="73"/>
      <c r="L155" s="73"/>
      <c r="M155" s="73"/>
      <c r="N155" s="73"/>
      <c r="O155" s="73"/>
      <c r="P155" s="73"/>
      <c r="Q155" s="73"/>
      <c r="R155" s="73"/>
    </row>
    <row r="156" spans="2:18" ht="29.25" customHeight="1" x14ac:dyDescent="0.45">
      <c r="B156"/>
      <c r="C156" s="35"/>
      <c r="D156" s="158" t="str">
        <f>MAX($B$16:B156)&amp;"-"&amp;COUNTA($D$146:D155)+1</f>
        <v>7-9</v>
      </c>
      <c r="E156" s="432" t="s">
        <v>1130</v>
      </c>
      <c r="F156" s="159"/>
      <c r="G156" s="73"/>
      <c r="H156" s="73"/>
      <c r="I156" s="73"/>
      <c r="J156" s="73"/>
      <c r="K156" s="73"/>
      <c r="L156" s="73"/>
      <c r="M156" s="73"/>
      <c r="N156" s="73"/>
      <c r="O156" s="73"/>
      <c r="P156" s="73"/>
      <c r="Q156" s="73"/>
      <c r="R156" s="73"/>
    </row>
    <row r="157" spans="2:18" ht="29.25" customHeight="1" x14ac:dyDescent="0.45">
      <c r="B157"/>
      <c r="C157" s="35"/>
      <c r="D157" s="158" t="str">
        <f>MAX($B$16:B157)&amp;"-"&amp;COUNTA($D$146:D156)+1</f>
        <v>7-10</v>
      </c>
      <c r="E157" s="432" t="s">
        <v>1131</v>
      </c>
      <c r="F157" s="159"/>
      <c r="G157" s="73"/>
      <c r="H157" s="73"/>
      <c r="I157" s="73"/>
      <c r="J157" s="73"/>
      <c r="K157" s="73"/>
      <c r="L157" s="73"/>
      <c r="M157" s="73"/>
      <c r="N157" s="73"/>
      <c r="O157" s="73"/>
      <c r="P157" s="73"/>
      <c r="Q157" s="422"/>
      <c r="R157" s="422"/>
    </row>
    <row r="158" spans="2:18" ht="29.25" customHeight="1" x14ac:dyDescent="0.45">
      <c r="B158"/>
      <c r="C158" s="35"/>
      <c r="D158" s="433" t="str">
        <f>MAX($B$16:B158)&amp;"-"&amp;COUNTA($D$146:D157)+1</f>
        <v>7-11</v>
      </c>
      <c r="E158" s="70" t="s">
        <v>1240</v>
      </c>
      <c r="F158" s="435" t="s">
        <v>1241</v>
      </c>
      <c r="G158" s="456">
        <f t="shared" ref="G158:R158" si="31">+G153+G155+G156+G157</f>
        <v>0</v>
      </c>
      <c r="H158" s="418">
        <f t="shared" si="31"/>
        <v>0</v>
      </c>
      <c r="I158" s="457">
        <f t="shared" si="31"/>
        <v>0</v>
      </c>
      <c r="J158" s="418">
        <f t="shared" si="31"/>
        <v>0</v>
      </c>
      <c r="K158" s="418">
        <f t="shared" si="31"/>
        <v>0</v>
      </c>
      <c r="L158" s="418">
        <f t="shared" si="31"/>
        <v>0</v>
      </c>
      <c r="M158" s="418">
        <f t="shared" si="31"/>
        <v>0</v>
      </c>
      <c r="N158" s="418">
        <f t="shared" si="31"/>
        <v>0</v>
      </c>
      <c r="O158" s="418">
        <f t="shared" si="31"/>
        <v>0</v>
      </c>
      <c r="P158" s="418">
        <f t="shared" si="31"/>
        <v>0</v>
      </c>
      <c r="Q158" s="418">
        <f t="shared" si="31"/>
        <v>0</v>
      </c>
      <c r="R158" s="418">
        <f t="shared" si="31"/>
        <v>0</v>
      </c>
    </row>
    <row r="159" spans="2:18" ht="29.25" customHeight="1" x14ac:dyDescent="0.45">
      <c r="B159"/>
      <c r="C159" s="35"/>
      <c r="D159" s="433" t="str">
        <f>MAX($B$16:B159)&amp;"-"&amp;COUNTA($D$146:D158)+1</f>
        <v>7-12</v>
      </c>
      <c r="E159" s="452" t="s">
        <v>1133</v>
      </c>
      <c r="F159" s="435" t="s">
        <v>1110</v>
      </c>
      <c r="G159" s="464"/>
      <c r="H159" s="423" t="str">
        <f t="shared" ref="H159:R159" si="32">IFERROR(IF(OR(G158&lt;0,H158&lt;0),"ー",H158/G158-1),"")</f>
        <v/>
      </c>
      <c r="I159" s="423" t="str">
        <f t="shared" si="32"/>
        <v/>
      </c>
      <c r="J159" s="423" t="str">
        <f t="shared" si="32"/>
        <v/>
      </c>
      <c r="K159" s="423" t="str">
        <f t="shared" si="32"/>
        <v/>
      </c>
      <c r="L159" s="423" t="str">
        <f t="shared" si="32"/>
        <v/>
      </c>
      <c r="M159" s="423" t="str">
        <f t="shared" si="32"/>
        <v/>
      </c>
      <c r="N159" s="423" t="str">
        <f t="shared" si="32"/>
        <v/>
      </c>
      <c r="O159" s="423" t="str">
        <f t="shared" si="32"/>
        <v/>
      </c>
      <c r="P159" s="423" t="str">
        <f t="shared" si="32"/>
        <v/>
      </c>
      <c r="Q159" s="423" t="str">
        <f t="shared" si="32"/>
        <v/>
      </c>
      <c r="R159" s="423" t="str">
        <f t="shared" si="32"/>
        <v/>
      </c>
    </row>
    <row r="160" spans="2:18" ht="29.25" customHeight="1" x14ac:dyDescent="0.45">
      <c r="B160"/>
      <c r="C160" s="35"/>
      <c r="D160" s="158" t="str">
        <f>MAX($B$16:B160)&amp;"-"&amp;COUNTA($D$146:D159)+1</f>
        <v>7-13</v>
      </c>
      <c r="E160" s="72" t="s">
        <v>1135</v>
      </c>
      <c r="F160" s="338" t="s">
        <v>1136</v>
      </c>
      <c r="G160" s="73"/>
      <c r="H160" s="73"/>
      <c r="I160" s="73"/>
      <c r="J160" s="73"/>
      <c r="K160" s="73"/>
      <c r="L160" s="73"/>
      <c r="M160" s="73"/>
      <c r="N160" s="73"/>
      <c r="O160" s="73"/>
      <c r="P160" s="73"/>
      <c r="Q160" s="422"/>
      <c r="R160" s="422"/>
    </row>
    <row r="161" spans="2:18" ht="29.25" customHeight="1" x14ac:dyDescent="0.45">
      <c r="B161"/>
      <c r="C161" s="35"/>
      <c r="D161" s="158" t="str">
        <f>MAX($B$16:B161)&amp;"-"&amp;COUNTA($D$146:D160)+1</f>
        <v>7-14</v>
      </c>
      <c r="E161" s="72" t="s">
        <v>1137</v>
      </c>
      <c r="F161" s="338" t="s">
        <v>1136</v>
      </c>
      <c r="G161" s="73"/>
      <c r="H161" s="73"/>
      <c r="I161" s="73"/>
      <c r="J161" s="73"/>
      <c r="K161" s="73"/>
      <c r="L161" s="73"/>
      <c r="M161" s="73"/>
      <c r="N161" s="73"/>
      <c r="O161" s="73"/>
      <c r="P161" s="73"/>
      <c r="Q161" s="422"/>
      <c r="R161" s="422"/>
    </row>
    <row r="162" spans="2:18" ht="29.25" customHeight="1" x14ac:dyDescent="0.45">
      <c r="B162"/>
      <c r="C162" s="35"/>
      <c r="D162" s="433" t="str">
        <f>MAX($B$16:B162)&amp;"-"&amp;COUNTA($D$146:D161)+1</f>
        <v>7-15</v>
      </c>
      <c r="E162" s="70" t="s">
        <v>1138</v>
      </c>
      <c r="F162" s="460" t="s">
        <v>1242</v>
      </c>
      <c r="G162" s="456">
        <f t="shared" ref="G162:R162" si="33">IFERROR(IF(G160=0,0,+G155/G160),"")</f>
        <v>0</v>
      </c>
      <c r="H162" s="418">
        <f t="shared" si="33"/>
        <v>0</v>
      </c>
      <c r="I162" s="457">
        <f t="shared" si="33"/>
        <v>0</v>
      </c>
      <c r="J162" s="418">
        <f t="shared" si="33"/>
        <v>0</v>
      </c>
      <c r="K162" s="418">
        <f t="shared" si="33"/>
        <v>0</v>
      </c>
      <c r="L162" s="418">
        <f t="shared" si="33"/>
        <v>0</v>
      </c>
      <c r="M162" s="418">
        <f t="shared" si="33"/>
        <v>0</v>
      </c>
      <c r="N162" s="418">
        <f t="shared" si="33"/>
        <v>0</v>
      </c>
      <c r="O162" s="418">
        <f t="shared" si="33"/>
        <v>0</v>
      </c>
      <c r="P162" s="418">
        <f t="shared" si="33"/>
        <v>0</v>
      </c>
      <c r="Q162" s="418">
        <f t="shared" si="33"/>
        <v>0</v>
      </c>
      <c r="R162" s="418">
        <f t="shared" si="33"/>
        <v>0</v>
      </c>
    </row>
    <row r="163" spans="2:18" ht="29.25" customHeight="1" x14ac:dyDescent="0.45">
      <c r="B163"/>
      <c r="C163" s="35"/>
      <c r="D163" s="433" t="str">
        <f>MAX($B$16:B163)&amp;"-"&amp;COUNTA($D$146:D162)+1</f>
        <v>7-16</v>
      </c>
      <c r="E163" s="70" t="s">
        <v>1140</v>
      </c>
      <c r="F163" s="460" t="s">
        <v>1243</v>
      </c>
      <c r="G163" s="463"/>
      <c r="H163" s="574" t="str">
        <f t="shared" ref="H163:R163" si="34">IFERROR((H162-G162)/G162,"")</f>
        <v/>
      </c>
      <c r="I163" s="582" t="str">
        <f t="shared" si="34"/>
        <v/>
      </c>
      <c r="J163" s="574" t="str">
        <f t="shared" si="34"/>
        <v/>
      </c>
      <c r="K163" s="574" t="str">
        <f t="shared" si="34"/>
        <v/>
      </c>
      <c r="L163" s="574" t="str">
        <f t="shared" si="34"/>
        <v/>
      </c>
      <c r="M163" s="574" t="str">
        <f t="shared" si="34"/>
        <v/>
      </c>
      <c r="N163" s="574" t="str">
        <f t="shared" si="34"/>
        <v/>
      </c>
      <c r="O163" s="574" t="str">
        <f t="shared" si="34"/>
        <v/>
      </c>
      <c r="P163" s="574" t="str">
        <f t="shared" si="34"/>
        <v/>
      </c>
      <c r="Q163" s="574" t="str">
        <f t="shared" si="34"/>
        <v/>
      </c>
      <c r="R163" s="574" t="str">
        <f t="shared" si="34"/>
        <v/>
      </c>
    </row>
    <row r="164" spans="2:18" ht="29.25" customHeight="1" x14ac:dyDescent="0.45">
      <c r="B164"/>
      <c r="C164" s="35"/>
      <c r="D164" s="433" t="str">
        <f>MAX($B$16:B164)&amp;"-"&amp;COUNTA($D$146:D163)+1</f>
        <v>7-17</v>
      </c>
      <c r="E164" s="70" t="s">
        <v>1142</v>
      </c>
      <c r="F164" s="435" t="s">
        <v>1244</v>
      </c>
      <c r="G164" s="456">
        <f>IFERROR(IF(G161=0,0,+G156/G161),"")</f>
        <v>0</v>
      </c>
      <c r="H164" s="418">
        <f>IFERROR(IF(H161=0,0,+H156/H161),"")</f>
        <v>0</v>
      </c>
      <c r="I164" s="418">
        <f t="shared" ref="I164:R164" si="35">IFERROR(IF(I161=0,0,+I156/I161),"")</f>
        <v>0</v>
      </c>
      <c r="J164" s="418">
        <f t="shared" si="35"/>
        <v>0</v>
      </c>
      <c r="K164" s="418">
        <f t="shared" si="35"/>
        <v>0</v>
      </c>
      <c r="L164" s="418">
        <f t="shared" si="35"/>
        <v>0</v>
      </c>
      <c r="M164" s="418">
        <f t="shared" si="35"/>
        <v>0</v>
      </c>
      <c r="N164" s="418">
        <f t="shared" si="35"/>
        <v>0</v>
      </c>
      <c r="O164" s="418">
        <f t="shared" si="35"/>
        <v>0</v>
      </c>
      <c r="P164" s="418">
        <f t="shared" si="35"/>
        <v>0</v>
      </c>
      <c r="Q164" s="418">
        <f t="shared" si="35"/>
        <v>0</v>
      </c>
      <c r="R164" s="418">
        <f t="shared" si="35"/>
        <v>0</v>
      </c>
    </row>
    <row r="165" spans="2:18" ht="29.25" customHeight="1" x14ac:dyDescent="0.45">
      <c r="B165"/>
      <c r="C165" s="35"/>
      <c r="D165" s="433" t="str">
        <f>MAX($B$16:B165)&amp;"-"&amp;COUNTA($D$146:D164)+1</f>
        <v>7-18</v>
      </c>
      <c r="E165" s="70" t="s">
        <v>1143</v>
      </c>
      <c r="F165" s="435" t="s">
        <v>1144</v>
      </c>
      <c r="G165" s="463"/>
      <c r="H165" s="419" t="str">
        <f>IFERROR((H164-G164)/G164,"")</f>
        <v/>
      </c>
      <c r="I165" s="462" t="str">
        <f>IFERROR((I164-H164)/H164,"")</f>
        <v/>
      </c>
      <c r="J165" s="419" t="str">
        <f t="shared" ref="J165:R165" si="36">IFERROR((J164-I164)/I164,"")</f>
        <v/>
      </c>
      <c r="K165" s="419" t="str">
        <f t="shared" si="36"/>
        <v/>
      </c>
      <c r="L165" s="419" t="str">
        <f t="shared" si="36"/>
        <v/>
      </c>
      <c r="M165" s="419" t="str">
        <f t="shared" si="36"/>
        <v/>
      </c>
      <c r="N165" s="419" t="str">
        <f t="shared" si="36"/>
        <v/>
      </c>
      <c r="O165" s="419" t="str">
        <f t="shared" si="36"/>
        <v/>
      </c>
      <c r="P165" s="419" t="str">
        <f t="shared" si="36"/>
        <v/>
      </c>
      <c r="Q165" s="419" t="str">
        <f t="shared" si="36"/>
        <v/>
      </c>
      <c r="R165" s="419" t="str">
        <f t="shared" si="36"/>
        <v/>
      </c>
    </row>
    <row r="166" spans="2:18" ht="29.25" customHeight="1" x14ac:dyDescent="0.45">
      <c r="B166"/>
      <c r="C166" s="35"/>
      <c r="D166" s="433" t="str">
        <f>MAX($B$16:B166)&amp;"-"&amp;COUNTA($D$146:D165)+1</f>
        <v>7-19</v>
      </c>
      <c r="E166" s="70" t="s">
        <v>1145</v>
      </c>
      <c r="F166" s="460" t="s">
        <v>1245</v>
      </c>
      <c r="G166" s="456" t="str">
        <f t="shared" ref="G166:R166" si="37">IFERROR(+G158/(G160+G161),"")</f>
        <v/>
      </c>
      <c r="H166" s="418" t="str">
        <f t="shared" si="37"/>
        <v/>
      </c>
      <c r="I166" s="457" t="str">
        <f t="shared" si="37"/>
        <v/>
      </c>
      <c r="J166" s="418" t="str">
        <f t="shared" si="37"/>
        <v/>
      </c>
      <c r="K166" s="418" t="str">
        <f t="shared" si="37"/>
        <v/>
      </c>
      <c r="L166" s="418" t="str">
        <f t="shared" si="37"/>
        <v/>
      </c>
      <c r="M166" s="418" t="str">
        <f t="shared" si="37"/>
        <v/>
      </c>
      <c r="N166" s="418" t="str">
        <f t="shared" si="37"/>
        <v/>
      </c>
      <c r="O166" s="418" t="str">
        <f t="shared" si="37"/>
        <v/>
      </c>
      <c r="P166" s="418" t="str">
        <f t="shared" si="37"/>
        <v/>
      </c>
      <c r="Q166" s="418" t="str">
        <f t="shared" si="37"/>
        <v/>
      </c>
      <c r="R166" s="418" t="str">
        <f t="shared" si="37"/>
        <v/>
      </c>
    </row>
    <row r="167" spans="2:18" ht="29.25" customHeight="1" x14ac:dyDescent="0.45">
      <c r="B167"/>
      <c r="C167"/>
      <c r="D167" s="158" t="str">
        <f>MAX($B$16:B167)&amp;"-"&amp;COUNTA($D$146:D166)+1</f>
        <v>7-20</v>
      </c>
      <c r="E167" s="432" t="s">
        <v>1246</v>
      </c>
      <c r="F167" s="159" t="s">
        <v>1144</v>
      </c>
      <c r="G167" s="484"/>
      <c r="H167" s="48" t="s">
        <v>1247</v>
      </c>
      <c r="I167"/>
      <c r="J167"/>
      <c r="K167"/>
      <c r="L167"/>
      <c r="M167"/>
      <c r="N167"/>
      <c r="O167"/>
      <c r="P167"/>
      <c r="Q167"/>
      <c r="R167"/>
    </row>
    <row r="168" spans="2:18" x14ac:dyDescent="0.45">
      <c r="B168"/>
      <c r="C168"/>
      <c r="D168" s="157"/>
      <c r="E168" s="287"/>
      <c r="F168" s="160"/>
      <c r="G168"/>
      <c r="H168"/>
      <c r="I168"/>
      <c r="J168"/>
      <c r="K168"/>
      <c r="L168"/>
      <c r="M168"/>
      <c r="N168"/>
      <c r="O168"/>
      <c r="P168"/>
      <c r="Q168"/>
      <c r="R168"/>
    </row>
    <row r="169" spans="2:18" x14ac:dyDescent="0.45">
      <c r="B169" s="64">
        <f>MAX($B$15:B168)+1</f>
        <v>8</v>
      </c>
      <c r="C169" s="68" t="s">
        <v>1184</v>
      </c>
      <c r="D169" s="479"/>
      <c r="E169" s="485"/>
      <c r="F169" s="34"/>
      <c r="G169"/>
      <c r="H169"/>
      <c r="I169"/>
      <c r="J169"/>
      <c r="K169"/>
      <c r="L169"/>
      <c r="M169"/>
      <c r="N169"/>
      <c r="O169"/>
      <c r="P169"/>
      <c r="Q169"/>
      <c r="R169"/>
    </row>
    <row r="170" spans="2:18" ht="29.25" customHeight="1" x14ac:dyDescent="0.45">
      <c r="B170"/>
      <c r="C170"/>
      <c r="D170" s="158" t="str">
        <f>MAX($B$16:B170)&amp;"-"&amp;COUNTA($D$169:D169)+1</f>
        <v>8-1</v>
      </c>
      <c r="E170" s="162" t="s">
        <v>1248</v>
      </c>
      <c r="F170" s="159" t="s">
        <v>1187</v>
      </c>
      <c r="G170" s="364"/>
      <c r="H170"/>
      <c r="I170"/>
      <c r="J170"/>
      <c r="K170"/>
      <c r="L170"/>
      <c r="M170"/>
      <c r="N170"/>
      <c r="O170"/>
      <c r="P170"/>
      <c r="Q170"/>
      <c r="R170"/>
    </row>
    <row r="171" spans="2:18" ht="29.25" customHeight="1" x14ac:dyDescent="0.45">
      <c r="B171"/>
      <c r="C171"/>
      <c r="D171" s="158" t="str">
        <f>MAX($B$16:B171)&amp;"-"&amp;COUNTA($D$169:D170)+1</f>
        <v>8-2</v>
      </c>
      <c r="E171" s="162" t="s">
        <v>1249</v>
      </c>
      <c r="F171" s="159" t="s">
        <v>1187</v>
      </c>
      <c r="G171" s="364"/>
      <c r="H171"/>
      <c r="I171"/>
      <c r="J171"/>
      <c r="K171"/>
      <c r="L171"/>
      <c r="M171"/>
      <c r="N171"/>
      <c r="O171"/>
      <c r="P171"/>
      <c r="Q171"/>
      <c r="R171"/>
    </row>
    <row r="172" spans="2:18" ht="29.25" customHeight="1" x14ac:dyDescent="0.45">
      <c r="B172"/>
      <c r="C172"/>
      <c r="D172" s="158" t="str">
        <f>MAX($B$16:B172)&amp;"-"&amp;COUNTA($D$169:D171)+1</f>
        <v>8-3</v>
      </c>
      <c r="E172" s="480" t="s">
        <v>1250</v>
      </c>
      <c r="F172" s="481" t="s">
        <v>1187</v>
      </c>
      <c r="G172" s="365"/>
      <c r="H172"/>
      <c r="I172"/>
      <c r="J172"/>
      <c r="K172"/>
      <c r="L172"/>
      <c r="M172"/>
      <c r="N172"/>
      <c r="O172"/>
      <c r="P172"/>
      <c r="Q172"/>
      <c r="R172"/>
    </row>
    <row r="173" spans="2:18" ht="49.5" x14ac:dyDescent="0.45">
      <c r="B173"/>
      <c r="C173"/>
      <c r="D173" s="158" t="str">
        <f>MAX($B$16:B173)&amp;"-"&amp;COUNTA($D$169:D172)+1</f>
        <v>8-4</v>
      </c>
      <c r="E173" s="337" t="s">
        <v>1251</v>
      </c>
      <c r="F173" s="159" t="s">
        <v>1233</v>
      </c>
      <c r="G173" s="692"/>
      <c r="H173"/>
      <c r="I173"/>
      <c r="J173"/>
      <c r="K173"/>
      <c r="L173"/>
      <c r="M173"/>
      <c r="N173"/>
      <c r="O173"/>
      <c r="P173"/>
      <c r="Q173"/>
      <c r="R173"/>
    </row>
    <row r="174" spans="2:18" x14ac:dyDescent="0.45">
      <c r="B174"/>
      <c r="C174"/>
      <c r="D174" s="158"/>
      <c r="E174" s="337"/>
      <c r="F174" s="481"/>
      <c r="G174" s="159"/>
      <c r="H174"/>
      <c r="I174"/>
      <c r="J174"/>
      <c r="K174"/>
      <c r="L174"/>
      <c r="M174"/>
      <c r="N174"/>
      <c r="O174"/>
      <c r="P174"/>
      <c r="Q174"/>
      <c r="R174"/>
    </row>
    <row r="175" spans="2:18" ht="29.25" customHeight="1" x14ac:dyDescent="0.45">
      <c r="B175"/>
      <c r="C175"/>
      <c r="D175" s="158" t="str">
        <f>MAX($B$16:B175)&amp;"-"&amp;COUNTA($D$169:D174)+1</f>
        <v>8-5</v>
      </c>
      <c r="E175" s="337" t="s">
        <v>1252</v>
      </c>
      <c r="F175" s="481" t="s">
        <v>1187</v>
      </c>
      <c r="G175" s="163"/>
      <c r="H175"/>
      <c r="I175"/>
      <c r="J175"/>
      <c r="K175"/>
      <c r="L175"/>
      <c r="M175"/>
      <c r="N175"/>
      <c r="O175"/>
      <c r="P175"/>
      <c r="Q175"/>
      <c r="R175"/>
    </row>
    <row r="176" spans="2:18" ht="29.25" customHeight="1" x14ac:dyDescent="0.45">
      <c r="B176"/>
      <c r="C176"/>
      <c r="D176" s="158" t="str">
        <f>MAX($B$16:B176)&amp;"-"&amp;COUNTA($D$169:D175)+1</f>
        <v>8-6</v>
      </c>
      <c r="E176" s="337" t="s">
        <v>1253</v>
      </c>
      <c r="F176" s="481" t="s">
        <v>1187</v>
      </c>
      <c r="G176" s="163"/>
      <c r="H176" s="207"/>
      <c r="I176" s="207"/>
      <c r="J176" s="207"/>
      <c r="K176" s="207"/>
      <c r="L176"/>
      <c r="M176"/>
      <c r="N176"/>
      <c r="O176"/>
      <c r="P176"/>
      <c r="Q176"/>
      <c r="R176"/>
    </row>
    <row r="177" spans="2:16" x14ac:dyDescent="0.45">
      <c r="B177"/>
      <c r="C177"/>
      <c r="D177" s="157"/>
      <c r="E177" s="287"/>
      <c r="F177" s="160"/>
      <c r="G177"/>
      <c r="H177"/>
      <c r="I177"/>
      <c r="J177"/>
      <c r="K177"/>
      <c r="L177"/>
      <c r="M177"/>
      <c r="N177"/>
      <c r="O177"/>
      <c r="P177"/>
    </row>
    <row r="178" spans="2:16" ht="17.5" x14ac:dyDescent="0.45">
      <c r="B178" s="47" t="s">
        <v>1254</v>
      </c>
      <c r="C178" s="81"/>
      <c r="D178" s="157"/>
      <c r="E178" s="39"/>
      <c r="F178"/>
      <c r="G178"/>
      <c r="H178"/>
      <c r="I178"/>
      <c r="J178"/>
      <c r="K178"/>
      <c r="L178"/>
      <c r="M178"/>
      <c r="N178"/>
      <c r="O178"/>
      <c r="P178"/>
    </row>
    <row r="179" spans="2:16" x14ac:dyDescent="0.45">
      <c r="B179"/>
      <c r="C179" s="48"/>
      <c r="D179" s="48" t="s">
        <v>1255</v>
      </c>
      <c r="E179" s="82"/>
      <c r="F179" s="160"/>
      <c r="G179"/>
      <c r="H179"/>
      <c r="I179"/>
      <c r="J179"/>
      <c r="K179"/>
      <c r="L179"/>
      <c r="M179"/>
      <c r="N179"/>
      <c r="O179"/>
      <c r="P179" s="486"/>
    </row>
    <row r="180" spans="2:16" x14ac:dyDescent="0.45">
      <c r="B180"/>
      <c r="C180" s="35"/>
      <c r="D180" s="48" t="s">
        <v>1256</v>
      </c>
      <c r="E180" s="82"/>
      <c r="F180" s="160"/>
      <c r="G180"/>
      <c r="H180"/>
      <c r="I180"/>
      <c r="J180"/>
      <c r="K180"/>
      <c r="L180"/>
      <c r="M180"/>
      <c r="N180"/>
      <c r="O180"/>
      <c r="P180"/>
    </row>
    <row r="181" spans="2:16" x14ac:dyDescent="0.45">
      <c r="B181"/>
      <c r="C181" s="35"/>
      <c r="D181" s="48" t="s">
        <v>1257</v>
      </c>
      <c r="E181" s="82"/>
      <c r="F181" s="160"/>
      <c r="G181"/>
      <c r="H181"/>
      <c r="I181"/>
      <c r="J181"/>
      <c r="K181"/>
      <c r="L181"/>
      <c r="M181"/>
      <c r="N181"/>
      <c r="O181"/>
      <c r="P181"/>
    </row>
    <row r="182" spans="2:16" x14ac:dyDescent="0.45">
      <c r="B182"/>
      <c r="C182"/>
      <c r="D182" s="36" t="s">
        <v>1258</v>
      </c>
      <c r="E182" s="39"/>
      <c r="F182" s="83"/>
      <c r="G182"/>
      <c r="H182"/>
      <c r="I182"/>
      <c r="J182"/>
      <c r="K182"/>
      <c r="L182"/>
      <c r="M182"/>
      <c r="N182"/>
      <c r="O182"/>
      <c r="P182"/>
    </row>
    <row r="183" spans="2:16" x14ac:dyDescent="0.45">
      <c r="B183"/>
      <c r="C183"/>
      <c r="D183" s="84" t="s">
        <v>1259</v>
      </c>
      <c r="E183" s="39"/>
      <c r="F183" s="83"/>
      <c r="G183"/>
      <c r="H183"/>
      <c r="I183"/>
      <c r="J183"/>
      <c r="K183"/>
      <c r="L183"/>
      <c r="M183"/>
      <c r="N183"/>
      <c r="O183"/>
      <c r="P183"/>
    </row>
    <row r="184" spans="2:16" x14ac:dyDescent="0.45">
      <c r="B184"/>
      <c r="C184"/>
      <c r="D184" s="84" t="s">
        <v>1260</v>
      </c>
      <c r="E184" s="39"/>
      <c r="F184" s="83"/>
      <c r="G184"/>
      <c r="H184"/>
      <c r="I184"/>
      <c r="J184"/>
      <c r="K184"/>
      <c r="L184"/>
      <c r="M184"/>
      <c r="N184"/>
      <c r="O184"/>
      <c r="P184"/>
    </row>
    <row r="185" spans="2:16" x14ac:dyDescent="0.45">
      <c r="B185"/>
      <c r="C185"/>
      <c r="D185" s="84" t="s">
        <v>1261</v>
      </c>
      <c r="E185" s="39"/>
      <c r="F185" s="83"/>
      <c r="G185"/>
      <c r="H185"/>
      <c r="I185"/>
      <c r="J185"/>
      <c r="K185"/>
      <c r="L185"/>
      <c r="M185"/>
      <c r="N185"/>
      <c r="O185"/>
      <c r="P185"/>
    </row>
    <row r="186" spans="2:16" x14ac:dyDescent="0.45">
      <c r="B186"/>
      <c r="C186"/>
      <c r="D186" s="84" t="s">
        <v>1262</v>
      </c>
      <c r="E186" s="39"/>
      <c r="F186" s="83"/>
      <c r="G186"/>
      <c r="H186"/>
      <c r="I186"/>
      <c r="J186"/>
      <c r="K186"/>
      <c r="L186"/>
      <c r="M186"/>
      <c r="N186"/>
      <c r="O186"/>
      <c r="P186"/>
    </row>
    <row r="187" spans="2:16" x14ac:dyDescent="0.45">
      <c r="B187"/>
      <c r="C187"/>
      <c r="D187" s="84" t="s">
        <v>1263</v>
      </c>
      <c r="E187" s="39"/>
      <c r="F187" s="83"/>
      <c r="G187"/>
      <c r="H187"/>
      <c r="I187"/>
      <c r="J187"/>
      <c r="K187"/>
      <c r="L187"/>
      <c r="M187"/>
      <c r="N187"/>
      <c r="O187"/>
      <c r="P187"/>
    </row>
    <row r="188" spans="2:16" x14ac:dyDescent="0.45">
      <c r="B188"/>
      <c r="C188"/>
      <c r="D188" s="84" t="s">
        <v>1264</v>
      </c>
      <c r="E188" s="39"/>
      <c r="F188" s="83"/>
      <c r="G188"/>
      <c r="H188"/>
      <c r="I188"/>
      <c r="J188"/>
      <c r="K188"/>
      <c r="L188"/>
      <c r="M188"/>
      <c r="N188"/>
      <c r="O188"/>
      <c r="P188"/>
    </row>
    <row r="189" spans="2:16" x14ac:dyDescent="0.45">
      <c r="B189"/>
      <c r="C189"/>
      <c r="D189" s="157"/>
      <c r="E189" s="287"/>
      <c r="F189" s="160"/>
      <c r="G189"/>
      <c r="H189"/>
      <c r="I189"/>
      <c r="J189"/>
      <c r="K189"/>
      <c r="L189"/>
      <c r="M189"/>
      <c r="N189"/>
      <c r="O189"/>
      <c r="P189"/>
    </row>
    <row r="190" spans="2:16" ht="17.5" hidden="1" x14ac:dyDescent="0.45">
      <c r="B190" s="47" t="s">
        <v>1265</v>
      </c>
      <c r="C190"/>
      <c r="D190" s="157"/>
      <c r="E190" s="287"/>
      <c r="F190" s="160"/>
      <c r="G190"/>
      <c r="H190"/>
      <c r="I190"/>
      <c r="J190"/>
      <c r="K190"/>
      <c r="L190"/>
      <c r="M190"/>
      <c r="N190"/>
      <c r="O190"/>
      <c r="P190"/>
    </row>
    <row r="191" spans="2:16" hidden="1" x14ac:dyDescent="0.45">
      <c r="B191" s="57"/>
      <c r="C191" s="48"/>
      <c r="D191" s="157"/>
      <c r="E191" s="39"/>
      <c r="F191"/>
      <c r="G191"/>
      <c r="H191" s="166" t="s">
        <v>1266</v>
      </c>
      <c r="I191" s="166" t="s">
        <v>1267</v>
      </c>
      <c r="J191"/>
      <c r="K191"/>
      <c r="L191"/>
      <c r="M191"/>
      <c r="N191"/>
      <c r="O191"/>
      <c r="P191"/>
    </row>
    <row r="192" spans="2:16" ht="49.5" hidden="1" customHeight="1" x14ac:dyDescent="0.45">
      <c r="B192"/>
      <c r="C192"/>
      <c r="D192" s="158">
        <f>ROW(D192)-ROW($D$192)+1</f>
        <v>1</v>
      </c>
      <c r="E192" s="85" t="s">
        <v>1268</v>
      </c>
      <c r="F192" s="441" t="s">
        <v>1269</v>
      </c>
      <c r="G192" s="164" t="str">
        <f>IF(H192,"該当","非該当")</f>
        <v>該当</v>
      </c>
      <c r="H192" s="166" t="b">
        <f>$E$10&lt;=DATEVALUE("2028/12/31")</f>
        <v>1</v>
      </c>
      <c r="I192" s="166"/>
      <c r="J192" s="166"/>
      <c r="K192"/>
      <c r="L192"/>
      <c r="M192"/>
      <c r="N192"/>
      <c r="O192"/>
      <c r="P192"/>
    </row>
    <row r="193" spans="3:18" ht="49.5" hidden="1" customHeight="1" x14ac:dyDescent="0.45">
      <c r="C193"/>
      <c r="D193" s="158">
        <f>ROW(D193)-ROW($D$192)+1</f>
        <v>2</v>
      </c>
      <c r="E193" s="85" t="s">
        <v>1270</v>
      </c>
      <c r="F193" s="441" t="s">
        <v>1271</v>
      </c>
      <c r="G193" s="164" t="str">
        <f>IF(H193,"該当","非該当")</f>
        <v>非該当</v>
      </c>
      <c r="H193" s="166" t="b">
        <f>OR(AND($I$79&gt;=1,$I$79&lt;=2000),AND($I$79=0,$I$80&gt;=1,$I$80&lt;=2000))</f>
        <v>0</v>
      </c>
      <c r="I193" s="166"/>
      <c r="J193" s="166"/>
      <c r="K193"/>
      <c r="L193"/>
      <c r="M193"/>
      <c r="N193" s="160"/>
    </row>
    <row r="194" spans="3:18" ht="49.5" hidden="1" customHeight="1" x14ac:dyDescent="0.45">
      <c r="C194"/>
      <c r="D194" s="158">
        <f>ROW(D194)-ROW($D$192)+1</f>
        <v>3</v>
      </c>
      <c r="E194" s="487" t="s">
        <v>1272</v>
      </c>
      <c r="F194" s="488" t="s">
        <v>1271</v>
      </c>
      <c r="G194" s="164" t="str">
        <f>IF(H194,"該当","非該当")</f>
        <v>非該当</v>
      </c>
      <c r="H194" s="166" t="b">
        <f>NOT(OR(G170="",G170="A_農業・林業",G170="B_漁業"))</f>
        <v>0</v>
      </c>
      <c r="I194" s="166"/>
      <c r="J194" s="166"/>
      <c r="K194"/>
      <c r="L194"/>
      <c r="M194"/>
      <c r="N194" s="160"/>
    </row>
    <row r="195" spans="3:18" ht="66" hidden="1" x14ac:dyDescent="0.45">
      <c r="C195"/>
      <c r="D195" s="158">
        <f>ROW(D195)-ROW($D$192)+1</f>
        <v>4</v>
      </c>
      <c r="E195" s="446" t="s">
        <v>1273</v>
      </c>
      <c r="F195" s="489" t="s">
        <v>1274</v>
      </c>
      <c r="G195" s="134" t="e">
        <f ca="1">IF(H195,"該当","非該当")</f>
        <v>#N/A</v>
      </c>
      <c r="H195" s="166" t="e">
        <f ca="1">(G198*G202)+(G199*G203)+(G200*G204)+(G201*G205)&gt;0</f>
        <v>#N/A</v>
      </c>
      <c r="I195" s="604" t="e" cm="1">
        <f t="array" aca="1" ref="I195" ca="1">_xlfn.IFS(G198*G202,"補助事業・従業員で該当",G199*G203,"全社・従業員で該当",G200*G204,"補助事業・役員で該当",G201*G205,"全社・役員で該当",TRUE,"非該当")</f>
        <v>#N/A</v>
      </c>
      <c r="J195" s="166"/>
      <c r="K195"/>
      <c r="L195"/>
      <c r="M195"/>
      <c r="N195"/>
    </row>
    <row r="196" spans="3:18" ht="33" hidden="1" customHeight="1" x14ac:dyDescent="0.45">
      <c r="C196"/>
      <c r="D196" s="157"/>
      <c r="E196"/>
      <c r="F196"/>
      <c r="G196"/>
      <c r="H196"/>
      <c r="I196"/>
      <c r="J196" s="4"/>
      <c r="K196"/>
      <c r="L196"/>
      <c r="M196"/>
      <c r="N196"/>
    </row>
    <row r="197" spans="3:18" ht="16.5" hidden="1" customHeight="1" x14ac:dyDescent="0.45">
      <c r="C197" s="166" t="s">
        <v>1275</v>
      </c>
      <c r="D197" s="165"/>
      <c r="E197" s="166"/>
      <c r="F197" s="166"/>
      <c r="G197" s="175" t="s">
        <v>1276</v>
      </c>
      <c r="H197" s="175" t="s">
        <v>1277</v>
      </c>
      <c r="I197" s="175" t="s">
        <v>1278</v>
      </c>
      <c r="J197" s="175" t="s">
        <v>1279</v>
      </c>
      <c r="K197" s="175" t="s">
        <v>1280</v>
      </c>
      <c r="L197" s="175" t="s">
        <v>1281</v>
      </c>
      <c r="M197" s="175" t="s">
        <v>1282</v>
      </c>
      <c r="N197" s="175" t="s">
        <v>1283</v>
      </c>
      <c r="O197" s="175" t="s">
        <v>1284</v>
      </c>
      <c r="P197" s="175" t="s">
        <v>1285</v>
      </c>
      <c r="Q197" s="175" t="s">
        <v>1286</v>
      </c>
      <c r="R197" s="175" t="s">
        <v>1287</v>
      </c>
    </row>
    <row r="198" spans="3:18" ht="49.5" hidden="1" customHeight="1" x14ac:dyDescent="0.45">
      <c r="C198"/>
      <c r="D198" s="369" t="s">
        <v>1288</v>
      </c>
      <c r="E198" s="170" t="s">
        <v>1289</v>
      </c>
      <c r="F198" s="171" t="s">
        <v>1290</v>
      </c>
      <c r="G198" s="167" t="e">
        <f t="shared" ref="G198:G205" ca="1" si="38">H198*I198</f>
        <v>#N/A</v>
      </c>
      <c r="H198" s="490" t="e">
        <f>Q198&gt;0</f>
        <v>#N/A</v>
      </c>
      <c r="I198" s="168" t="b">
        <f ca="1">IFERROR(N198&gt;=J198,FALSE)</f>
        <v>0</v>
      </c>
      <c r="J198" s="493" cm="1">
        <f t="array" aca="1" ref="J198" ca="1">_xlfn.IFS(AND($A$1=1,①申請者情報!$E$30=リスト!$C$3,①申請者情報!$E$29=リスト!$G$3,OR(①申請者情報!$E$31=リスト!$E$5,①申請者情報!$E$31=リスト!$E$3)),4.5%,AND(OFFSET(①申請者情報!$E$58,($A$1-2)*K198,,)=リスト!$C$3,OFFSET(①申請者情報!$E$57,($A$1-2)*K198,,)=リスト!$G$3,OR(OFFSET(①申請者情報!$E$59,($A$1-2)*K198,,)=リスト!$E$5,OFFSET(①申請者情報!$E$59,($A$1-2)*K198,,)=リスト!$E$3)),4.5%,①申請者情報!$E$8=リスト!$G$10,4.5%,TRUE,5%)</f>
        <v>0.05</v>
      </c>
      <c r="K198" s="166">
        <v>9</v>
      </c>
      <c r="L198" s="169" t="e">
        <f>L202</f>
        <v>#N/A</v>
      </c>
      <c r="M198" s="172" t="e">
        <f>_xlfn.LET(_xlpm.x,HLOOKUP("事業化報告3年目",G147:R167,K202,FALSE),IF(_xlpm.x=0,"-",_xlpm.x))</f>
        <v>#N/A</v>
      </c>
      <c r="N198" s="493" t="e">
        <f>(M198/L198)^(1/3)-1</f>
        <v>#N/A</v>
      </c>
      <c r="O198" s="152"/>
      <c r="P198" s="152"/>
      <c r="Q198" s="571" t="e">
        <f>Q200</f>
        <v>#N/A</v>
      </c>
      <c r="R198" s="152" t="s">
        <v>1291</v>
      </c>
    </row>
    <row r="199" spans="3:18" ht="49.5" hidden="1" customHeight="1" x14ac:dyDescent="0.45">
      <c r="C199"/>
      <c r="D199" s="369" t="s">
        <v>1292</v>
      </c>
      <c r="E199" s="170" t="s">
        <v>1293</v>
      </c>
      <c r="F199" s="171" t="s">
        <v>1290</v>
      </c>
      <c r="G199" s="167" t="e">
        <f t="shared" ca="1" si="38"/>
        <v>#N/A</v>
      </c>
      <c r="H199" s="490" t="e">
        <f>Q199&gt;0</f>
        <v>#N/A</v>
      </c>
      <c r="I199" s="168" t="b">
        <f ca="1">IFERROR(N199&gt;=J199,FALSE)</f>
        <v>0</v>
      </c>
      <c r="J199" s="493" cm="1">
        <f t="array" aca="1" ref="J199" ca="1">_xlfn.IFS(AND($A$1=1,①申請者情報!$E$30=リスト!$C$3,①申請者情報!$E$29=リスト!$G$3,OR(①申請者情報!$E$31=リスト!$E$5,①申請者情報!$E$31=リスト!$E$3)),4.5%,AND(OFFSET(①申請者情報!$E$58,($A$1-2)*K199,,)=リスト!$C$3,OFFSET(①申請者情報!$E$57,($A$1-2)*K199,,)=リスト!$G$3,OR(OFFSET(①申請者情報!$E$59,($A$1-2)*K199,,)=リスト!$E$5,OFFSET(①申請者情報!$E$59,($A$1-2)*K199,,)=リスト!$E$3)),4.5%,①申請者情報!$E$8=リスト!$G$10,4.5%,TRUE,5%)</f>
        <v>0.05</v>
      </c>
      <c r="K199" s="166">
        <v>9</v>
      </c>
      <c r="L199" s="169" t="e">
        <f>L203</f>
        <v>#N/A</v>
      </c>
      <c r="M199" s="172" t="e">
        <f>HLOOKUP("事業化報告3年目",G52:R88,K203,FALSE)</f>
        <v>#N/A</v>
      </c>
      <c r="N199" s="493" t="e">
        <f>(M199/L199)^(1/3)-1</f>
        <v>#N/A</v>
      </c>
      <c r="O199" s="152"/>
      <c r="P199" s="152"/>
      <c r="Q199" s="571" t="e">
        <f>Q201</f>
        <v>#N/A</v>
      </c>
      <c r="R199" s="152" t="s">
        <v>1294</v>
      </c>
    </row>
    <row r="200" spans="3:18" ht="49.5" hidden="1" customHeight="1" x14ac:dyDescent="0.45">
      <c r="C200"/>
      <c r="D200" s="369" t="s">
        <v>1295</v>
      </c>
      <c r="E200" s="170" t="s">
        <v>1296</v>
      </c>
      <c r="F200" s="171" t="s">
        <v>1290</v>
      </c>
      <c r="G200" s="167" t="e">
        <f t="shared" ca="1" si="38"/>
        <v>#N/A</v>
      </c>
      <c r="H200" s="490" t="e">
        <f>Q200=0</f>
        <v>#N/A</v>
      </c>
      <c r="I200" s="168" t="b">
        <f ca="1">IFERROR(N200&gt;=J200,FALSE)</f>
        <v>0</v>
      </c>
      <c r="J200" s="493" cm="1">
        <f t="array" aca="1" ref="J200" ca="1">_xlfn.IFS(AND($A$1=1,①申請者情報!$E$30=リスト!$C$3,①申請者情報!$E$29=リスト!$G$3,OR(①申請者情報!$E$31=リスト!$E$5,①申請者情報!$E$31=リスト!$E$3)),4.5%,AND(OFFSET(①申請者情報!$E$58,($A$1-2)*K200,,)=リスト!$C$3,OFFSET(①申請者情報!$E$57,($A$1-2)*K200,,)=リスト!$G$3,OR(OFFSET(①申請者情報!$E$59,($A$1-2)*K200,,)=リスト!$E$5,OFFSET(①申請者情報!$E$59,($A$1-2)*K200,,)=リスト!$E$3)),4.5%,①申請者情報!$E$8=リスト!$G$10,4.5%,TRUE,5%)</f>
        <v>0.05</v>
      </c>
      <c r="K200" s="166">
        <v>9</v>
      </c>
      <c r="L200" s="169" t="e">
        <f>L204</f>
        <v>#N/A</v>
      </c>
      <c r="M200" s="172" t="e">
        <f>_xlfn.LET(_xlpm.x,HLOOKUP("事業化報告3年目",G147:R167,K204,FALSE),IF(_xlpm.x=0,"-",_xlpm.x))</f>
        <v>#N/A</v>
      </c>
      <c r="N200" s="493" t="e">
        <f>(M200/L200)^(1/3)-1</f>
        <v>#N/A</v>
      </c>
      <c r="O200" s="152" t="e">
        <f>MATCH("基準年",$E$147:$R$147,0)</f>
        <v>#N/A</v>
      </c>
      <c r="P200" s="152">
        <f>MATCH("常時使用する従業員数（就業時間換算）",$E$147:$E$167,0)</f>
        <v>14</v>
      </c>
      <c r="Q200" s="571" t="e" cm="1">
        <f t="array" ref="Q200">INDEX($E$147:$R$167,P200,O200)</f>
        <v>#N/A</v>
      </c>
      <c r="R200" s="152" t="s">
        <v>1297</v>
      </c>
    </row>
    <row r="201" spans="3:18" ht="49.5" hidden="1" customHeight="1" x14ac:dyDescent="0.45">
      <c r="C201"/>
      <c r="D201" s="369" t="s">
        <v>1298</v>
      </c>
      <c r="E201" s="170" t="s">
        <v>1299</v>
      </c>
      <c r="F201" s="171" t="s">
        <v>1290</v>
      </c>
      <c r="G201" s="167" t="e">
        <f t="shared" ca="1" si="38"/>
        <v>#N/A</v>
      </c>
      <c r="H201" s="490" t="e">
        <f>Q201=0</f>
        <v>#N/A</v>
      </c>
      <c r="I201" s="168" t="b">
        <f ca="1">IFERROR(N201&gt;=J201,FALSE)</f>
        <v>0</v>
      </c>
      <c r="J201" s="493" cm="1">
        <f t="array" aca="1" ref="J201" ca="1">_xlfn.IFS(AND($A$1=1,①申請者情報!$E$30=リスト!$C$3,①申請者情報!$E$29=リスト!$G$3,OR(①申請者情報!$E$31=リスト!$E$5,①申請者情報!$E$31=リスト!$E$3)),4.5%,AND(OFFSET(①申請者情報!$E$58,($A$1-2)*K201,,)=リスト!$C$3,OFFSET(①申請者情報!$E$57,($A$1-2)*K201,,)=リスト!$G$3,OR(OFFSET(①申請者情報!$E$59,($A$1-2)*K201,,)=リスト!$E$5,OFFSET(①申請者情報!$E$59,($A$1-2)*K201,,)=リスト!$E$3)),4.5%,①申請者情報!$E$8=リスト!$G$10,4.5%,TRUE,5%)</f>
        <v>0.05</v>
      </c>
      <c r="K201" s="166">
        <v>9</v>
      </c>
      <c r="L201" s="169" t="e">
        <f>L205</f>
        <v>#N/A</v>
      </c>
      <c r="M201" s="172" t="e">
        <f>HLOOKUP("事業化報告3年目",G52:R88,K205,FALSE)</f>
        <v>#N/A</v>
      </c>
      <c r="N201" s="493" t="e">
        <f>(M201/L201)^(1/3)-1</f>
        <v>#N/A</v>
      </c>
      <c r="O201" s="152" t="e">
        <f>MATCH("基準年",$E$52:$R$52,0)</f>
        <v>#N/A</v>
      </c>
      <c r="P201" s="152">
        <f>MATCH("常時使用する従業員数（就業時間換算）",$E$52:$E$88,0)</f>
        <v>28</v>
      </c>
      <c r="Q201" s="571" t="e" cm="1">
        <f t="array" ref="Q201">INDEX($E$52:$R$88,P201,O201)</f>
        <v>#N/A</v>
      </c>
      <c r="R201" s="152" t="s">
        <v>1300</v>
      </c>
    </row>
    <row r="202" spans="3:18" ht="49.5" hidden="1" customHeight="1" x14ac:dyDescent="0.45">
      <c r="C202"/>
      <c r="D202" s="369" t="s">
        <v>1301</v>
      </c>
      <c r="E202" s="170" t="s">
        <v>1302</v>
      </c>
      <c r="F202" s="171" t="s">
        <v>1290</v>
      </c>
      <c r="G202" s="167" t="e">
        <f t="shared" si="38"/>
        <v>#N/A</v>
      </c>
      <c r="H202" s="490" t="e">
        <f>Q202&gt;0</f>
        <v>#N/A</v>
      </c>
      <c r="I202" s="168" t="b" cm="1">
        <f t="array" ref="I202">_xlfn.IFS($F$9="最新決算値あり",L202&gt;=M202,OR($F$9="最新決算値なし（基準年度変更希望なし）",$F$9="最新決算値なし（基準年度変更希望あり）"),L202&gt;=N202,TRUE,FALSE)</f>
        <v>0</v>
      </c>
      <c r="J202" s="166"/>
      <c r="K202" s="166">
        <f>MATCH("従業員1人当たり給与支給総額",E147:E167,0)</f>
        <v>16</v>
      </c>
      <c r="L202" s="172" t="e">
        <f>HLOOKUP("基準年",G147:R167,K202,FALSE)</f>
        <v>#N/A</v>
      </c>
      <c r="M202" s="172" cm="1">
        <f t="array" ref="M202">INDEX(I147:I167,K202)</f>
        <v>0</v>
      </c>
      <c r="N202" s="172" t="e" cm="1">
        <f t="array" ref="N202">INDEX($E$146:$R$167,K202+1,O202)</f>
        <v>#VALUE!</v>
      </c>
      <c r="O202" s="152" t="e">
        <f>MATCH(P202,$E$146:$R$146,0)</f>
        <v>#VALUE!</v>
      </c>
      <c r="P202" s="603" t="e">
        <f>DATE(YEAR(E7) + (DATE(YEAR(E7),MONTH(E9),DAY(E9)) &lt; E7), MONTH(E9), DAY(E9))</f>
        <v>#VALUE!</v>
      </c>
      <c r="Q202" s="575" t="e">
        <f>Q198</f>
        <v>#N/A</v>
      </c>
      <c r="R202" s="152" t="s">
        <v>1303</v>
      </c>
    </row>
    <row r="203" spans="3:18" ht="49.5" hidden="1" customHeight="1" x14ac:dyDescent="0.45">
      <c r="C203"/>
      <c r="D203" s="369" t="s">
        <v>1304</v>
      </c>
      <c r="E203" s="170" t="s">
        <v>1305</v>
      </c>
      <c r="F203" s="174" t="s">
        <v>1306</v>
      </c>
      <c r="G203" s="167" t="e">
        <f t="shared" si="38"/>
        <v>#N/A</v>
      </c>
      <c r="H203" s="490" t="e">
        <f>Q203&gt;0</f>
        <v>#N/A</v>
      </c>
      <c r="I203" s="168" t="b" cm="1">
        <f t="array" ref="I203">_xlfn.IFS($F$9="最新決算値あり",L203&gt;=M203,OR($F$9="最新決算値なし（基準年度変更希望なし）",$F$9="最新決算値なし（基準年度変更希望あり）"),L203&gt;=N203,TRUE,FALSE)</f>
        <v>0</v>
      </c>
      <c r="J203" s="166"/>
      <c r="K203" s="166">
        <f>MATCH("従業員1人当たり給与支給総額",E52:E88,0)</f>
        <v>30</v>
      </c>
      <c r="L203" s="172" t="e">
        <f>HLOOKUP("基準年",G52:Q88,K203,FALSE)</f>
        <v>#N/A</v>
      </c>
      <c r="M203" s="172" cm="1">
        <f t="array" ref="M203">INDEX(I52:I88,K203)</f>
        <v>0</v>
      </c>
      <c r="N203" s="172" t="e" cm="1">
        <f t="array" ref="N203">INDEX($E$51:$R$88,K203+1,O203)</f>
        <v>#VALUE!</v>
      </c>
      <c r="O203" s="152" t="e">
        <f>MATCH(P203,$E$146:$R$146,0)</f>
        <v>#VALUE!</v>
      </c>
      <c r="P203" s="603" t="e">
        <f>P202</f>
        <v>#VALUE!</v>
      </c>
      <c r="Q203" s="575" t="e">
        <f>Q199</f>
        <v>#N/A</v>
      </c>
      <c r="R203" s="152" t="s">
        <v>1307</v>
      </c>
    </row>
    <row r="204" spans="3:18" ht="49.5" hidden="1" customHeight="1" x14ac:dyDescent="0.45">
      <c r="C204"/>
      <c r="D204" s="369" t="s">
        <v>1308</v>
      </c>
      <c r="E204" s="173" t="s">
        <v>1309</v>
      </c>
      <c r="F204" s="174" t="s">
        <v>1306</v>
      </c>
      <c r="G204" s="167" t="e">
        <f t="shared" si="38"/>
        <v>#N/A</v>
      </c>
      <c r="H204" s="490" t="e">
        <f>Q204=0</f>
        <v>#N/A</v>
      </c>
      <c r="I204" s="168" t="b" cm="1">
        <f t="array" ref="I204">_xlfn.IFS($F$9="最新決算値あり",L204&gt;=M204,OR($F$9="最新決算値なし（基準年度変更希望なし）",$F$9="最新決算値なし（基準年度変更希望あり）"),L204&gt;=N204,TRUE,FALSE)</f>
        <v>0</v>
      </c>
      <c r="J204" s="166"/>
      <c r="K204" s="166">
        <f>MATCH("役員1人当たり給与支給総額",E147:E167,0)</f>
        <v>18</v>
      </c>
      <c r="L204" s="172" t="e">
        <f>_xlfn.LET(_xlpm.x,HLOOKUP("基準年",G147:R167,K204,FALSE),IF(_xlpm.x=0,"-",_xlpm.x))</f>
        <v>#N/A</v>
      </c>
      <c r="M204" s="172" cm="1">
        <f t="array" ref="M204">INDEX(I147:I167,K204)</f>
        <v>0</v>
      </c>
      <c r="N204" s="172" t="e" cm="1">
        <f t="array" ref="N204">INDEX($E$146:$R$167,K204+1,O204)</f>
        <v>#VALUE!</v>
      </c>
      <c r="O204" s="152" t="e">
        <f>MATCH(P204,$E$146:$R$146,0)</f>
        <v>#VALUE!</v>
      </c>
      <c r="P204" s="603" t="e">
        <f>P203</f>
        <v>#VALUE!</v>
      </c>
      <c r="Q204" s="575" t="e">
        <f>Q200</f>
        <v>#N/A</v>
      </c>
      <c r="R204" s="152" t="s">
        <v>1310</v>
      </c>
    </row>
    <row r="205" spans="3:18" ht="49.5" hidden="1" customHeight="1" x14ac:dyDescent="0.45">
      <c r="C205"/>
      <c r="D205" s="369" t="s">
        <v>1311</v>
      </c>
      <c r="E205" s="370" t="s">
        <v>1312</v>
      </c>
      <c r="F205" s="371" t="s">
        <v>1306</v>
      </c>
      <c r="G205" s="372" t="e">
        <f t="shared" si="38"/>
        <v>#N/A</v>
      </c>
      <c r="H205" s="490" t="e">
        <f>Q205=0</f>
        <v>#N/A</v>
      </c>
      <c r="I205" s="168" t="b" cm="1">
        <f t="array" ref="I205">_xlfn.IFS($F$9="最新決算値あり",L205&gt;=M205,OR($F$9="最新決算値なし（基準年度変更希望なし）",$F$9="最新決算値なし（基準年度変更希望あり）"),L205&gt;=N205,TRUE,FALSE)</f>
        <v>0</v>
      </c>
      <c r="J205" s="166"/>
      <c r="K205" s="166">
        <f>MATCH("役員1人当たり給与支給総額",E52:E88,0)</f>
        <v>32</v>
      </c>
      <c r="L205" s="172" t="e">
        <f>HLOOKUP("基準年",G52:R88,K205,FALSE)</f>
        <v>#N/A</v>
      </c>
      <c r="M205" s="172" cm="1">
        <f t="array" ref="M205">INDEX(I52:I88,K205)</f>
        <v>0</v>
      </c>
      <c r="N205" s="172" t="e" cm="1">
        <f t="array" ref="N205">INDEX($E$51:$R$88,K205+1,O205)</f>
        <v>#VALUE!</v>
      </c>
      <c r="O205" s="152" t="e">
        <f>MATCH(P205,$E$146:$R$146,0)</f>
        <v>#VALUE!</v>
      </c>
      <c r="P205" s="603" t="e">
        <f>P204</f>
        <v>#VALUE!</v>
      </c>
      <c r="Q205" s="575" t="e">
        <f>Q201</f>
        <v>#N/A</v>
      </c>
      <c r="R205" s="152" t="s">
        <v>1313</v>
      </c>
    </row>
    <row r="206" spans="3:18" x14ac:dyDescent="0.45">
      <c r="C206"/>
      <c r="D206" s="157"/>
      <c r="E206" s="39"/>
      <c r="F206"/>
      <c r="G206"/>
      <c r="H206"/>
      <c r="I206"/>
      <c r="J206"/>
      <c r="K206"/>
      <c r="L206"/>
      <c r="M206"/>
      <c r="N206"/>
    </row>
    <row r="207" spans="3:18" x14ac:dyDescent="0.45">
      <c r="C207"/>
      <c r="D207"/>
      <c r="E207" s="39"/>
      <c r="F207"/>
      <c r="G207"/>
      <c r="H207"/>
      <c r="I207"/>
      <c r="J207"/>
      <c r="K207"/>
      <c r="L207"/>
      <c r="M207"/>
      <c r="N207"/>
    </row>
    <row r="208" spans="3:18" x14ac:dyDescent="0.45">
      <c r="C208"/>
      <c r="D208"/>
      <c r="E208" s="39"/>
      <c r="F208"/>
      <c r="G208"/>
      <c r="H208"/>
      <c r="I208"/>
      <c r="J208"/>
      <c r="K208"/>
      <c r="L208"/>
      <c r="M208"/>
      <c r="N208"/>
    </row>
    <row r="209" spans="4:5" x14ac:dyDescent="0.45">
      <c r="D209" s="157"/>
      <c r="E209" s="39"/>
    </row>
    <row r="210" spans="4:5" x14ac:dyDescent="0.45">
      <c r="D210" s="157"/>
      <c r="E210" s="39"/>
    </row>
    <row r="211" spans="4:5" x14ac:dyDescent="0.45">
      <c r="D211" s="157"/>
      <c r="E211" s="39"/>
    </row>
    <row r="212" spans="4:5" x14ac:dyDescent="0.45">
      <c r="D212" s="157"/>
      <c r="E212" s="39"/>
    </row>
    <row r="214" spans="4:5" x14ac:dyDescent="0.45">
      <c r="D214" s="157"/>
      <c r="E214" s="39"/>
    </row>
    <row r="215" spans="4:5" x14ac:dyDescent="0.45">
      <c r="D215" s="157"/>
      <c r="E215" s="39"/>
    </row>
  </sheetData>
  <sheetProtection algorithmName="SHA-512" hashValue="vge/dbVrKrIC0v20yeW/1pMlAp51L9MtpXPW2C9gbxvWiSaNpIjUoGJjT57520JHcgnIpZRfNheC7rLBrbLwYQ==" saltValue="0shHm9rpCnnTIJJBgMXyHg==" spinCount="100000" sheet="1" selectLockedCells="1"/>
  <phoneticPr fontId="1"/>
  <conditionalFormatting sqref="A1:XFD1 B2:XFD2 A3:G4 H3:XFD5 A5:C5 E5:G5 A6:XFD6 A7:C13 E7:XFD13 A14:XFD101 A102:H103 AC102:XFD103 A104:G104 AC104:AM104 AP104:XFD104 AC105:AF105 AH105:AK105 AM105:AP105 AR105:AU105 AX105:XFD105 A105:H107 AC106:XFD106 AD107:AF107 AH107:XFD107 A108:G108 AC108:XFD108 A109:XFD201 A202:N205 P202:XFD205 A206:XFD1048576">
    <cfRule type="expression" dxfId="419" priority="2">
      <formula>ISERROR(A1)</formula>
    </cfRule>
  </conditionalFormatting>
  <conditionalFormatting sqref="E10">
    <cfRule type="expression" dxfId="418" priority="43">
      <formula>E10&gt;DATE(2028,12,31)</formula>
    </cfRule>
  </conditionalFormatting>
  <conditionalFormatting sqref="E12">
    <cfRule type="expression" dxfId="417" priority="49">
      <formula>OR(E10&lt;E9, E12&lt;E10, E12&lt;E9)</formula>
    </cfRule>
  </conditionalFormatting>
  <conditionalFormatting sqref="E12:E13 E9:E10">
    <cfRule type="containsBlanks" dxfId="416" priority="56">
      <formula>LEN(TRIM(E9))=0</formula>
    </cfRule>
  </conditionalFormatting>
  <conditionalFormatting sqref="F9">
    <cfRule type="containsBlanks" dxfId="415" priority="29">
      <formula>LEN(TRIM(F9))=0</formula>
    </cfRule>
  </conditionalFormatting>
  <conditionalFormatting sqref="F13:I13">
    <cfRule type="expression" dxfId="414" priority="21">
      <formula>$F$13&lt;&gt;""</formula>
    </cfRule>
  </conditionalFormatting>
  <conditionalFormatting sqref="G77">
    <cfRule type="expression" dxfId="413" priority="42">
      <formula>G$14="－"</formula>
    </cfRule>
  </conditionalFormatting>
  <conditionalFormatting sqref="G118:G129">
    <cfRule type="containsBlanks" dxfId="412" priority="24">
      <formula>LEN(TRIM(G118))=0</formula>
    </cfRule>
  </conditionalFormatting>
  <conditionalFormatting sqref="G120">
    <cfRule type="containsBlanks" dxfId="410" priority="25">
      <formula>LEN(TRIM(G120))=0</formula>
    </cfRule>
  </conditionalFormatting>
  <conditionalFormatting sqref="G135:G137">
    <cfRule type="containsBlanks" dxfId="408" priority="35">
      <formula>LEN(TRIM(G135))=0</formula>
    </cfRule>
  </conditionalFormatting>
  <conditionalFormatting sqref="G138">
    <cfRule type="expression" dxfId="404" priority="55">
      <formula>AND(OR($G135="T_分類不能の産業",COUNTIF($G137,"*_その他*"),COUNTIF($G137,"*他に分類されない*")),G138="")</formula>
    </cfRule>
  </conditionalFormatting>
  <conditionalFormatting sqref="G170:G172">
    <cfRule type="containsBlanks" dxfId="402" priority="30">
      <formula>LEN(TRIM(G170))=0</formula>
    </cfRule>
  </conditionalFormatting>
  <conditionalFormatting sqref="G173">
    <cfRule type="expression" dxfId="398" priority="54">
      <formula>AND(OR($G170="T_分類不能の産業",COUNTIF($G172,"*_その他*"),COUNTIF($G172,"*他に分類されない*")),G173="")</formula>
    </cfRule>
  </conditionalFormatting>
  <conditionalFormatting sqref="G175:G176">
    <cfRule type="containsBlanks" dxfId="397" priority="28">
      <formula>LEN(TRIM(G175))=0</formula>
    </cfRule>
  </conditionalFormatting>
  <conditionalFormatting sqref="G192:G195">
    <cfRule type="containsText" dxfId="396" priority="50" operator="containsText" text="非該当">
      <formula>NOT(ISERROR(SEARCH("非該当",G192)))</formula>
    </cfRule>
  </conditionalFormatting>
  <conditionalFormatting sqref="G106:H106">
    <cfRule type="expression" dxfId="395" priority="19">
      <formula>$G$106="賃上げ要件をご確認ください"</formula>
    </cfRule>
  </conditionalFormatting>
  <conditionalFormatting sqref="G130:H130">
    <cfRule type="expression" dxfId="394" priority="44">
      <formula>AND($G$129="該当",G130="")</formula>
    </cfRule>
  </conditionalFormatting>
  <conditionalFormatting sqref="G130:H134">
    <cfRule type="expression" dxfId="393" priority="53">
      <formula>$G$129="非該当"</formula>
    </cfRule>
  </conditionalFormatting>
  <conditionalFormatting sqref="G19:I19">
    <cfRule type="expression" dxfId="392" priority="3">
      <formula>OR(AND($G$19="決算値あり",$H$19="決算値なし"),AND($H$19="決算値あり",$I$19="決算値なし"),AND($G$19="決算値あり",$I$19="決算値なし"))</formula>
    </cfRule>
  </conditionalFormatting>
  <conditionalFormatting sqref="G19:I29">
    <cfRule type="containsBlanks" dxfId="391" priority="17">
      <formula>LEN(TRIM(G19))=0</formula>
    </cfRule>
  </conditionalFormatting>
  <conditionalFormatting sqref="G20:I29 G32:I36 G38:I40 G43:I43">
    <cfRule type="expression" dxfId="390" priority="9">
      <formula>AND(G$19="決算値なし",G20&gt;0)</formula>
    </cfRule>
  </conditionalFormatting>
  <conditionalFormatting sqref="G32:I36">
    <cfRule type="containsBlanks" dxfId="389" priority="48">
      <formula>LEN(TRIM(G32))=0</formula>
    </cfRule>
  </conditionalFormatting>
  <conditionalFormatting sqref="G38:I40">
    <cfRule type="containsBlanks" dxfId="388" priority="47">
      <formula>LEN(TRIM(G38))=0</formula>
    </cfRule>
  </conditionalFormatting>
  <conditionalFormatting sqref="G52:I52">
    <cfRule type="expression" dxfId="387" priority="12">
      <formula>OR(AND($G$52="決算値あり",$H$52="決算値なし"),AND($H$52="決算値あり",$I$52="決算値なし"),AND($G$52="決算値あり",$I$52="決算値なし"))</formula>
    </cfRule>
  </conditionalFormatting>
  <conditionalFormatting sqref="G53:I53 G55:I56 G59:I59 G61:I62 G64:I67 G70:I74">
    <cfRule type="expression" dxfId="386" priority="8">
      <formula>AND(G$52="決算値なし",G53&gt;0)</formula>
    </cfRule>
  </conditionalFormatting>
  <conditionalFormatting sqref="G94:I94">
    <cfRule type="expression" dxfId="385" priority="11">
      <formula>OR(AND($G$94="決算値あり",$H$94="決算値なし"),AND($H$94="決算値あり",$I$94="決算値なし"),AND($G$94="決算値あり",$I$94="決算値なし"))</formula>
    </cfRule>
  </conditionalFormatting>
  <conditionalFormatting sqref="G95:I95 G98:I100">
    <cfRule type="expression" dxfId="384" priority="7">
      <formula>AND(G$94="決算値なし",G95&gt;0)</formula>
    </cfRule>
  </conditionalFormatting>
  <conditionalFormatting sqref="G99:I100">
    <cfRule type="containsBlanks" dxfId="383" priority="58">
      <formula>LEN(TRIM(G99))=0</formula>
    </cfRule>
  </conditionalFormatting>
  <conditionalFormatting sqref="G112:I112">
    <cfRule type="containsBlanks" dxfId="382" priority="22">
      <formula>LEN(TRIM(G112))=0</formula>
    </cfRule>
  </conditionalFormatting>
  <conditionalFormatting sqref="G147:I147">
    <cfRule type="expression" dxfId="381" priority="10">
      <formula>OR(AND($G$147="決算値あり",$H$147="決算値なし"),AND($H$147="決算値あり",$I$147="決算値なし"),AND($G$147="決算値あり",$I$148="決算値なし"))</formula>
    </cfRule>
  </conditionalFormatting>
  <conditionalFormatting sqref="G148:I148 G151:I151 G153:I153 G155:I157 G160:I161">
    <cfRule type="expression" dxfId="380" priority="5">
      <formula>AND(G$147="決算値なし",G148&gt;0)</formula>
    </cfRule>
  </conditionalFormatting>
  <conditionalFormatting sqref="G43:R43">
    <cfRule type="containsBlanks" dxfId="379" priority="46">
      <formula>LEN(TRIM(G43))=0</formula>
    </cfRule>
  </conditionalFormatting>
  <conditionalFormatting sqref="G53:R53">
    <cfRule type="expression" dxfId="378" priority="27">
      <formula>G148&gt;G53</formula>
    </cfRule>
  </conditionalFormatting>
  <conditionalFormatting sqref="G70:R74 G53:R53 G55:R57 G59:R59 G61:R62 G64:R67 G79:R80">
    <cfRule type="containsBlanks" dxfId="377" priority="57">
      <formula>LEN(TRIM(G53))=0</formula>
    </cfRule>
  </conditionalFormatting>
  <conditionalFormatting sqref="G73:R74">
    <cfRule type="expression" dxfId="376" priority="51">
      <formula>G73&lt;G155</formula>
    </cfRule>
  </conditionalFormatting>
  <conditionalFormatting sqref="G79:R80">
    <cfRule type="expression" dxfId="375" priority="6">
      <formula>G79&lt;G160</formula>
    </cfRule>
  </conditionalFormatting>
  <conditionalFormatting sqref="G95:R95">
    <cfRule type="containsBlanks" dxfId="374" priority="41">
      <formula>LEN(TRIM(G95))=0</formula>
    </cfRule>
  </conditionalFormatting>
  <conditionalFormatting sqref="G98:R98">
    <cfRule type="containsBlanks" dxfId="373" priority="40">
      <formula>LEN(TRIM(G98))=0</formula>
    </cfRule>
  </conditionalFormatting>
  <conditionalFormatting sqref="G148:R148">
    <cfRule type="expression" dxfId="372" priority="60">
      <formula>G53&lt;G148</formula>
    </cfRule>
  </conditionalFormatting>
  <conditionalFormatting sqref="G151:R151">
    <cfRule type="expression" dxfId="371" priority="20">
      <formula>G151&lt;G153</formula>
    </cfRule>
  </conditionalFormatting>
  <conditionalFormatting sqref="G160:R161 G151:R151 G148:R148 G153:R153 G155:R157 G167">
    <cfRule type="containsBlanks" dxfId="370" priority="59">
      <formula>LEN(TRIM(G148))=0</formula>
    </cfRule>
  </conditionalFormatting>
  <conditionalFormatting sqref="G160:R161">
    <cfRule type="expression" dxfId="369" priority="23">
      <formula>G79&lt;G160</formula>
    </cfRule>
  </conditionalFormatting>
  <conditionalFormatting sqref="H105">
    <cfRule type="expression" dxfId="368" priority="18">
      <formula>$G$106="賃上げ要件をご確認ください"</formula>
    </cfRule>
  </conditionalFormatting>
  <conditionalFormatting sqref="H118:H119 H123:H128">
    <cfRule type="expression" dxfId="367" priority="45">
      <formula>AND(G118&lt;&gt;"非該当",H118="")</formula>
    </cfRule>
    <cfRule type="expression" dxfId="366" priority="52">
      <formula>$G118="非該当"</formula>
    </cfRule>
  </conditionalFormatting>
  <conditionalFormatting sqref="I19">
    <cfRule type="expression" dxfId="365" priority="13">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364" priority="16">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363" priority="15">
      <formula>OR(AND($F$9="最新決算値あり",I94="決算値なし"),AND($F$9="最新決算値なし（基準年度変更希望あり）",I94="決算値あり"),AND($F$9="最新決算値なし（基準年度変更希望なし）",I94="決算値あり"))</formula>
    </cfRule>
  </conditionalFormatting>
  <conditionalFormatting sqref="I147">
    <cfRule type="expression" dxfId="362" priority="14">
      <formula>OR(AND($F$9="最新決算値あり",I147="決算値なし"),AND($F$9="最新決算値なし（基準年度変更希望あり）",I147="決算値あり"),AND($F$9="最新決算値なし（基準年度変更希望なし）",I147="決算値あり"))</formula>
    </cfRule>
  </conditionalFormatting>
  <conditionalFormatting sqref="J73:O74">
    <cfRule type="expression" dxfId="361" priority="1">
      <formula>AND(J$52="決算値なし",J73&gt;0)</formula>
    </cfRule>
  </conditionalFormatting>
  <conditionalFormatting sqref="J53:R76 H77:R77 J78:R88 J95:R98 J148:R166">
    <cfRule type="expression" dxfId="360" priority="4">
      <formula>H$19="－"</formula>
    </cfRule>
  </conditionalFormatting>
  <dataValidations count="13">
    <dataValidation type="list" allowBlank="1" showInputMessage="1" showErrorMessage="1" sqref="G19:I19" xr:uid="{9A7DB478-1BF0-47D4-82DD-14895ED838CF}">
      <formula1>"決算値あり,決算値なし"</formula1>
    </dataValidation>
    <dataValidation type="list" allowBlank="1" showInputMessage="1" showErrorMessage="1" sqref="G123" xr:uid="{DC239093-1CA7-4274-8EDB-3E5B8E86A2B6}">
      <formula1>INDIRECT("健康経営優良法人")</formula1>
    </dataValidation>
    <dataValidation type="list" allowBlank="1" showInputMessage="1" showErrorMessage="1" sqref="H123" xr:uid="{37A331D9-678C-4E03-8A61-BFF632555BA3}">
      <formula1>INDIRECT("健康経営選定年度")</formula1>
    </dataValidation>
    <dataValidation type="list" allowBlank="1" showInputMessage="1" showErrorMessage="1" sqref="G174 G120" xr:uid="{B94543F2-BD71-4B26-836D-C101E3A17D07}">
      <formula1>INDIRECT("戦略17分野")</formula1>
    </dataValidation>
    <dataValidation type="list" allowBlank="1" showInputMessage="1" showErrorMessage="1" sqref="F9" xr:uid="{FD099C0A-2C43-4599-9E39-3CA6AA07AA32}">
      <formula1>"最新決算値あり,最新決算値なし（基準年度変更希望あり）,最新決算値なし（基準年度変更希望なし）"</formula1>
    </dataValidation>
    <dataValidation type="list" allowBlank="1" showInputMessage="1" showErrorMessage="1" sqref="G125" xr:uid="{97A710B2-48DC-41A6-B45D-54463AA26E36}">
      <formula1>INDIRECT("くるみん")</formula1>
    </dataValidation>
    <dataValidation type="list" allowBlank="1" showInputMessage="1" showErrorMessage="1" sqref="G126:G129 G118:G119 G121:G122" xr:uid="{0E903FF9-6D43-4EF1-9F46-CDEA9C802F1C}">
      <formula1>"該当,非該当"</formula1>
    </dataValidation>
    <dataValidation imeMode="halfAlpha" allowBlank="1" showInputMessage="1" showErrorMessage="1" sqref="G83:R83 G164:R164 H95:R97 G112:I112 G167 H98:I100 J98:R98 R86:R88 G86:Q89 G20:I44 G95:G100 G151:R157 G159:G161 H160:R161 G77 G148:R149 G78:R80 J43:R43 G53:R75" xr:uid="{0285F8D8-BA21-49F3-8995-CE0C911AEBCF}"/>
    <dataValidation type="date" allowBlank="1" showInputMessage="1" showErrorMessage="1" error="補助事業期間内（2028年12月31日まで）の日付を入力してください" sqref="E10" xr:uid="{62A173A1-BC52-43E4-9D85-F70C9F2675B6}">
      <formula1>46026</formula1>
      <formula2>47118</formula2>
    </dataValidation>
    <dataValidation type="date" allowBlank="1" showInputMessage="1" showErrorMessage="1" error="申請受付期間以前の日付を入力してください" sqref="E9" xr:uid="{D0D07E53-67C9-454F-A178-A9D05624A5E4}">
      <formula1>45378</formula1>
      <formula2>46108</formula2>
    </dataValidation>
    <dataValidation operator="greaterThanOrEqual" allowBlank="1" showInputMessage="1" showErrorMessage="1" error="2024年3月1日以降の日付を入力ください" sqref="E7" xr:uid="{4C565127-6E11-4CF7-9F93-8337C2F15A46}"/>
    <dataValidation type="list" allowBlank="1" showInputMessage="1" showErrorMessage="1" sqref="G124" xr:uid="{A203757E-EACF-44F0-ACFE-A3795FAD680F}">
      <formula1>INDIRECT("えるぼし")</formula1>
    </dataValidation>
    <dataValidation type="list" allowBlank="1" showInputMessage="1" showErrorMessage="1" sqref="G175:G176 H176:K176" xr:uid="{0B472769-E2A4-4E8D-97D5-7135AD1743A1}">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s>
  <hyperlinks>
    <hyperlink ref="K118" r:id="rId1" xr:uid="{683387FC-7B62-4833-8816-43480D389E94}"/>
    <hyperlink ref="R119" r:id="rId2" xr:uid="{FFA3A905-1964-4591-8FBC-C2313EC75ADA}"/>
    <hyperlink ref="L123" r:id="rId3" xr:uid="{06895747-25CC-4A7A-9BF7-83BA2F9F6868}"/>
    <hyperlink ref="K123" r:id="rId4" xr:uid="{81DC4E3C-A7D1-48AA-AAC5-F3BB7A4DA27D}"/>
    <hyperlink ref="K120" r:id="rId5" display="https://www.kantei.go.jp/jp/headline/sougoukeizaitaisaku2025/tsuyoikeizai.html" xr:uid="{93B62420-1965-4172-A5E5-86011CA6255A}"/>
    <hyperlink ref="L124" r:id="rId6" display="https://www.mhlw.go.jp/stf/seisakunitsuite/bunya/0000091025.html" xr:uid="{7EE25A45-9BF1-4DB5-AB74-822A38993D27}"/>
    <hyperlink ref="K128" r:id="rId7" xr:uid="{54988D68-F131-4EC3-8CCA-8897299535F0}"/>
    <hyperlink ref="K138" r:id="rId8" xr:uid="{8A2987C8-DEB3-4A5D-B872-1E9935B36334}"/>
    <hyperlink ref="Q119" r:id="rId9" xr:uid="{D0C27A55-EC17-46B1-BFA4-1330DE44D80B}"/>
    <hyperlink ref="P119" r:id="rId10" xr:uid="{1AB6B0F6-BB0C-4F5F-ACC8-030097160144}"/>
    <hyperlink ref="O119" r:id="rId11" xr:uid="{E9B34D20-D659-48E0-9686-6575F2DD3581}"/>
    <hyperlink ref="N119" r:id="rId12" xr:uid="{AE180378-1D64-41C4-A174-7AA45AE83137}"/>
    <hyperlink ref="M119" r:id="rId13" xr:uid="{67EAA005-45FC-4D4A-9933-5605D6F7C9BB}"/>
    <hyperlink ref="L119" r:id="rId14" xr:uid="{04CCE4AF-CD0B-4133-A8B5-BB32ACB59075}"/>
    <hyperlink ref="K119" r:id="rId15" xr:uid="{9101C283-A2E4-4759-9BB8-5EF3312C5F6E}"/>
    <hyperlink ref="K129" r:id="rId16" display="参考：「地域企業経営人材マッチング促進事業｜REVICareer（レビキャリ）」" xr:uid="{778A714D-A783-4701-A7E7-DE2875BC9A24}"/>
    <hyperlink ref="K124" r:id="rId17" display="参考：" xr:uid="{B113F7C8-D097-4851-A496-78C8C0810423}"/>
    <hyperlink ref="K125" r:id="rId18" display="https://www.mhlw.go.jp/stf/seisakunitsuite/bunya/kodomo/shokuba_kosodate/kurumin/index.html" xr:uid="{B6C93C87-0413-4EDA-8E95-1164671F80B6}"/>
    <hyperlink ref="K127" r:id="rId19" xr:uid="{9D3D2EDC-64B0-42A6-A276-F0C364C15D2C}"/>
    <hyperlink ref="K126" r:id="rId20" display="参考：「地域未来牽引企業」特設サイト" xr:uid="{9B04D8D9-601C-46FE-845D-085FF2C3227E}"/>
    <hyperlink ref="S98" r:id="rId21" display="参考：" xr:uid="{8BBDFB8B-9FC4-4C12-8C18-21EDF838675B}"/>
    <hyperlink ref="S95" r:id="rId22" xr:uid="{9BC4FB50-8216-40A9-94AE-291BC36668AA}"/>
    <hyperlink ref="S100" r:id="rId23" xr:uid="{7366D0E3-0B08-46A0-8096-D1E4924B4DBC}"/>
    <hyperlink ref="S99" r:id="rId24" xr:uid="{6BC1DC3A-F35D-4CCE-B822-2F350A8A134F}"/>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26" id="{68539255-7C1C-4673-9128-36B3D5471D77}">
            <xm:f>OR(【参考】業種!$F:$Z="T_分類不能の産業",COUNTIF(【参考】業種!$F:$Z,"*_その他*")&gt;0,COUNTIF(【参考】業種!$F:$Z,"*他に分類されない*")&gt;0)</xm:f>
            <x14:dxf>
              <fill>
                <patternFill>
                  <bgColor theme="7" tint="0.39994506668294322"/>
                </patternFill>
              </fill>
            </x14:dxf>
          </x14:cfRule>
          <xm:sqref>G120</xm:sqref>
        </x14:conditionalFormatting>
        <x14:conditionalFormatting xmlns:xm="http://schemas.microsoft.com/office/excel/2006/main">
          <x14:cfRule type="expression" priority="39" id="{9055F4B4-D616-46C9-A1F7-E505DCBC3A8B}">
            <xm:f>COUNTIFS(【参考】業種!$B:$B,G135,【参考】業種!$C:$C,G136)=0</xm:f>
            <x14:dxf>
              <fill>
                <patternFill>
                  <bgColor theme="8"/>
                </patternFill>
              </fill>
            </x14:dxf>
          </x14:cfRule>
          <xm:sqref>G135</xm:sqref>
        </x14:conditionalFormatting>
        <x14:conditionalFormatting xmlns:xm="http://schemas.microsoft.com/office/excel/2006/main">
          <x14:cfRule type="expression" priority="37" id="{4D5141C2-A909-4932-AE59-0CCDC9E1A37C}">
            <xm:f>COUNTIFS(【参考】業種!$C:$C,G136,【参考】業種!$D:$D,G137)=0</xm:f>
            <x14:dxf>
              <fill>
                <patternFill>
                  <bgColor theme="8"/>
                </patternFill>
              </fill>
            </x14:dxf>
          </x14:cfRule>
          <x14:cfRule type="expression" priority="38" id="{2948F38A-457E-49FE-9B8E-F77F967B2ABF}">
            <xm:f>COUNTIFS(【参考】業種!$B:$B,G135,【参考】業種!$C:$C,G136)=0</xm:f>
            <x14:dxf>
              <fill>
                <patternFill>
                  <bgColor theme="8"/>
                </patternFill>
              </fill>
            </x14:dxf>
          </x14:cfRule>
          <xm:sqref>G136</xm:sqref>
        </x14:conditionalFormatting>
        <x14:conditionalFormatting xmlns:xm="http://schemas.microsoft.com/office/excel/2006/main">
          <x14:cfRule type="expression" priority="36" id="{4370013E-BADB-4E43-A868-20560EA71CB1}">
            <xm:f>COUNTIFS(【参考】業種!$C:$C,G136,【参考】業種!$D:$D,G137)=0</xm:f>
            <x14:dxf>
              <fill>
                <patternFill>
                  <bgColor theme="8"/>
                </patternFill>
              </fill>
            </x14:dxf>
          </x14:cfRule>
          <xm:sqref>G137</xm:sqref>
        </x14:conditionalFormatting>
        <x14:conditionalFormatting xmlns:xm="http://schemas.microsoft.com/office/excel/2006/main">
          <x14:cfRule type="expression" priority="34" id="{451025AA-F959-4618-9DE6-8E8AC8F8E4ED}">
            <xm:f>COUNTIFS(【参考】業種!$B:$B,G170,【参考】業種!$C:$C,G171)=0</xm:f>
            <x14:dxf>
              <fill>
                <patternFill>
                  <bgColor theme="8"/>
                </patternFill>
              </fill>
            </x14:dxf>
          </x14:cfRule>
          <xm:sqref>G170</xm:sqref>
        </x14:conditionalFormatting>
        <x14:conditionalFormatting xmlns:xm="http://schemas.microsoft.com/office/excel/2006/main">
          <x14:cfRule type="expression" priority="32" id="{EC5C9A2B-BF23-4C63-9BA2-27B16096F21D}">
            <xm:f>COUNTIFS(【参考】業種!$C:$C,G171,【参考】業種!$D:$D,G172)=0</xm:f>
            <x14:dxf>
              <fill>
                <patternFill>
                  <bgColor theme="8"/>
                </patternFill>
              </fill>
            </x14:dxf>
          </x14:cfRule>
          <x14:cfRule type="expression" priority="33" id="{060A9A47-875A-4BDC-BCB7-0CE67BBCF34F}">
            <xm:f>COUNTIFS(【参考】業種!$B:$B,G170,【参考】業種!$C:$C,G171)=0</xm:f>
            <x14:dxf>
              <fill>
                <patternFill>
                  <bgColor theme="8"/>
                </patternFill>
              </fill>
            </x14:dxf>
          </x14:cfRule>
          <xm:sqref>G171</xm:sqref>
        </x14:conditionalFormatting>
        <x14:conditionalFormatting xmlns:xm="http://schemas.microsoft.com/office/excel/2006/main">
          <x14:cfRule type="expression" priority="31" id="{E988196B-3FF5-467F-8678-D5E927F0243E}">
            <xm:f>COUNTIFS(【参考】業種!$C:$C,G171,【参考】業種!$D:$D,G172)=0</xm:f>
            <x14:dxf>
              <fill>
                <patternFill>
                  <bgColor theme="8"/>
                </patternFill>
              </fill>
            </x14:dxf>
          </x14:cfRule>
          <xm:sqref>G172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CED43EFD-501E-4ADF-B7D7-AC14AEE69F7C}">
          <x14:formula1>
            <xm:f>OFFSET(【参考】業種!$D$3,MATCH(G136,【参考】業種!$C$3:$C$538,0)-1,0,COUNTIF(【参考】業種!$C$3:$C$538,G136))</xm:f>
          </x14:formula1>
          <xm:sqref>G137 G172</xm:sqref>
        </x14:dataValidation>
        <x14:dataValidation type="list" allowBlank="1" showInputMessage="1" showErrorMessage="1" xr:uid="{48B28147-DCBB-4634-81C0-5F3CDBBA96F8}">
          <x14:formula1>
            <xm:f>OFFSET(【参考】業種!$C$3,MATCH(G135,【参考】業種!$B$3:$B$538,0)-1,0,COUNTIF(【参考】業種!$B$3:$B$538,G135))</xm:f>
          </x14:formula1>
          <xm:sqref>G136 G171</xm:sqref>
        </x14:dataValidation>
        <x14:dataValidation type="list" allowBlank="1" showInputMessage="1" showErrorMessage="1" xr:uid="{0AB3B30E-42C1-4DF8-AFCD-8984EB0FB224}">
          <x14:formula1>
            <xm:f>【参考】業種!$B$3:$B$538</xm:f>
          </x14:formula1>
          <xm:sqref>G135 G170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7640A-5B86-4302-943E-4E729A59F99C}">
  <sheetPr codeName="Sheet25"/>
  <dimension ref="A1:AI145"/>
  <sheetViews>
    <sheetView zoomScale="80" zoomScaleNormal="80" workbookViewId="0"/>
  </sheetViews>
  <sheetFormatPr defaultRowHeight="26" x14ac:dyDescent="0.45"/>
  <cols>
    <col min="1" max="1" width="4.83203125" bestFit="1" customWidth="1"/>
    <col min="2" max="2" width="1.58203125" customWidth="1"/>
    <col min="3" max="5" width="1.58203125" style="255" customWidth="1"/>
    <col min="6" max="6" width="89.58203125" style="255" customWidth="1"/>
    <col min="7" max="18" width="15.58203125" customWidth="1"/>
    <col min="19" max="19" width="9" bestFit="1" customWidth="1"/>
    <col min="20" max="22" width="1.58203125" customWidth="1"/>
    <col min="23" max="23" width="89.58203125" customWidth="1"/>
    <col min="24" max="35" width="15.58203125" customWidth="1"/>
  </cols>
  <sheetData>
    <row r="1" spans="1:18" x14ac:dyDescent="0.45">
      <c r="A1" s="179" cm="1">
        <f t="array" aca="1" ref="A1" ca="1">IFERROR(SUBSTITUTE(SUBSTITUTE(RIGHT(CELL("filename",A1),LEN(CELL("filename",A1))-FIND("]",CELL("filename",A1))),"⓪貼り付け用_補助事業情報(事業者",""),")","")*1, 1)</f>
        <v>4</v>
      </c>
    </row>
    <row r="2" spans="1:18" x14ac:dyDescent="0.45">
      <c r="A2" s="385" t="str">
        <f>記入要領!A2</f>
        <v>v5.51</v>
      </c>
      <c r="B2" s="137" t="s">
        <v>1314</v>
      </c>
    </row>
    <row r="3" spans="1:18" ht="26.5" thickBot="1" x14ac:dyDescent="0.5"/>
    <row r="4" spans="1:18" ht="26.5" thickTop="1" x14ac:dyDescent="0.45">
      <c r="C4" s="256"/>
      <c r="D4" s="257"/>
      <c r="E4" s="257"/>
      <c r="F4" s="257"/>
      <c r="G4" s="138" t="str">
        <f>IF(②補助事業情報!G16="","",②補助事業情報!G16)</f>
        <v>（金額単位：千円）</v>
      </c>
      <c r="H4" s="138"/>
      <c r="I4" s="138" t="str">
        <f>IF(②補助事業情報!I16="","",②補助事業情報!I16)</f>
        <v/>
      </c>
      <c r="J4" s="138" t="str">
        <f>IF(②補助事業情報!J16="","",②補助事業情報!J16)</f>
        <v/>
      </c>
      <c r="K4" s="138" t="str">
        <f>IF(②補助事業情報!K16="","",②補助事業情報!K16)</f>
        <v/>
      </c>
      <c r="L4" s="138" t="str">
        <f>IF(②補助事業情報!L16="","",②補助事業情報!L16)</f>
        <v/>
      </c>
      <c r="M4" s="138" t="str">
        <f>IF(②補助事業情報!M16="","",②補助事業情報!M16)</f>
        <v/>
      </c>
      <c r="N4" s="138" t="str">
        <f>IF(②補助事業情報!N16="","",②補助事業情報!N16)</f>
        <v/>
      </c>
      <c r="O4" s="138" t="str">
        <f>IF(②補助事業情報!O16="","",②補助事業情報!O16)</f>
        <v/>
      </c>
      <c r="P4" s="138" t="str">
        <f>IF(②補助事業情報!P16="","",②補助事業情報!P16)</f>
        <v/>
      </c>
      <c r="Q4" s="138" t="str">
        <f>IF(②補助事業情報!Q16="","",②補助事業情報!Q16)</f>
        <v/>
      </c>
      <c r="R4" s="139" t="str">
        <f>IF(②補助事業情報!R16="","",②補助事業情報!R16)</f>
        <v/>
      </c>
    </row>
    <row r="5" spans="1:18" x14ac:dyDescent="0.45">
      <c r="C5" s="258"/>
      <c r="G5" s="59" t="str">
        <f>IF(②補助事業情報!G17="","",②補助事業情報!G17)</f>
        <v>前々期決算期</v>
      </c>
      <c r="H5" s="237" t="str">
        <f>IF(②補助事業情報!H17="","",②補助事業情報!H17)</f>
        <v>前期決算期</v>
      </c>
      <c r="I5" s="59" t="str">
        <f>IF(②補助事業情報!I17="","",②補助事業情報!I17)</f>
        <v>最新決算期</v>
      </c>
      <c r="J5" s="60" t="str">
        <f>IF(②補助事業情報!J17="","",②補助事業情報!J17)</f>
        <v>補助事業期間＋事業化報告期間</v>
      </c>
      <c r="K5" s="60"/>
      <c r="L5" s="60"/>
      <c r="M5" s="60"/>
      <c r="N5" s="60"/>
      <c r="O5" s="60"/>
      <c r="P5" s="424"/>
      <c r="Q5" s="428"/>
      <c r="R5" s="429"/>
    </row>
    <row r="6" spans="1:18" s="228" customFormat="1" x14ac:dyDescent="0.45">
      <c r="C6" s="259"/>
      <c r="D6" s="260"/>
      <c r="E6" s="260"/>
      <c r="F6" s="260"/>
      <c r="G6" s="61" t="str">
        <f>IF(②補助事業情報!G18="","",②補助事業情報!G18)</f>
        <v/>
      </c>
      <c r="H6" s="238" t="str">
        <f>IF(②補助事業情報!H18="","",②補助事業情報!H18)</f>
        <v/>
      </c>
      <c r="I6" s="61" t="str">
        <f>IF(②補助事業情報!I18="","",②補助事業情報!I18)</f>
        <v/>
      </c>
      <c r="J6" s="61" t="str">
        <f>IF(②補助事業情報!J18="","",②補助事業情報!J18)</f>
        <v/>
      </c>
      <c r="K6" s="61" t="str">
        <f>IF(②補助事業情報!K18="","",②補助事業情報!K18)</f>
        <v/>
      </c>
      <c r="L6" s="61" t="str">
        <f>IF(②補助事業情報!L18="","",②補助事業情報!L18)</f>
        <v/>
      </c>
      <c r="M6" s="61" t="str">
        <f>IF(②補助事業情報!M18="","",②補助事業情報!M18)</f>
        <v/>
      </c>
      <c r="N6" s="61" t="str">
        <f>IF(②補助事業情報!N18="","",②補助事業情報!N18)</f>
        <v/>
      </c>
      <c r="O6" s="61" t="str">
        <f>IF(②補助事業情報!O18="","",②補助事業情報!O18)</f>
        <v/>
      </c>
      <c r="P6" s="425" t="str">
        <f>IF(②補助事業情報!P18="","",②補助事業情報!P18)</f>
        <v/>
      </c>
      <c r="Q6" s="61" t="str">
        <f>IF(②補助事業情報!Q18="","",②補助事業情報!Q18)</f>
        <v/>
      </c>
      <c r="R6" s="140" t="str">
        <f>IF(②補助事業情報!R18="","",②補助事業情報!R18)</f>
        <v/>
      </c>
    </row>
    <row r="7" spans="1:18" x14ac:dyDescent="0.45">
      <c r="C7" s="258"/>
      <c r="G7" s="240" t="str">
        <f>IF(②補助事業情報!G19="","",②補助事業情報!G19)</f>
        <v/>
      </c>
      <c r="H7" s="238" t="str">
        <f>IF(②補助事業情報!H19="","",②補助事業情報!H19)</f>
        <v/>
      </c>
      <c r="I7" s="61" t="str">
        <f>IF(②補助事業情報!I19="","",②補助事業情報!I19)</f>
        <v/>
      </c>
      <c r="J7" s="61" t="str">
        <f>IF(②補助事業情報!J19="","",②補助事業情報!J19)</f>
        <v/>
      </c>
      <c r="K7" s="61" t="str">
        <f>IF(②補助事業情報!K19="","",②補助事業情報!K19)</f>
        <v/>
      </c>
      <c r="L7" s="61" t="str">
        <f>IF(②補助事業情報!L19="","",②補助事業情報!L19)</f>
        <v/>
      </c>
      <c r="M7" s="61" t="str">
        <f>IF(②補助事業情報!M19="","",②補助事業情報!M19)</f>
        <v/>
      </c>
      <c r="N7" s="61" t="str">
        <f>IF(②補助事業情報!N19="","",②補助事業情報!N19)</f>
        <v/>
      </c>
      <c r="O7" s="61" t="str">
        <f>IF(②補助事業情報!O19="","",②補助事業情報!O19)</f>
        <v/>
      </c>
      <c r="P7" s="425" t="str">
        <f>IF(②補助事業情報!P19="","",②補助事業情報!P19)</f>
        <v/>
      </c>
      <c r="Q7" s="61" t="str">
        <f>IF(②補助事業情報!Q19="","",②補助事業情報!Q19)</f>
        <v/>
      </c>
      <c r="R7" s="140" t="str">
        <f>IF(②補助事業情報!R19="","",②補助事業情報!R19)</f>
        <v/>
      </c>
    </row>
    <row r="8" spans="1:18" ht="25.4" customHeight="1" x14ac:dyDescent="0.45">
      <c r="C8" s="243" t="s">
        <v>1315</v>
      </c>
      <c r="D8" s="244"/>
      <c r="E8" s="244"/>
      <c r="F8" s="244"/>
      <c r="G8" s="563"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564"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518"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518"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518"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518"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518"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518"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518"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518"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539"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540"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4" customHeight="1" x14ac:dyDescent="0.45">
      <c r="C9" s="243"/>
      <c r="D9" s="245" t="s">
        <v>1316</v>
      </c>
      <c r="E9" s="245"/>
      <c r="F9" s="245"/>
      <c r="G9" s="560"/>
      <c r="H9" s="509"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509"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509"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509"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509"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509"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509"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509"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509"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509"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510"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4" customHeight="1" x14ac:dyDescent="0.45">
      <c r="C10" s="243" t="s">
        <v>1111</v>
      </c>
      <c r="D10" s="244"/>
      <c r="E10" s="244"/>
      <c r="F10" s="244"/>
      <c r="G10" s="511"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507"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507"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507"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507"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507"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507"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507"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507"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507"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507"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512"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4" customHeight="1" x14ac:dyDescent="0.45">
      <c r="C11" s="243"/>
      <c r="D11" s="245" t="s">
        <v>1317</v>
      </c>
      <c r="E11" s="245"/>
      <c r="F11" s="245"/>
      <c r="G11" s="511"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507"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507"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507"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507"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507"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507"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507"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507"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507"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507"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512"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4" customHeight="1" x14ac:dyDescent="0.45">
      <c r="C12" s="243" t="s">
        <v>1113</v>
      </c>
      <c r="D12" s="244"/>
      <c r="E12" s="244"/>
      <c r="F12" s="244"/>
      <c r="G12" s="511"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507"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507"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507"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507"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507"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507"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507"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507"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507"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507"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512"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4" customHeight="1" x14ac:dyDescent="0.45">
      <c r="C13" s="243"/>
      <c r="D13" s="245" t="s">
        <v>1318</v>
      </c>
      <c r="E13" s="245"/>
      <c r="F13" s="245"/>
      <c r="G13" s="513"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509"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509"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509"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509"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509"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509"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509"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509"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509"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509"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510"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4" customHeight="1" x14ac:dyDescent="0.45">
      <c r="C14" s="243" t="s">
        <v>1319</v>
      </c>
      <c r="D14" s="244"/>
      <c r="E14" s="244"/>
      <c r="F14" s="244"/>
      <c r="G14" s="511"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507"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507"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507"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507"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507"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507"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507"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507"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507"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507"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512"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4" customHeight="1" x14ac:dyDescent="0.45">
      <c r="C15" s="243"/>
      <c r="D15" s="245" t="s">
        <v>1320</v>
      </c>
      <c r="E15" s="245"/>
      <c r="F15" s="245"/>
      <c r="G15" s="511"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507"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507"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507"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507"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507"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507"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507"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507"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507"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507"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512"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4" customHeight="1" x14ac:dyDescent="0.45">
      <c r="C16" s="243"/>
      <c r="D16" s="245"/>
      <c r="E16" s="246" t="s">
        <v>1321</v>
      </c>
      <c r="F16" s="246"/>
      <c r="G16" s="511"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507"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507"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507"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507"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507"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507"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507"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507"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507"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507"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512"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4" customHeight="1" x14ac:dyDescent="0.45">
      <c r="C17" s="243"/>
      <c r="D17" s="245"/>
      <c r="E17" s="246" t="s">
        <v>1322</v>
      </c>
      <c r="F17" s="246"/>
      <c r="G17" s="511"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507"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507"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507"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507"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507"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507"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507"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507"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507"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507"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512"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4" customHeight="1" x14ac:dyDescent="0.45">
      <c r="C18" s="243"/>
      <c r="D18" s="245" t="s">
        <v>1323</v>
      </c>
      <c r="E18" s="245"/>
      <c r="F18" s="245"/>
      <c r="G18" s="511"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507"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507"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507"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507"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507"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507"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507"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507"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507"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507"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512"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4" customHeight="1" x14ac:dyDescent="0.45">
      <c r="C19" s="243"/>
      <c r="D19" s="245"/>
      <c r="E19" s="246" t="s">
        <v>1324</v>
      </c>
      <c r="F19" s="246"/>
      <c r="G19" s="511"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507"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507"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507"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507"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507"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507"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507"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507"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507"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507"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512"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4" customHeight="1" x14ac:dyDescent="0.45">
      <c r="C20" s="243"/>
      <c r="D20" s="245"/>
      <c r="E20" s="246" t="s">
        <v>1325</v>
      </c>
      <c r="F20" s="246"/>
      <c r="G20" s="511"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507"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507"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507"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507"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507"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507"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507"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507"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507"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507"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512"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4" customHeight="1" x14ac:dyDescent="0.45">
      <c r="C21" s="243"/>
      <c r="D21" s="245" t="s">
        <v>1317</v>
      </c>
      <c r="E21" s="245"/>
      <c r="F21" s="245"/>
      <c r="G21" s="511"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507"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507"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507"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507"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507"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507"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507"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507"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507"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507"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512"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4" customHeight="1" x14ac:dyDescent="0.45">
      <c r="C22" s="243"/>
      <c r="D22" s="245" t="s">
        <v>1326</v>
      </c>
      <c r="E22" s="245"/>
      <c r="F22" s="245"/>
      <c r="G22" s="511"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507"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507"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507"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507"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507"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507"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507"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507"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507"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507"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512"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4" customHeight="1" x14ac:dyDescent="0.45">
      <c r="C23" s="243" t="s">
        <v>1124</v>
      </c>
      <c r="D23" s="244"/>
      <c r="E23" s="244"/>
      <c r="F23" s="244"/>
      <c r="G23" s="511"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507"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507"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507"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507"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507"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507"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507"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507"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507"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507"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512"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4" customHeight="1" x14ac:dyDescent="0.45">
      <c r="C24" s="243"/>
      <c r="D24" s="245" t="s">
        <v>1327</v>
      </c>
      <c r="E24" s="245"/>
      <c r="F24" s="245"/>
      <c r="G24" s="513"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509"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509"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509"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509"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509"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509"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509"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509"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509"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509"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510"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4" customHeight="1" x14ac:dyDescent="0.45">
      <c r="C25" s="243" t="s">
        <v>1126</v>
      </c>
      <c r="D25" s="244"/>
      <c r="E25" s="244"/>
      <c r="F25" s="244"/>
      <c r="G25" s="511"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507"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507"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507"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507"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507"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507"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507"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507"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507"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507"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512"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4" customHeight="1" x14ac:dyDescent="0.45">
      <c r="C26" s="243" t="s">
        <v>1127</v>
      </c>
      <c r="D26" s="244"/>
      <c r="E26" s="244"/>
      <c r="F26" s="244"/>
      <c r="G26" s="511"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507"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507"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507"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507"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507"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507"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507"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507"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507"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507"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512"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4" customHeight="1" x14ac:dyDescent="0.45">
      <c r="C27" s="243" t="s">
        <v>1128</v>
      </c>
      <c r="D27" s="244"/>
      <c r="E27" s="244"/>
      <c r="F27" s="244"/>
      <c r="G27" s="511"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507"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507"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507"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507"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507"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507"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507"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507"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507"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507"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512"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4" customHeight="1" x14ac:dyDescent="0.45">
      <c r="C28" s="243" t="s">
        <v>1328</v>
      </c>
      <c r="D28" s="244"/>
      <c r="E28" s="244"/>
      <c r="F28" s="244"/>
      <c r="G28" s="511"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507"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507"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507"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507"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507"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507"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507"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507"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507"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507"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512"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4" customHeight="1" x14ac:dyDescent="0.45">
      <c r="C29" s="243" t="s">
        <v>1329</v>
      </c>
      <c r="D29" s="244"/>
      <c r="E29" s="244"/>
      <c r="F29" s="244"/>
      <c r="G29" s="511"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507"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507"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507"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507"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507"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507"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507"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507"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507"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507"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512"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4" customHeight="1" x14ac:dyDescent="0.45">
      <c r="C30" s="243" t="s">
        <v>1330</v>
      </c>
      <c r="D30" s="244"/>
      <c r="E30" s="244"/>
      <c r="F30" s="244"/>
      <c r="G30" s="511"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507"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507"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507"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507"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507"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507"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507"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507"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507"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507"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512"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4" customHeight="1" x14ac:dyDescent="0.45">
      <c r="C31" s="243" t="s">
        <v>1331</v>
      </c>
      <c r="D31" s="244"/>
      <c r="E31" s="244"/>
      <c r="F31" s="244"/>
      <c r="G31" s="511"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507"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507"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507"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507"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507"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507"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507"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507"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507"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507"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512"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4" customHeight="1" x14ac:dyDescent="0.45">
      <c r="C32" s="243"/>
      <c r="D32" s="245" t="s">
        <v>1332</v>
      </c>
      <c r="E32" s="245"/>
      <c r="F32" s="245"/>
      <c r="G32" s="560"/>
      <c r="H32" s="509"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509"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509"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509"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509"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509"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509"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509"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509"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509"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510"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4" customHeight="1" x14ac:dyDescent="0.45">
      <c r="C33" s="243" t="s">
        <v>1333</v>
      </c>
      <c r="D33" s="244"/>
      <c r="E33" s="244"/>
      <c r="F33" s="244"/>
      <c r="G33" s="513"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509"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509"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509"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509"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509"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509"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509"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509"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509"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509"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510"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4" customHeight="1" x14ac:dyDescent="0.45">
      <c r="C34" s="243" t="s">
        <v>1334</v>
      </c>
      <c r="D34" s="244"/>
      <c r="E34" s="244"/>
      <c r="F34" s="244"/>
      <c r="G34" s="511"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507"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507"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507"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507"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507"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507"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507"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507"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507"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507"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512"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4" customHeight="1" x14ac:dyDescent="0.45">
      <c r="C35" s="243" t="s">
        <v>1335</v>
      </c>
      <c r="D35" s="244"/>
      <c r="E35" s="244"/>
      <c r="F35" s="244"/>
      <c r="G35" s="511"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507"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507"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507"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507"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507"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507"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507"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507"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507"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507"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512"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4" customHeight="1" x14ac:dyDescent="0.45">
      <c r="C36" s="243" t="s">
        <v>1336</v>
      </c>
      <c r="D36" s="244"/>
      <c r="E36" s="244"/>
      <c r="F36" s="244"/>
      <c r="G36" s="511"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507"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507"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507"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507"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507"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507"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507"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507"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507"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507"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512"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4" customHeight="1" x14ac:dyDescent="0.45">
      <c r="C37" s="243"/>
      <c r="D37" s="245" t="s">
        <v>1337</v>
      </c>
      <c r="E37" s="245"/>
      <c r="F37" s="245"/>
      <c r="G37" s="560"/>
      <c r="H37" s="509"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509"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509"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509"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509"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509"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509"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509"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509"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509"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510"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4" customHeight="1" x14ac:dyDescent="0.45">
      <c r="C38" s="243" t="s">
        <v>1338</v>
      </c>
      <c r="D38" s="244"/>
      <c r="E38" s="244"/>
      <c r="F38" s="244"/>
      <c r="G38" s="511"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507"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507"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507"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507"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507"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507"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507"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507"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507"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507"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512"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4" customHeight="1" x14ac:dyDescent="0.45">
      <c r="C39" s="243"/>
      <c r="D39" s="245" t="s">
        <v>1339</v>
      </c>
      <c r="E39" s="245"/>
      <c r="F39" s="245"/>
      <c r="G39" s="560"/>
      <c r="H39" s="509"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509"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509"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509"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509"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509"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509"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509"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509"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509"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510"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4" customHeight="1" x14ac:dyDescent="0.45">
      <c r="C40" s="243" t="s">
        <v>1340</v>
      </c>
      <c r="D40" s="244"/>
      <c r="E40" s="244"/>
      <c r="F40" s="244"/>
      <c r="G40" s="511"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507"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507"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507"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507"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507"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507"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507"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507"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507"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507"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512"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4" customHeight="1" x14ac:dyDescent="0.45">
      <c r="C41" s="243" t="s">
        <v>1341</v>
      </c>
      <c r="D41" s="244"/>
      <c r="E41" s="244"/>
      <c r="F41" s="244"/>
      <c r="G41" s="511"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507"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507"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507"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507"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507"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507"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507"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507"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507"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507"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512"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4" customHeight="1" x14ac:dyDescent="0.45">
      <c r="C42" s="243"/>
      <c r="D42" s="245" t="s">
        <v>1342</v>
      </c>
      <c r="E42" s="245"/>
      <c r="F42" s="245"/>
      <c r="G42" s="513"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509"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509"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509"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509"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509"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509"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509"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509"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509"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509"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510"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4" customHeight="1" thickBot="1" x14ac:dyDescent="0.5">
      <c r="C43" s="247"/>
      <c r="D43" s="248" t="s">
        <v>1343</v>
      </c>
      <c r="E43" s="248"/>
      <c r="F43" s="248"/>
      <c r="G43" s="561"/>
      <c r="H43" s="515"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515"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515"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515"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515"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515"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515"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515"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515"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515"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516"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6.5" thickTop="1" x14ac:dyDescent="0.45"/>
    <row r="45" spans="2:18" x14ac:dyDescent="0.45">
      <c r="B45" s="137" t="s">
        <v>1344</v>
      </c>
    </row>
    <row r="46" spans="2:18" ht="26.5" thickBot="1" x14ac:dyDescent="0.5"/>
    <row r="47" spans="2:18" ht="26.5" thickTop="1" x14ac:dyDescent="0.45">
      <c r="B47" s="137"/>
      <c r="C47" s="256"/>
      <c r="D47" s="257"/>
      <c r="E47" s="257"/>
      <c r="F47" s="257"/>
      <c r="G47" s="138" t="str">
        <f>G4</f>
        <v>（金額単位：千円）</v>
      </c>
      <c r="H47" s="138"/>
      <c r="I47" s="138"/>
      <c r="J47" s="138"/>
      <c r="K47" s="138"/>
      <c r="L47" s="138"/>
      <c r="M47" s="138"/>
      <c r="N47" s="138"/>
      <c r="O47" s="138"/>
      <c r="P47" s="138"/>
      <c r="Q47" s="138"/>
      <c r="R47" s="139"/>
    </row>
    <row r="48" spans="2:18" x14ac:dyDescent="0.45">
      <c r="C48" s="258"/>
      <c r="G48" s="59" t="str">
        <f>G5</f>
        <v>前々期決算期</v>
      </c>
      <c r="H48" s="237" t="str">
        <f t="shared" ref="H48:J50" si="0">H5</f>
        <v>前期決算期</v>
      </c>
      <c r="I48" s="59" t="str">
        <f t="shared" si="0"/>
        <v>最新決算期</v>
      </c>
      <c r="J48" s="60" t="str">
        <f t="shared" si="0"/>
        <v>補助事業期間＋事業化報告期間</v>
      </c>
      <c r="K48" s="60"/>
      <c r="L48" s="60"/>
      <c r="M48" s="60"/>
      <c r="N48" s="60"/>
      <c r="O48" s="60"/>
      <c r="P48" s="424"/>
      <c r="Q48" s="428"/>
      <c r="R48" s="429"/>
    </row>
    <row r="49" spans="3:18" s="228" customFormat="1" x14ac:dyDescent="0.45">
      <c r="C49" s="259"/>
      <c r="D49" s="260"/>
      <c r="E49" s="260"/>
      <c r="F49" s="260"/>
      <c r="G49" s="61" t="str">
        <f>G6</f>
        <v/>
      </c>
      <c r="H49" s="238" t="str">
        <f t="shared" si="0"/>
        <v/>
      </c>
      <c r="I49" s="61" t="str">
        <f t="shared" si="0"/>
        <v/>
      </c>
      <c r="J49" s="61" t="str">
        <f t="shared" si="0"/>
        <v/>
      </c>
      <c r="K49" s="61" t="str">
        <f t="shared" ref="K49:R50" si="1">K6</f>
        <v/>
      </c>
      <c r="L49" s="61" t="str">
        <f t="shared" si="1"/>
        <v/>
      </c>
      <c r="M49" s="61" t="str">
        <f t="shared" si="1"/>
        <v/>
      </c>
      <c r="N49" s="61" t="str">
        <f t="shared" si="1"/>
        <v/>
      </c>
      <c r="O49" s="61" t="str">
        <f t="shared" si="1"/>
        <v/>
      </c>
      <c r="P49" s="425" t="str">
        <f t="shared" si="1"/>
        <v/>
      </c>
      <c r="Q49" s="61" t="str">
        <f t="shared" si="1"/>
        <v/>
      </c>
      <c r="R49" s="140" t="str">
        <f t="shared" si="1"/>
        <v/>
      </c>
    </row>
    <row r="50" spans="3:18" x14ac:dyDescent="0.45">
      <c r="C50" s="258"/>
      <c r="G50" s="240" t="str">
        <f>G7</f>
        <v/>
      </c>
      <c r="H50" s="238" t="str">
        <f t="shared" si="0"/>
        <v/>
      </c>
      <c r="I50" s="240" t="str">
        <f t="shared" si="0"/>
        <v/>
      </c>
      <c r="J50" s="240" t="str">
        <f t="shared" si="0"/>
        <v/>
      </c>
      <c r="K50" s="240" t="str">
        <f t="shared" si="1"/>
        <v/>
      </c>
      <c r="L50" s="240" t="str">
        <f t="shared" si="1"/>
        <v/>
      </c>
      <c r="M50" s="240" t="str">
        <f t="shared" si="1"/>
        <v/>
      </c>
      <c r="N50" s="240" t="str">
        <f t="shared" si="1"/>
        <v/>
      </c>
      <c r="O50" s="240" t="str">
        <f t="shared" si="1"/>
        <v/>
      </c>
      <c r="P50" s="242" t="str">
        <f t="shared" si="1"/>
        <v/>
      </c>
      <c r="Q50" s="61" t="str">
        <f t="shared" si="1"/>
        <v/>
      </c>
      <c r="R50" s="492" t="str">
        <f t="shared" si="1"/>
        <v/>
      </c>
    </row>
    <row r="51" spans="3:18" ht="30" customHeight="1" x14ac:dyDescent="0.45">
      <c r="C51" s="243" t="s">
        <v>1345</v>
      </c>
      <c r="D51" s="249"/>
      <c r="E51" s="249"/>
      <c r="F51" s="249"/>
      <c r="G51" s="517"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518"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518"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519"/>
      <c r="K51" s="520"/>
      <c r="L51" s="520"/>
      <c r="M51" s="520"/>
      <c r="N51" s="520"/>
      <c r="O51" s="520"/>
      <c r="P51" s="520"/>
      <c r="Q51" s="521"/>
      <c r="R51" s="522"/>
    </row>
    <row r="52" spans="3:18" ht="30" customHeight="1" x14ac:dyDescent="0.45">
      <c r="C52" s="243"/>
      <c r="D52" s="245" t="s">
        <v>1346</v>
      </c>
      <c r="E52" s="245"/>
      <c r="F52" s="250"/>
      <c r="G52" s="517"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518"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518"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519"/>
      <c r="K52" s="520"/>
      <c r="L52" s="520"/>
      <c r="M52" s="520"/>
      <c r="N52" s="520"/>
      <c r="O52" s="520"/>
      <c r="P52" s="520"/>
      <c r="Q52" s="520"/>
      <c r="R52" s="522"/>
    </row>
    <row r="53" spans="3:18" ht="30" customHeight="1" x14ac:dyDescent="0.45">
      <c r="C53" s="243"/>
      <c r="D53" s="245"/>
      <c r="E53" s="246" t="s">
        <v>1347</v>
      </c>
      <c r="F53" s="246"/>
      <c r="G53" s="517"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518"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518"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519"/>
      <c r="K53" s="520"/>
      <c r="L53" s="520"/>
      <c r="M53" s="520"/>
      <c r="N53" s="520"/>
      <c r="O53" s="520"/>
      <c r="P53" s="520"/>
      <c r="Q53" s="520"/>
      <c r="R53" s="522"/>
    </row>
    <row r="54" spans="3:18" ht="30" customHeight="1" x14ac:dyDescent="0.45">
      <c r="C54" s="243"/>
      <c r="D54" s="245" t="s">
        <v>1348</v>
      </c>
      <c r="E54" s="245"/>
      <c r="F54" s="250"/>
      <c r="G54" s="517"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518"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518"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519"/>
      <c r="K54" s="520"/>
      <c r="L54" s="520"/>
      <c r="M54" s="520"/>
      <c r="N54" s="520"/>
      <c r="O54" s="520"/>
      <c r="P54" s="520"/>
      <c r="Q54" s="520"/>
      <c r="R54" s="522"/>
    </row>
    <row r="55" spans="3:18" ht="30" customHeight="1" x14ac:dyDescent="0.45">
      <c r="C55" s="243"/>
      <c r="D55" s="245"/>
      <c r="E55" s="246" t="s">
        <v>1349</v>
      </c>
      <c r="F55" s="251"/>
      <c r="G55" s="517"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518"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518"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519"/>
      <c r="K55" s="520"/>
      <c r="L55" s="520"/>
      <c r="M55" s="520"/>
      <c r="N55" s="520"/>
      <c r="O55" s="520"/>
      <c r="P55" s="520"/>
      <c r="Q55" s="520"/>
      <c r="R55" s="522"/>
    </row>
    <row r="56" spans="3:18" ht="30" customHeight="1" x14ac:dyDescent="0.45">
      <c r="C56" s="243"/>
      <c r="D56" s="245"/>
      <c r="E56" s="246"/>
      <c r="F56" s="252" t="s">
        <v>1350</v>
      </c>
      <c r="G56" s="517"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518"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518"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519"/>
      <c r="K56" s="520"/>
      <c r="L56" s="520"/>
      <c r="M56" s="520"/>
      <c r="N56" s="520"/>
      <c r="O56" s="520"/>
      <c r="P56" s="520"/>
      <c r="Q56" s="520"/>
      <c r="R56" s="522"/>
    </row>
    <row r="57" spans="3:18" ht="30" customHeight="1" x14ac:dyDescent="0.45">
      <c r="C57" s="243"/>
      <c r="D57" s="245"/>
      <c r="E57" s="246"/>
      <c r="F57" s="252" t="s">
        <v>1351</v>
      </c>
      <c r="G57" s="517"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518"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518"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519"/>
      <c r="K57" s="520"/>
      <c r="L57" s="520"/>
      <c r="M57" s="520"/>
      <c r="N57" s="520"/>
      <c r="O57" s="520"/>
      <c r="P57" s="520"/>
      <c r="Q57" s="520"/>
      <c r="R57" s="522"/>
    </row>
    <row r="58" spans="3:18" ht="30" customHeight="1" x14ac:dyDescent="0.45">
      <c r="C58" s="243"/>
      <c r="D58" s="245"/>
      <c r="E58" s="246"/>
      <c r="F58" s="252" t="s">
        <v>1352</v>
      </c>
      <c r="G58" s="517"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518"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518"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519"/>
      <c r="K58" s="520"/>
      <c r="L58" s="520"/>
      <c r="M58" s="520"/>
      <c r="N58" s="520"/>
      <c r="O58" s="520"/>
      <c r="P58" s="520"/>
      <c r="Q58" s="520"/>
      <c r="R58" s="522"/>
    </row>
    <row r="59" spans="3:18" ht="30" customHeight="1" x14ac:dyDescent="0.45">
      <c r="C59" s="243"/>
      <c r="D59" s="245"/>
      <c r="E59" s="246" t="s">
        <v>1353</v>
      </c>
      <c r="F59" s="251"/>
      <c r="G59" s="517"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518"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518"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519"/>
      <c r="K59" s="520"/>
      <c r="L59" s="520"/>
      <c r="M59" s="520"/>
      <c r="N59" s="520"/>
      <c r="O59" s="520"/>
      <c r="P59" s="520"/>
      <c r="Q59" s="520"/>
      <c r="R59" s="522"/>
    </row>
    <row r="60" spans="3:18" ht="30" customHeight="1" x14ac:dyDescent="0.45">
      <c r="C60" s="253"/>
      <c r="D60" s="250"/>
      <c r="E60" s="251"/>
      <c r="F60" s="252" t="s">
        <v>1354</v>
      </c>
      <c r="G60" s="517"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518"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518"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519"/>
      <c r="K60" s="520"/>
      <c r="L60" s="520"/>
      <c r="M60" s="520"/>
      <c r="N60" s="520"/>
      <c r="O60" s="520"/>
      <c r="P60" s="520"/>
      <c r="Q60" s="520"/>
      <c r="R60" s="522"/>
    </row>
    <row r="61" spans="3:18" ht="30" customHeight="1" x14ac:dyDescent="0.45">
      <c r="C61" s="243"/>
      <c r="D61" s="245" t="s">
        <v>1355</v>
      </c>
      <c r="E61" s="250"/>
      <c r="F61" s="250"/>
      <c r="G61" s="517"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518"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518"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519"/>
      <c r="K61" s="520"/>
      <c r="L61" s="520"/>
      <c r="M61" s="520"/>
      <c r="N61" s="520"/>
      <c r="O61" s="520"/>
      <c r="P61" s="520"/>
      <c r="Q61" s="520"/>
      <c r="R61" s="522"/>
    </row>
    <row r="62" spans="3:18" ht="30" customHeight="1" x14ac:dyDescent="0.45">
      <c r="C62" s="243" t="s">
        <v>1092</v>
      </c>
      <c r="D62" s="249"/>
      <c r="E62" s="249"/>
      <c r="F62" s="249"/>
      <c r="G62" s="517"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518"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518"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523"/>
      <c r="K62" s="524"/>
      <c r="L62" s="524"/>
      <c r="M62" s="524"/>
      <c r="N62" s="524"/>
      <c r="O62" s="524"/>
      <c r="P62" s="524"/>
      <c r="Q62" s="524"/>
      <c r="R62" s="525"/>
    </row>
    <row r="63" spans="3:18" ht="30" customHeight="1" x14ac:dyDescent="0.45">
      <c r="C63" s="243"/>
      <c r="D63" s="245" t="s">
        <v>1356</v>
      </c>
      <c r="E63" s="250"/>
      <c r="F63" s="250"/>
      <c r="G63" s="517"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518"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518"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519"/>
      <c r="K63" s="520"/>
      <c r="L63" s="520"/>
      <c r="M63" s="520"/>
      <c r="N63" s="520"/>
      <c r="O63" s="520"/>
      <c r="P63" s="520"/>
      <c r="Q63" s="520"/>
      <c r="R63" s="522"/>
    </row>
    <row r="64" spans="3:18" ht="30" customHeight="1" x14ac:dyDescent="0.45">
      <c r="C64" s="253"/>
      <c r="D64" s="250"/>
      <c r="E64" s="246" t="s">
        <v>1357</v>
      </c>
      <c r="F64" s="251"/>
      <c r="G64" s="517"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518"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518"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519"/>
      <c r="K64" s="520"/>
      <c r="L64" s="520"/>
      <c r="M64" s="520"/>
      <c r="N64" s="520"/>
      <c r="O64" s="520"/>
      <c r="P64" s="520"/>
      <c r="Q64" s="520"/>
      <c r="R64" s="522"/>
    </row>
    <row r="65" spans="2:18" ht="30" customHeight="1" x14ac:dyDescent="0.45">
      <c r="C65" s="253"/>
      <c r="D65" s="250"/>
      <c r="E65" s="251"/>
      <c r="F65" s="252" t="s">
        <v>1358</v>
      </c>
      <c r="G65" s="517"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518"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518"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519"/>
      <c r="K65" s="520"/>
      <c r="L65" s="520"/>
      <c r="M65" s="520"/>
      <c r="N65" s="520"/>
      <c r="O65" s="520"/>
      <c r="P65" s="520"/>
      <c r="Q65" s="520"/>
      <c r="R65" s="522"/>
    </row>
    <row r="66" spans="2:18" ht="30" customHeight="1" x14ac:dyDescent="0.45">
      <c r="C66" s="253"/>
      <c r="D66" s="250"/>
      <c r="E66" s="246" t="s">
        <v>1359</v>
      </c>
      <c r="F66" s="251"/>
      <c r="G66" s="517"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518"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518"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519"/>
      <c r="K66" s="520"/>
      <c r="L66" s="520"/>
      <c r="M66" s="520"/>
      <c r="N66" s="520"/>
      <c r="O66" s="520"/>
      <c r="P66" s="520"/>
      <c r="Q66" s="520"/>
      <c r="R66" s="522"/>
    </row>
    <row r="67" spans="2:18" ht="30" customHeight="1" x14ac:dyDescent="0.45">
      <c r="C67" s="253"/>
      <c r="D67" s="250"/>
      <c r="E67" s="251"/>
      <c r="F67" s="252" t="s">
        <v>1360</v>
      </c>
      <c r="G67" s="517"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518"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518"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519"/>
      <c r="K67" s="520"/>
      <c r="L67" s="520"/>
      <c r="M67" s="520"/>
      <c r="N67" s="520"/>
      <c r="O67" s="520"/>
      <c r="P67" s="520"/>
      <c r="Q67" s="520"/>
      <c r="R67" s="522"/>
    </row>
    <row r="68" spans="2:18" ht="30" customHeight="1" x14ac:dyDescent="0.45">
      <c r="C68" s="253"/>
      <c r="D68" s="245" t="s">
        <v>1361</v>
      </c>
      <c r="E68" s="250"/>
      <c r="F68" s="250"/>
      <c r="G68" s="517"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518"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518"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526"/>
      <c r="K68" s="527"/>
      <c r="L68" s="527"/>
      <c r="M68" s="527"/>
      <c r="N68" s="527"/>
      <c r="O68" s="527"/>
      <c r="P68" s="527"/>
      <c r="Q68" s="527"/>
      <c r="R68" s="528"/>
    </row>
    <row r="69" spans="2:18" ht="30" customHeight="1" x14ac:dyDescent="0.45">
      <c r="C69" s="243" t="s">
        <v>1362</v>
      </c>
      <c r="D69" s="249"/>
      <c r="E69" s="249"/>
      <c r="F69" s="249"/>
      <c r="G69" s="517"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518"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518"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523"/>
      <c r="K69" s="524"/>
      <c r="L69" s="524"/>
      <c r="M69" s="524"/>
      <c r="N69" s="524"/>
      <c r="O69" s="524"/>
      <c r="P69" s="524"/>
      <c r="Q69" s="524"/>
      <c r="R69" s="525"/>
    </row>
    <row r="70" spans="2:18" ht="30" customHeight="1" x14ac:dyDescent="0.45">
      <c r="C70" s="243"/>
      <c r="D70" s="245" t="s">
        <v>1363</v>
      </c>
      <c r="E70" s="250"/>
      <c r="F70" s="250"/>
      <c r="G70" s="517"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518"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518"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523"/>
      <c r="K70" s="524"/>
      <c r="L70" s="524"/>
      <c r="M70" s="524"/>
      <c r="N70" s="524"/>
      <c r="O70" s="524"/>
      <c r="P70" s="524"/>
      <c r="Q70" s="524"/>
      <c r="R70" s="525"/>
    </row>
    <row r="71" spans="2:18" ht="30" customHeight="1" x14ac:dyDescent="0.45">
      <c r="C71" s="253"/>
      <c r="D71" s="250"/>
      <c r="E71" s="246" t="s">
        <v>1364</v>
      </c>
      <c r="F71" s="251"/>
      <c r="G71" s="517"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518"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518"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523"/>
      <c r="K71" s="524"/>
      <c r="L71" s="524"/>
      <c r="M71" s="524"/>
      <c r="N71" s="524"/>
      <c r="O71" s="524"/>
      <c r="P71" s="524"/>
      <c r="Q71" s="524"/>
      <c r="R71" s="525"/>
    </row>
    <row r="72" spans="2:18" ht="30" customHeight="1" x14ac:dyDescent="0.45">
      <c r="C72" s="253"/>
      <c r="D72" s="245" t="s">
        <v>1365</v>
      </c>
      <c r="E72" s="250"/>
      <c r="F72" s="250"/>
      <c r="G72" s="517"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518"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518"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523"/>
      <c r="K72" s="524"/>
      <c r="L72" s="524"/>
      <c r="M72" s="524"/>
      <c r="N72" s="524"/>
      <c r="O72" s="524"/>
      <c r="P72" s="524"/>
      <c r="Q72" s="524"/>
      <c r="R72" s="525"/>
    </row>
    <row r="73" spans="2:18" ht="30" customHeight="1" x14ac:dyDescent="0.45">
      <c r="C73" s="243" t="s">
        <v>1366</v>
      </c>
      <c r="D73" s="249"/>
      <c r="E73" s="249"/>
      <c r="F73" s="249"/>
      <c r="G73" s="513"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509"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529"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523"/>
      <c r="K73" s="524"/>
      <c r="L73" s="524"/>
      <c r="M73" s="524"/>
      <c r="N73" s="524"/>
      <c r="O73" s="524"/>
      <c r="P73" s="524"/>
      <c r="Q73" s="524"/>
      <c r="R73" s="525"/>
    </row>
    <row r="74" spans="2:18" ht="30" customHeight="1" x14ac:dyDescent="0.45">
      <c r="C74" s="243" t="s">
        <v>1367</v>
      </c>
      <c r="D74" s="249"/>
      <c r="E74" s="249"/>
      <c r="F74" s="249"/>
      <c r="G74" s="517"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518"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530"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562" t="str">
        <f>IF(②補助事業情報!J43="","",②補助事業情報!J43)</f>
        <v/>
      </c>
      <c r="K74" s="562" t="str">
        <f>IF(②補助事業情報!K43="","",②補助事業情報!K43)</f>
        <v/>
      </c>
      <c r="L74" s="562" t="str">
        <f>IF(②補助事業情報!L43="","",②補助事業情報!L43)</f>
        <v/>
      </c>
      <c r="M74" s="562" t="str">
        <f>IF(②補助事業情報!M43="","",②補助事業情報!M43)</f>
        <v/>
      </c>
      <c r="N74" s="562" t="str">
        <f>IF(②補助事業情報!N43="","",②補助事業情報!N43)</f>
        <v/>
      </c>
      <c r="O74" s="532" t="str">
        <f>IF(②補助事業情報!O43="","",②補助事業情報!O43)</f>
        <v/>
      </c>
      <c r="P74" s="562" t="str">
        <f>IF(②補助事業情報!P43="","",②補助事業情報!P43)</f>
        <v/>
      </c>
      <c r="Q74" s="562" t="str">
        <f>IF(②補助事業情報!Q43="","",②補助事業情報!Q43)</f>
        <v/>
      </c>
      <c r="R74" s="533" t="str">
        <f>IF(②補助事業情報!R43="","",②補助事業情報!R43)</f>
        <v/>
      </c>
    </row>
    <row r="75" spans="2:18" ht="30" customHeight="1" thickBot="1" x14ac:dyDescent="0.5">
      <c r="C75" s="247" t="s">
        <v>1368</v>
      </c>
      <c r="D75" s="254"/>
      <c r="E75" s="254"/>
      <c r="F75" s="254"/>
      <c r="G75" s="675"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676"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677"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535"/>
      <c r="K75" s="536"/>
      <c r="L75" s="536"/>
      <c r="M75" s="536"/>
      <c r="N75" s="536"/>
      <c r="O75" s="536"/>
      <c r="P75" s="536"/>
      <c r="Q75" s="536"/>
      <c r="R75" s="537"/>
    </row>
    <row r="76" spans="2:18" ht="26.5" thickTop="1" x14ac:dyDescent="0.45"/>
    <row r="77" spans="2:18" x14ac:dyDescent="0.45">
      <c r="B77" s="137" t="s">
        <v>1369</v>
      </c>
    </row>
    <row r="78" spans="2:18" ht="26.5" thickBot="1" x14ac:dyDescent="0.5"/>
    <row r="79" spans="2:18" ht="26.5" thickTop="1" x14ac:dyDescent="0.45">
      <c r="B79" s="137"/>
      <c r="C79" s="256"/>
      <c r="D79" s="257"/>
      <c r="E79" s="257"/>
      <c r="F79" s="257"/>
      <c r="G79" s="138" t="str">
        <f>G4</f>
        <v>（金額単位：千円）</v>
      </c>
      <c r="H79" s="138"/>
      <c r="I79" s="138" t="str">
        <f t="shared" ref="I79:R79" si="2">I120</f>
        <v/>
      </c>
      <c r="J79" s="138" t="str">
        <f t="shared" si="2"/>
        <v/>
      </c>
      <c r="K79" s="138" t="str">
        <f t="shared" si="2"/>
        <v/>
      </c>
      <c r="L79" s="138" t="str">
        <f t="shared" si="2"/>
        <v/>
      </c>
      <c r="M79" s="138" t="str">
        <f t="shared" si="2"/>
        <v/>
      </c>
      <c r="N79" s="138" t="str">
        <f t="shared" si="2"/>
        <v/>
      </c>
      <c r="O79" s="138" t="str">
        <f t="shared" si="2"/>
        <v/>
      </c>
      <c r="P79" s="138" t="str">
        <f t="shared" si="2"/>
        <v/>
      </c>
      <c r="Q79" s="138" t="str">
        <f t="shared" si="2"/>
        <v/>
      </c>
      <c r="R79" s="139" t="str">
        <f t="shared" si="2"/>
        <v/>
      </c>
    </row>
    <row r="80" spans="2:18" x14ac:dyDescent="0.45">
      <c r="B80" s="137"/>
      <c r="C80" s="258"/>
      <c r="F80" s="261" t="s">
        <v>1370</v>
      </c>
      <c r="G80" s="59" t="str">
        <f>G5</f>
        <v>前々期決算期</v>
      </c>
      <c r="H80" s="237" t="str">
        <f t="shared" ref="H80:J82" si="3">H5</f>
        <v>前期決算期</v>
      </c>
      <c r="I80" s="59" t="str">
        <f t="shared" si="3"/>
        <v>最新決算期</v>
      </c>
      <c r="J80" s="60" t="str">
        <f t="shared" si="3"/>
        <v>補助事業期間＋事業化報告期間</v>
      </c>
      <c r="K80" s="60"/>
      <c r="L80" s="60"/>
      <c r="M80" s="60"/>
      <c r="N80" s="60"/>
      <c r="O80" s="60"/>
      <c r="P80" s="424"/>
      <c r="Q80" s="428"/>
      <c r="R80" s="429"/>
    </row>
    <row r="81" spans="2:18" x14ac:dyDescent="0.45">
      <c r="B81" s="137"/>
      <c r="C81" s="258"/>
      <c r="D81" s="262"/>
      <c r="F81" s="263" t="str" cm="1">
        <f t="array" aca="1" ref="F81" ca="1">IF(
  INDIRECT(
    "'"&amp;IF($A$1=1,"②補助事業情報","②補助事業情報(事業者"&amp;$A$1&amp;")")&amp;"'!"
    &amp; ADDRESS(ROW(②補助事業情報!G167),COLUMN(②補助事業情報!G167),4)
  )="",
  "",
  INDIRECT(
    "'"&amp;IF($A$1=1,"②補助事業情報","②補助事業情報(事業者"&amp;$A$1&amp;")")&amp;"'!"
    &amp; ADDRESS(ROW(②補助事業情報!G167),COLUMN(②補助事業情報!G167),4)
  )
)</f>
        <v/>
      </c>
      <c r="G81" s="229" t="str">
        <f>G6</f>
        <v/>
      </c>
      <c r="H81" s="362" t="str">
        <f t="shared" si="3"/>
        <v/>
      </c>
      <c r="I81" s="229" t="str">
        <f t="shared" si="3"/>
        <v/>
      </c>
      <c r="J81" s="233" t="str">
        <f t="shared" si="3"/>
        <v/>
      </c>
      <c r="K81" s="233" t="str">
        <f t="shared" ref="K81:R82" si="4">K6</f>
        <v/>
      </c>
      <c r="L81" s="233" t="str">
        <f t="shared" si="4"/>
        <v/>
      </c>
      <c r="M81" s="233" t="str">
        <f t="shared" si="4"/>
        <v/>
      </c>
      <c r="N81" s="233" t="str">
        <f t="shared" si="4"/>
        <v/>
      </c>
      <c r="O81" s="233" t="str">
        <f t="shared" si="4"/>
        <v/>
      </c>
      <c r="P81" s="426" t="str">
        <f t="shared" si="4"/>
        <v/>
      </c>
      <c r="Q81" s="233" t="str">
        <f t="shared" si="4"/>
        <v/>
      </c>
      <c r="R81" s="234" t="str">
        <f t="shared" si="4"/>
        <v/>
      </c>
    </row>
    <row r="82" spans="2:18" x14ac:dyDescent="0.45">
      <c r="B82" s="137"/>
      <c r="C82" s="258"/>
      <c r="G82" s="240" t="str">
        <f>G7</f>
        <v/>
      </c>
      <c r="H82" s="363" t="str">
        <f t="shared" si="3"/>
        <v/>
      </c>
      <c r="I82" s="240" t="str">
        <f t="shared" si="3"/>
        <v/>
      </c>
      <c r="J82" s="240" t="str">
        <f t="shared" si="3"/>
        <v/>
      </c>
      <c r="K82" s="240" t="str">
        <f t="shared" si="4"/>
        <v/>
      </c>
      <c r="L82" s="240" t="str">
        <f t="shared" si="4"/>
        <v/>
      </c>
      <c r="M82" s="240" t="str">
        <f t="shared" si="4"/>
        <v/>
      </c>
      <c r="N82" s="240" t="str">
        <f t="shared" si="4"/>
        <v/>
      </c>
      <c r="O82" s="240" t="str">
        <f t="shared" si="4"/>
        <v/>
      </c>
      <c r="P82" s="242" t="str">
        <f t="shared" si="4"/>
        <v/>
      </c>
      <c r="Q82" s="61" t="str">
        <f t="shared" si="4"/>
        <v/>
      </c>
      <c r="R82" s="140" t="str">
        <f t="shared" si="4"/>
        <v/>
      </c>
    </row>
    <row r="83" spans="2:18" ht="40.4" customHeight="1" x14ac:dyDescent="0.45">
      <c r="C83" s="243" t="s">
        <v>1371</v>
      </c>
      <c r="D83" s="244"/>
      <c r="E83" s="244"/>
      <c r="F83" s="244"/>
      <c r="G83" s="538"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518"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518"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518"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518"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518"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518"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518"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518"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518"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539"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540"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4" customHeight="1" x14ac:dyDescent="0.45">
      <c r="C84" s="243"/>
      <c r="D84" s="245" t="s">
        <v>1372</v>
      </c>
      <c r="E84" s="245"/>
      <c r="F84" s="245"/>
      <c r="G84" s="541"/>
      <c r="H84" s="509"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509"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509"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509"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509"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509"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509"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509"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509"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509"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510"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4" customHeight="1" x14ac:dyDescent="0.45">
      <c r="C85" s="243" t="s">
        <v>1373</v>
      </c>
      <c r="D85" s="244"/>
      <c r="E85" s="244"/>
      <c r="F85" s="244"/>
      <c r="G85" s="542" t="str" cm="1">
        <f t="array" aca="1" ref="G85" ca="1">IF(
  INDIRECT(
    "'"&amp;IF($A$1=1,"②補助事業情報","②補助事業情報(事業者"&amp;$A$1&amp;")")&amp;"'!"
    &amp; ADDRESS(ROW(②補助事業情報!G148),COLUMN(②補助事業情報!G148),4)
  )="",
  "",
  INDIRECT(
    "'"&amp;IF($A$1=1,"②補助事業情報","②補助事業情報(事業者"&amp;$A$1&amp;")")&amp;"'!"
    &amp; ADDRESS(ROW(②補助事業情報!G148),COLUMN(②補助事業情報!G148),4)
  )
)</f>
        <v/>
      </c>
      <c r="H85" s="518" t="str" cm="1">
        <f t="array" aca="1" ref="H85" ca="1">IF(
  INDIRECT(
    "'"&amp;IF($A$1=1,"②補助事業情報","②補助事業情報(事業者"&amp;$A$1&amp;")")&amp;"'!"
    &amp; ADDRESS(ROW(②補助事業情報!H148),COLUMN(②補助事業情報!H148),4)
  )="",
  "",
  INDIRECT(
    "'"&amp;IF($A$1=1,"②補助事業情報","②補助事業情報(事業者"&amp;$A$1&amp;")")&amp;"'!"
    &amp; ADDRESS(ROW(②補助事業情報!H148),COLUMN(②補助事業情報!H148),4)
  )
)</f>
        <v/>
      </c>
      <c r="I85" s="518" t="str" cm="1">
        <f t="array" aca="1" ref="I85" ca="1">IF(
  INDIRECT(
    "'"&amp;IF($A$1=1,"②補助事業情報","②補助事業情報(事業者"&amp;$A$1&amp;")")&amp;"'!"
    &amp; ADDRESS(ROW(②補助事業情報!I148),COLUMN(②補助事業情報!I148),4)
  )="",
  "",
  INDIRECT(
    "'"&amp;IF($A$1=1,"②補助事業情報","②補助事業情報(事業者"&amp;$A$1&amp;")")&amp;"'!"
    &amp; ADDRESS(ROW(②補助事業情報!I148),COLUMN(②補助事業情報!I148),4)
  )
)</f>
        <v/>
      </c>
      <c r="J85" s="518" t="str" cm="1">
        <f t="array" aca="1" ref="J85" ca="1">IF(
  INDIRECT(
    "'"&amp;IF($A$1=1,"②補助事業情報","②補助事業情報(事業者"&amp;$A$1&amp;")")&amp;"'!"
    &amp; ADDRESS(ROW(②補助事業情報!J148),COLUMN(②補助事業情報!J148),4)
  )="",
  "",
  INDIRECT(
    "'"&amp;IF($A$1=1,"②補助事業情報","②補助事業情報(事業者"&amp;$A$1&amp;")")&amp;"'!"
    &amp; ADDRESS(ROW(②補助事業情報!J148),COLUMN(②補助事業情報!J148),4)
  )
)</f>
        <v/>
      </c>
      <c r="K85" s="518" t="str" cm="1">
        <f t="array" aca="1" ref="K85" ca="1">IF(
  INDIRECT(
    "'"&amp;IF($A$1=1,"②補助事業情報","②補助事業情報(事業者"&amp;$A$1&amp;")")&amp;"'!"
    &amp; ADDRESS(ROW(②補助事業情報!K148),COLUMN(②補助事業情報!K148),4)
  )="",
  "",
  INDIRECT(
    "'"&amp;IF($A$1=1,"②補助事業情報","②補助事業情報(事業者"&amp;$A$1&amp;")")&amp;"'!"
    &amp; ADDRESS(ROW(②補助事業情報!K148),COLUMN(②補助事業情報!K148),4)
  )
)</f>
        <v/>
      </c>
      <c r="L85" s="518" t="str" cm="1">
        <f t="array" aca="1" ref="L85" ca="1">IF(
  INDIRECT(
    "'"&amp;IF($A$1=1,"②補助事業情報","②補助事業情報(事業者"&amp;$A$1&amp;")")&amp;"'!"
    &amp; ADDRESS(ROW(②補助事業情報!L148),COLUMN(②補助事業情報!L148),4)
  )="",
  "",
  INDIRECT(
    "'"&amp;IF($A$1=1,"②補助事業情報","②補助事業情報(事業者"&amp;$A$1&amp;")")&amp;"'!"
    &amp; ADDRESS(ROW(②補助事業情報!L148),COLUMN(②補助事業情報!L148),4)
  )
)</f>
        <v/>
      </c>
      <c r="M85" s="518" t="str" cm="1">
        <f t="array" aca="1" ref="M85" ca="1">IF(
  INDIRECT(
    "'"&amp;IF($A$1=1,"②補助事業情報","②補助事業情報(事業者"&amp;$A$1&amp;")")&amp;"'!"
    &amp; ADDRESS(ROW(②補助事業情報!M148),COLUMN(②補助事業情報!M148),4)
  )="",
  "",
  INDIRECT(
    "'"&amp;IF($A$1=1,"②補助事業情報","②補助事業情報(事業者"&amp;$A$1&amp;")")&amp;"'!"
    &amp; ADDRESS(ROW(②補助事業情報!M148),COLUMN(②補助事業情報!M148),4)
  )
)</f>
        <v/>
      </c>
      <c r="N85" s="518" t="str" cm="1">
        <f t="array" aca="1" ref="N85" ca="1">IF(
  INDIRECT(
    "'"&amp;IF($A$1=1,"②補助事業情報","②補助事業情報(事業者"&amp;$A$1&amp;")")&amp;"'!"
    &amp; ADDRESS(ROW(②補助事業情報!N148),COLUMN(②補助事業情報!N148),4)
  )="",
  "",
  INDIRECT(
    "'"&amp;IF($A$1=1,"②補助事業情報","②補助事業情報(事業者"&amp;$A$1&amp;")")&amp;"'!"
    &amp; ADDRESS(ROW(②補助事業情報!N148),COLUMN(②補助事業情報!N148),4)
  )
)</f>
        <v/>
      </c>
      <c r="O85" s="518" t="str" cm="1">
        <f t="array" aca="1" ref="O85" ca="1">IF(
  INDIRECT(
    "'"&amp;IF($A$1=1,"②補助事業情報","②補助事業情報(事業者"&amp;$A$1&amp;")")&amp;"'!"
    &amp; ADDRESS(ROW(②補助事業情報!O148),COLUMN(②補助事業情報!O148),4)
  )="",
  "",
  INDIRECT(
    "'"&amp;IF($A$1=1,"②補助事業情報","②補助事業情報(事業者"&amp;$A$1&amp;")")&amp;"'!"
    &amp; ADDRESS(ROW(②補助事業情報!O148),COLUMN(②補助事業情報!O148),4)
  )
)</f>
        <v/>
      </c>
      <c r="P85" s="518" t="str" cm="1">
        <f t="array" aca="1" ref="P85" ca="1">IF(
  INDIRECT(
    "'"&amp;IF($A$1=1,"②補助事業情報","②補助事業情報(事業者"&amp;$A$1&amp;")")&amp;"'!"
    &amp; ADDRESS(ROW(②補助事業情報!P148),COLUMN(②補助事業情報!P148),4)
  )="",
  "",
  INDIRECT(
    "'"&amp;IF($A$1=1,"②補助事業情報","②補助事業情報(事業者"&amp;$A$1&amp;")")&amp;"'!"
    &amp; ADDRESS(ROW(②補助事業情報!P148),COLUMN(②補助事業情報!P148),4)
  )
)</f>
        <v/>
      </c>
      <c r="Q85" s="518" t="str" cm="1">
        <f t="array" aca="1" ref="Q85" ca="1">IF(
  INDIRECT(
    "'"&amp;IF($A$1=1,"②補助事業情報","②補助事業情報(事業者"&amp;$A$1&amp;")")&amp;"'!"
    &amp; ADDRESS(ROW(②補助事業情報!Q148),COLUMN(②補助事業情報!Q148),4)
  )="",
  "",
  INDIRECT(
    "'"&amp;IF($A$1=1,"②補助事業情報","②補助事業情報(事業者"&amp;$A$1&amp;")")&amp;"'!"
    &amp; ADDRESS(ROW(②補助事業情報!Q148),COLUMN(②補助事業情報!Q148),4)
  )
)</f>
        <v/>
      </c>
      <c r="R85" s="543" t="str" cm="1">
        <f t="array" aca="1" ref="R85" ca="1">IF(
  INDIRECT(
    "'"&amp;IF($A$1=1,"②補助事業情報","②補助事業情報(事業者"&amp;$A$1&amp;")")&amp;"'!"
    &amp; ADDRESS(ROW(②補助事業情報!R148),COLUMN(②補助事業情報!R148),4)
  )="",
  "",
  INDIRECT(
    "'"&amp;IF($A$1=1,"②補助事業情報","②補助事業情報(事業者"&amp;$A$1&amp;")")&amp;"'!"
    &amp; ADDRESS(ROW(②補助事業情報!R148),COLUMN(②補助事業情報!R148),4)
  )
)</f>
        <v/>
      </c>
    </row>
    <row r="86" spans="2:18" ht="40.4" customHeight="1" x14ac:dyDescent="0.45">
      <c r="C86" s="243"/>
      <c r="D86" s="245" t="s">
        <v>1374</v>
      </c>
      <c r="E86" s="245"/>
      <c r="F86" s="245"/>
      <c r="G86" s="541"/>
      <c r="H86" s="509" t="str" cm="1">
        <f t="array" aca="1" ref="H86" ca="1">IF(
  INDIRECT(
    "'"&amp;IF($A$1=1,"②補助事業情報","②補助事業情報(事業者"&amp;$A$1&amp;")")&amp;"'!"
    &amp; ADDRESS(ROW(②補助事業情報!H149),COLUMN(②補助事業情報!H149),4)
  )="",
  "",
  INDIRECT(
    "'"&amp;IF($A$1=1,"②補助事業情報","②補助事業情報(事業者"&amp;$A$1&amp;")")&amp;"'!"
    &amp; ADDRESS(ROW(②補助事業情報!H149),COLUMN(②補助事業情報!H149),4)
  )
)</f>
        <v/>
      </c>
      <c r="I86" s="509" t="str" cm="1">
        <f t="array" aca="1" ref="I86" ca="1">IF(
  INDIRECT(
    "'"&amp;IF($A$1=1,"②補助事業情報","②補助事業情報(事業者"&amp;$A$1&amp;")")&amp;"'!"
    &amp; ADDRESS(ROW(②補助事業情報!I149),COLUMN(②補助事業情報!I149),4)
  )="",
  "",
  INDIRECT(
    "'"&amp;IF($A$1=1,"②補助事業情報","②補助事業情報(事業者"&amp;$A$1&amp;")")&amp;"'!"
    &amp; ADDRESS(ROW(②補助事業情報!I149),COLUMN(②補助事業情報!I149),4)
  )
)</f>
        <v/>
      </c>
      <c r="J86" s="509" t="str" cm="1">
        <f t="array" aca="1" ref="J86" ca="1">IF(
  INDIRECT(
    "'"&amp;IF($A$1=1,"②補助事業情報","②補助事業情報(事業者"&amp;$A$1&amp;")")&amp;"'!"
    &amp; ADDRESS(ROW(②補助事業情報!J149),COLUMN(②補助事業情報!J149),4)
  )="",
  "",
  INDIRECT(
    "'"&amp;IF($A$1=1,"②補助事業情報","②補助事業情報(事業者"&amp;$A$1&amp;")")&amp;"'!"
    &amp; ADDRESS(ROW(②補助事業情報!J149),COLUMN(②補助事業情報!J149),4)
  )
)</f>
        <v/>
      </c>
      <c r="K86" s="509" t="str" cm="1">
        <f t="array" aca="1" ref="K86" ca="1">IF(
  INDIRECT(
    "'"&amp;IF($A$1=1,"②補助事業情報","②補助事業情報(事業者"&amp;$A$1&amp;")")&amp;"'!"
    &amp; ADDRESS(ROW(②補助事業情報!K149),COLUMN(②補助事業情報!K149),4)
  )="",
  "",
  INDIRECT(
    "'"&amp;IF($A$1=1,"②補助事業情報","②補助事業情報(事業者"&amp;$A$1&amp;")")&amp;"'!"
    &amp; ADDRESS(ROW(②補助事業情報!K149),COLUMN(②補助事業情報!K149),4)
  )
)</f>
        <v/>
      </c>
      <c r="L86" s="509" t="str" cm="1">
        <f t="array" aca="1" ref="L86" ca="1">IF(
  INDIRECT(
    "'"&amp;IF($A$1=1,"②補助事業情報","②補助事業情報(事業者"&amp;$A$1&amp;")")&amp;"'!"
    &amp; ADDRESS(ROW(②補助事業情報!L149),COLUMN(②補助事業情報!L149),4)
  )="",
  "",
  INDIRECT(
    "'"&amp;IF($A$1=1,"②補助事業情報","②補助事業情報(事業者"&amp;$A$1&amp;")")&amp;"'!"
    &amp; ADDRESS(ROW(②補助事業情報!L149),COLUMN(②補助事業情報!L149),4)
  )
)</f>
        <v/>
      </c>
      <c r="M86" s="509" t="str" cm="1">
        <f t="array" aca="1" ref="M86" ca="1">IF(
  INDIRECT(
    "'"&amp;IF($A$1=1,"②補助事業情報","②補助事業情報(事業者"&amp;$A$1&amp;")")&amp;"'!"
    &amp; ADDRESS(ROW(②補助事業情報!M149),COLUMN(②補助事業情報!M149),4)
  )="",
  "",
  INDIRECT(
    "'"&amp;IF($A$1=1,"②補助事業情報","②補助事業情報(事業者"&amp;$A$1&amp;")")&amp;"'!"
    &amp; ADDRESS(ROW(②補助事業情報!M149),COLUMN(②補助事業情報!M149),4)
  )
)</f>
        <v/>
      </c>
      <c r="N86" s="509" t="str" cm="1">
        <f t="array" aca="1" ref="N86" ca="1">IF(
  INDIRECT(
    "'"&amp;IF($A$1=1,"②補助事業情報","②補助事業情報(事業者"&amp;$A$1&amp;")")&amp;"'!"
    &amp; ADDRESS(ROW(②補助事業情報!N149),COLUMN(②補助事業情報!N149),4)
  )="",
  "",
  INDIRECT(
    "'"&amp;IF($A$1=1,"②補助事業情報","②補助事業情報(事業者"&amp;$A$1&amp;")")&amp;"'!"
    &amp; ADDRESS(ROW(②補助事業情報!N149),COLUMN(②補助事業情報!N149),4)
  )
)</f>
        <v/>
      </c>
      <c r="O86" s="509" t="str" cm="1">
        <f t="array" aca="1" ref="O86" ca="1">IF(
  INDIRECT(
    "'"&amp;IF($A$1=1,"②補助事業情報","②補助事業情報(事業者"&amp;$A$1&amp;")")&amp;"'!"
    &amp; ADDRESS(ROW(②補助事業情報!O149),COLUMN(②補助事業情報!O149),4)
  )="",
  "",
  INDIRECT(
    "'"&amp;IF($A$1=1,"②補助事業情報","②補助事業情報(事業者"&amp;$A$1&amp;")")&amp;"'!"
    &amp; ADDRESS(ROW(②補助事業情報!O149),COLUMN(②補助事業情報!O149),4)
  )
)</f>
        <v/>
      </c>
      <c r="P86" s="509" t="str" cm="1">
        <f t="array" aca="1" ref="P86" ca="1">IF(
  INDIRECT(
    "'"&amp;IF($A$1=1,"②補助事業情報","②補助事業情報(事業者"&amp;$A$1&amp;")")&amp;"'!"
    &amp; ADDRESS(ROW(②補助事業情報!P149),COLUMN(②補助事業情報!P149),4)
  )="",
  "",
  INDIRECT(
    "'"&amp;IF($A$1=1,"②補助事業情報","②補助事業情報(事業者"&amp;$A$1&amp;")")&amp;"'!"
    &amp; ADDRESS(ROW(②補助事業情報!P149),COLUMN(②補助事業情報!P149),4)
  )
)</f>
        <v/>
      </c>
      <c r="Q86" s="509" t="str" cm="1">
        <f t="array" aca="1" ref="Q86" ca="1">IF(
  INDIRECT(
    "'"&amp;IF($A$1=1,"②補助事業情報","②補助事業情報(事業者"&amp;$A$1&amp;")")&amp;"'!"
    &amp; ADDRESS(ROW(②補助事業情報!Q149),COLUMN(②補助事業情報!Q149),4)
  )="",
  "",
  INDIRECT(
    "'"&amp;IF($A$1=1,"②補助事業情報","②補助事業情報(事業者"&amp;$A$1&amp;")")&amp;"'!"
    &amp; ADDRESS(ROW(②補助事業情報!Q149),COLUMN(②補助事業情報!Q149),4)
  )
)</f>
        <v/>
      </c>
      <c r="R86" s="510" t="str" cm="1">
        <f t="array" aca="1" ref="R86" ca="1">IF(
  INDIRECT(
    "'"&amp;IF($A$1=1,"②補助事業情報","②補助事業情報(事業者"&amp;$A$1&amp;")")&amp;"'!"
    &amp; ADDRESS(ROW(②補助事業情報!R149),COLUMN(②補助事業情報!R149),4)
  )="",
  "",
  INDIRECT(
    "'"&amp;IF($A$1=1,"②補助事業情報","②補助事業情報(事業者"&amp;$A$1&amp;")")&amp;"'!"
    &amp; ADDRESS(ROW(②補助事業情報!R149),COLUMN(②補助事業情報!R149),4)
  )
)</f>
        <v/>
      </c>
    </row>
    <row r="87" spans="2:18" ht="40.4" customHeight="1" thickBot="1" x14ac:dyDescent="0.5">
      <c r="C87" s="247"/>
      <c r="D87" s="248" t="s">
        <v>1375</v>
      </c>
      <c r="E87" s="248"/>
      <c r="F87" s="248"/>
      <c r="G87" s="544" cm="1">
        <f t="array" aca="1" ref="G87"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0</v>
      </c>
      <c r="H87" s="515" cm="1">
        <f t="array" aca="1" ref="H87"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0</v>
      </c>
      <c r="I87" s="515" cm="1">
        <f t="array" aca="1" ref="I87"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0</v>
      </c>
      <c r="J87" s="515" cm="1">
        <f t="array" aca="1" ref="J87"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0</v>
      </c>
      <c r="K87" s="515" cm="1">
        <f t="array" aca="1" ref="K87"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0</v>
      </c>
      <c r="L87" s="515" cm="1">
        <f t="array" aca="1" ref="L87"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0</v>
      </c>
      <c r="M87" s="515" cm="1">
        <f t="array" aca="1" ref="M87"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0</v>
      </c>
      <c r="N87" s="515" cm="1">
        <f t="array" aca="1" ref="N87"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0</v>
      </c>
      <c r="O87" s="515" cm="1">
        <f t="array" aca="1" ref="O87"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0</v>
      </c>
      <c r="P87" s="515" cm="1">
        <f t="array" aca="1" ref="P87"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0</v>
      </c>
      <c r="Q87" s="515" cm="1">
        <f t="array" aca="1" ref="Q87"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0</v>
      </c>
      <c r="R87" s="516" cm="1">
        <f t="array" aca="1" ref="R87"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0</v>
      </c>
    </row>
    <row r="88" spans="2:18" ht="26.5" thickTop="1" x14ac:dyDescent="0.45"/>
    <row r="90" spans="2:18" x14ac:dyDescent="0.45">
      <c r="B90" s="137" t="s">
        <v>1376</v>
      </c>
      <c r="C90" s="264"/>
      <c r="D90" s="264"/>
      <c r="E90" s="264"/>
    </row>
    <row r="91" spans="2:18" ht="26.5" thickBot="1" x14ac:dyDescent="0.5"/>
    <row r="92" spans="2:18" ht="26.5" thickTop="1" x14ac:dyDescent="0.45">
      <c r="C92" s="256"/>
      <c r="D92" s="257"/>
      <c r="E92" s="257"/>
      <c r="F92" s="257"/>
      <c r="G92" s="138" t="str">
        <f>G4</f>
        <v>（金額単位：千円）</v>
      </c>
      <c r="H92" s="138"/>
      <c r="I92" s="138"/>
      <c r="J92" s="138"/>
      <c r="K92" s="138"/>
      <c r="L92" s="138"/>
      <c r="M92" s="138"/>
      <c r="N92" s="138"/>
      <c r="O92" s="138"/>
      <c r="P92" s="138"/>
      <c r="Q92" s="138"/>
      <c r="R92" s="139"/>
    </row>
    <row r="93" spans="2:18" x14ac:dyDescent="0.45">
      <c r="C93" s="258"/>
      <c r="G93" s="59" t="str">
        <f>G5</f>
        <v>前々期決算期</v>
      </c>
      <c r="H93" s="237" t="str">
        <f t="shared" ref="H93:J95" si="5">H5</f>
        <v>前期決算期</v>
      </c>
      <c r="I93" s="59" t="str">
        <f t="shared" si="5"/>
        <v>最新決算期</v>
      </c>
      <c r="J93" s="60" t="str">
        <f t="shared" si="5"/>
        <v>補助事業期間＋事業化報告期間</v>
      </c>
      <c r="K93" s="60"/>
      <c r="L93" s="60"/>
      <c r="M93" s="60"/>
      <c r="N93" s="60"/>
      <c r="O93" s="60"/>
      <c r="P93" s="424"/>
      <c r="Q93" s="428"/>
      <c r="R93" s="429"/>
    </row>
    <row r="94" spans="2:18" x14ac:dyDescent="0.45">
      <c r="C94" s="258"/>
      <c r="G94" s="61" t="str">
        <f>G6</f>
        <v/>
      </c>
      <c r="H94" s="238" t="str">
        <f t="shared" si="5"/>
        <v/>
      </c>
      <c r="I94" s="61" t="str">
        <f t="shared" si="5"/>
        <v/>
      </c>
      <c r="J94" s="61" t="str">
        <f t="shared" si="5"/>
        <v/>
      </c>
      <c r="K94" s="61" t="str">
        <f t="shared" ref="K94:R95" si="6">K6</f>
        <v/>
      </c>
      <c r="L94" s="61" t="str">
        <f t="shared" si="6"/>
        <v/>
      </c>
      <c r="M94" s="61" t="str">
        <f t="shared" si="6"/>
        <v/>
      </c>
      <c r="N94" s="61" t="str">
        <f t="shared" si="6"/>
        <v/>
      </c>
      <c r="O94" s="61" t="str">
        <f t="shared" si="6"/>
        <v/>
      </c>
      <c r="P94" s="425" t="str">
        <f t="shared" si="6"/>
        <v/>
      </c>
      <c r="Q94" s="61" t="str">
        <f t="shared" si="6"/>
        <v/>
      </c>
      <c r="R94" s="140" t="str">
        <f t="shared" si="6"/>
        <v/>
      </c>
    </row>
    <row r="95" spans="2:18" x14ac:dyDescent="0.45">
      <c r="C95" s="258"/>
      <c r="G95" s="62" t="str">
        <f>G7</f>
        <v/>
      </c>
      <c r="H95" s="239" t="str">
        <f t="shared" si="5"/>
        <v/>
      </c>
      <c r="I95" s="62" t="str">
        <f t="shared" si="5"/>
        <v/>
      </c>
      <c r="J95" s="62" t="str">
        <f t="shared" si="5"/>
        <v/>
      </c>
      <c r="K95" s="62" t="str">
        <f t="shared" si="6"/>
        <v/>
      </c>
      <c r="L95" s="62" t="str">
        <f t="shared" si="6"/>
        <v/>
      </c>
      <c r="M95" s="62" t="str">
        <f t="shared" si="6"/>
        <v/>
      </c>
      <c r="N95" s="62" t="str">
        <f t="shared" si="6"/>
        <v/>
      </c>
      <c r="O95" s="62" t="str">
        <f t="shared" si="6"/>
        <v/>
      </c>
      <c r="P95" s="427" t="str">
        <f t="shared" si="6"/>
        <v/>
      </c>
      <c r="Q95" s="62" t="str">
        <f t="shared" si="6"/>
        <v/>
      </c>
      <c r="R95" s="141" t="str">
        <f t="shared" si="6"/>
        <v/>
      </c>
    </row>
    <row r="96" spans="2:18" ht="34.5" customHeight="1" x14ac:dyDescent="0.45">
      <c r="C96" s="243" t="s">
        <v>1340</v>
      </c>
      <c r="D96" s="249"/>
      <c r="E96" s="249"/>
      <c r="F96" s="244"/>
      <c r="G96" s="517" t="str" cm="1">
        <f t="array" aca="1" ref="G96" ca="1">IF(
  INDIRECT(
    "'"&amp;IF($A$1=1,"②補助事業情報","②補助事業情報(事業者"&amp;$A$1&amp;")")&amp;"'!"
    &amp; ADDRESS(ROW(②補助事業情報!G166),COLUMN(②補助事業情報!G166),4)
  )="",
  "",
  INDIRECT(
    "'"&amp;IF($A$1=1,"②補助事業情報","②補助事業情報(事業者"&amp;$A$1&amp;")")&amp;"'!"
    &amp; ADDRESS(ROW(②補助事業情報!G166),COLUMN(②補助事業情報!G166),4)
  )
)</f>
        <v/>
      </c>
      <c r="H96" s="518" t="str" cm="1">
        <f t="array" aca="1" ref="H96" ca="1">IF(
  INDIRECT(
    "'"&amp;IF($A$1=1,"②補助事業情報","②補助事業情報(事業者"&amp;$A$1&amp;")")&amp;"'!"
    &amp; ADDRESS(ROW(②補助事業情報!H166),COLUMN(②補助事業情報!H166),4)
  )="",
  "",
  INDIRECT(
    "'"&amp;IF($A$1=1,"②補助事業情報","②補助事業情報(事業者"&amp;$A$1&amp;")")&amp;"'!"
    &amp; ADDRESS(ROW(②補助事業情報!H166),COLUMN(②補助事業情報!H166),4)
  )
)</f>
        <v/>
      </c>
      <c r="I96" s="518" t="str" cm="1">
        <f t="array" aca="1" ref="I96" ca="1">IF(
  INDIRECT(
    "'"&amp;IF($A$1=1,"②補助事業情報","②補助事業情報(事業者"&amp;$A$1&amp;")")&amp;"'!"
    &amp; ADDRESS(ROW(②補助事業情報!I166),COLUMN(②補助事業情報!I166),4)
  )="",
  "",
  INDIRECT(
    "'"&amp;IF($A$1=1,"②補助事業情報","②補助事業情報(事業者"&amp;$A$1&amp;")")&amp;"'!"
    &amp; ADDRESS(ROW(②補助事業情報!I166),COLUMN(②補助事業情報!I166),4)
  )
)</f>
        <v/>
      </c>
      <c r="J96" s="518" t="str" cm="1">
        <f t="array" aca="1" ref="J96" ca="1">IF(
  INDIRECT(
    "'"&amp;IF($A$1=1,"②補助事業情報","②補助事業情報(事業者"&amp;$A$1&amp;")")&amp;"'!"
    &amp; ADDRESS(ROW(②補助事業情報!J166),COLUMN(②補助事業情報!J166),4)
  )="",
  "",
  INDIRECT(
    "'"&amp;IF($A$1=1,"②補助事業情報","②補助事業情報(事業者"&amp;$A$1&amp;")")&amp;"'!"
    &amp; ADDRESS(ROW(②補助事業情報!J166),COLUMN(②補助事業情報!J166),4)
  )
)</f>
        <v/>
      </c>
      <c r="K96" s="518" t="str" cm="1">
        <f t="array" aca="1" ref="K96" ca="1">IF(
  INDIRECT(
    "'"&amp;IF($A$1=1,"②補助事業情報","②補助事業情報(事業者"&amp;$A$1&amp;")")&amp;"'!"
    &amp; ADDRESS(ROW(②補助事業情報!K166),COLUMN(②補助事業情報!K166),4)
  )="",
  "",
  INDIRECT(
    "'"&amp;IF($A$1=1,"②補助事業情報","②補助事業情報(事業者"&amp;$A$1&amp;")")&amp;"'!"
    &amp; ADDRESS(ROW(②補助事業情報!K166),COLUMN(②補助事業情報!K166),4)
  )
)</f>
        <v/>
      </c>
      <c r="L96" s="518" t="str" cm="1">
        <f t="array" aca="1" ref="L96" ca="1">IF(
  INDIRECT(
    "'"&amp;IF($A$1=1,"②補助事業情報","②補助事業情報(事業者"&amp;$A$1&amp;")")&amp;"'!"
    &amp; ADDRESS(ROW(②補助事業情報!L166),COLUMN(②補助事業情報!L166),4)
  )="",
  "",
  INDIRECT(
    "'"&amp;IF($A$1=1,"②補助事業情報","②補助事業情報(事業者"&amp;$A$1&amp;")")&amp;"'!"
    &amp; ADDRESS(ROW(②補助事業情報!L166),COLUMN(②補助事業情報!L166),4)
  )
)</f>
        <v/>
      </c>
      <c r="M96" s="518" t="str" cm="1">
        <f t="array" aca="1" ref="M96" ca="1">IF(
  INDIRECT(
    "'"&amp;IF($A$1=1,"②補助事業情報","②補助事業情報(事業者"&amp;$A$1&amp;")")&amp;"'!"
    &amp; ADDRESS(ROW(②補助事業情報!M166),COLUMN(②補助事業情報!M166),4)
  )="",
  "",
  INDIRECT(
    "'"&amp;IF($A$1=1,"②補助事業情報","②補助事業情報(事業者"&amp;$A$1&amp;")")&amp;"'!"
    &amp; ADDRESS(ROW(②補助事業情報!M166),COLUMN(②補助事業情報!M166),4)
  )
)</f>
        <v/>
      </c>
      <c r="N96" s="518" t="str" cm="1">
        <f t="array" aca="1" ref="N96" ca="1">IF(
  INDIRECT(
    "'"&amp;IF($A$1=1,"②補助事業情報","②補助事業情報(事業者"&amp;$A$1&amp;")")&amp;"'!"
    &amp; ADDRESS(ROW(②補助事業情報!N166),COLUMN(②補助事業情報!N166),4)
  )="",
  "",
  INDIRECT(
    "'"&amp;IF($A$1=1,"②補助事業情報","②補助事業情報(事業者"&amp;$A$1&amp;")")&amp;"'!"
    &amp; ADDRESS(ROW(②補助事業情報!N166),COLUMN(②補助事業情報!N166),4)
  )
)</f>
        <v/>
      </c>
      <c r="O96" s="518" t="str" cm="1">
        <f t="array" aca="1" ref="O96" ca="1">IF(
  INDIRECT(
    "'"&amp;IF($A$1=1,"②補助事業情報","②補助事業情報(事業者"&amp;$A$1&amp;")")&amp;"'!"
    &amp; ADDRESS(ROW(②補助事業情報!O166),COLUMN(②補助事業情報!O166),4)
  )="",
  "",
  INDIRECT(
    "'"&amp;IF($A$1=1,"②補助事業情報","②補助事業情報(事業者"&amp;$A$1&amp;")")&amp;"'!"
    &amp; ADDRESS(ROW(②補助事業情報!O166),COLUMN(②補助事業情報!O166),4)
  )
)</f>
        <v/>
      </c>
      <c r="P96" s="518" t="str" cm="1">
        <f t="array" aca="1" ref="P96" ca="1">IF(
  INDIRECT(
    "'"&amp;IF($A$1=1,"②補助事業情報","②補助事業情報(事業者"&amp;$A$1&amp;")")&amp;"'!"
    &amp; ADDRESS(ROW(②補助事業情報!P166),COLUMN(②補助事業情報!P166),4)
  )="",
  "",
  INDIRECT(
    "'"&amp;IF($A$1=1,"②補助事業情報","②補助事業情報(事業者"&amp;$A$1&amp;")")&amp;"'!"
    &amp; ADDRESS(ROW(②補助事業情報!P166),COLUMN(②補助事業情報!P166),4)
  )
)</f>
        <v/>
      </c>
      <c r="Q96" s="539" t="str" cm="1">
        <f t="array" aca="1" ref="Q96" ca="1">IF(
  INDIRECT(
    "'"&amp;IF($A$1=1,"②補助事業情報","②補助事業情報(事業者"&amp;$A$1&amp;")")&amp;"'!"
    &amp; ADDRESS(ROW(②補助事業情報!Q166),COLUMN(②補助事業情報!Q166),4)
  )="",
  "",
  INDIRECT(
    "'"&amp;IF($A$1=1,"②補助事業情報","②補助事業情報(事業者"&amp;$A$1&amp;")")&amp;"'!"
    &amp; ADDRESS(ROW(②補助事業情報!Q166),COLUMN(②補助事業情報!Q166),4)
  )
)</f>
        <v/>
      </c>
      <c r="R96" s="540" t="str" cm="1">
        <f t="array" aca="1" ref="R96" ca="1">IF(
  INDIRECT(
    "'"&amp;IF($A$1=1,"②補助事業情報","②補助事業情報(事業者"&amp;$A$1&amp;")")&amp;"'!"
    &amp; ADDRESS(ROW(②補助事業情報!R166),COLUMN(②補助事業情報!R166),4)
  )="",
  "",
  INDIRECT(
    "'"&amp;IF($A$1=1,"②補助事業情報","②補助事業情報(事業者"&amp;$A$1&amp;")")&amp;"'!"
    &amp; ADDRESS(ROW(②補助事業情報!R166),COLUMN(②補助事業情報!R166),4)
  )
)</f>
        <v/>
      </c>
    </row>
    <row r="97" spans="2:35" ht="34.5" customHeight="1" x14ac:dyDescent="0.45">
      <c r="C97" s="253"/>
      <c r="D97" s="245" t="s">
        <v>1331</v>
      </c>
      <c r="E97" s="245"/>
      <c r="F97" s="250"/>
      <c r="G97" s="545" cm="1">
        <f t="array" aca="1" ref="G97"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0</v>
      </c>
      <c r="H97" s="518" cm="1">
        <f t="array" aca="1" ref="H97"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0</v>
      </c>
      <c r="I97" s="518" cm="1">
        <f t="array" aca="1" ref="I97"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0</v>
      </c>
      <c r="J97" s="518" cm="1">
        <f t="array" aca="1" ref="J97"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0</v>
      </c>
      <c r="K97" s="518" cm="1">
        <f t="array" aca="1" ref="K97"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0</v>
      </c>
      <c r="L97" s="518" cm="1">
        <f t="array" aca="1" ref="L97"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0</v>
      </c>
      <c r="M97" s="518" cm="1">
        <f t="array" aca="1" ref="M97"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0</v>
      </c>
      <c r="N97" s="518" cm="1">
        <f t="array" aca="1" ref="N97"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0</v>
      </c>
      <c r="O97" s="518" cm="1">
        <f t="array" aca="1" ref="O97"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0</v>
      </c>
      <c r="P97" s="546" cm="1">
        <f t="array" aca="1" ref="P97"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0</v>
      </c>
      <c r="Q97" s="518" cm="1">
        <f t="array" aca="1" ref="Q97"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0</v>
      </c>
      <c r="R97" s="543" cm="1">
        <f t="array" aca="1" ref="R97"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0</v>
      </c>
    </row>
    <row r="98" spans="2:35" ht="34.5" customHeight="1" x14ac:dyDescent="0.45">
      <c r="C98" s="253"/>
      <c r="D98" s="245"/>
      <c r="E98" s="245" t="s">
        <v>1332</v>
      </c>
      <c r="F98" s="250"/>
      <c r="G98" s="541"/>
      <c r="H98" s="509" t="str" cm="1">
        <f t="array" aca="1" ref="H98"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98" s="509" t="str" cm="1">
        <f t="array" aca="1" ref="I98"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98" s="509" t="str" cm="1">
        <f t="array" aca="1" ref="J98"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98" s="509" t="str" cm="1">
        <f t="array" aca="1" ref="K98"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98" s="509" t="str" cm="1">
        <f t="array" aca="1" ref="L98"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98" s="509" t="str" cm="1">
        <f t="array" aca="1" ref="M98"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98" s="509" t="str" cm="1">
        <f t="array" aca="1" ref="N98"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98" s="509" t="str" cm="1">
        <f t="array" aca="1" ref="O98"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98" s="509" t="str" cm="1">
        <f t="array" aca="1" ref="P98"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98" s="509" t="str" cm="1">
        <f t="array" aca="1" ref="Q98"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98" s="510" t="str" cm="1">
        <f t="array" aca="1" ref="R98"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99" spans="2:35" ht="34.5" customHeight="1" x14ac:dyDescent="0.45">
      <c r="C99" s="253"/>
      <c r="D99" s="250"/>
      <c r="E99" s="246" t="s">
        <v>1124</v>
      </c>
      <c r="F99" s="251"/>
      <c r="G99" s="547" t="str" cm="1">
        <f t="array" aca="1" ref="G99" ca="1">IF(
  INDIRECT(
    "'"&amp;IF($A$1=1,"②補助事業情報","②補助事業情報(事業者"&amp;$A$1&amp;")")&amp;"'!"
    &amp; ADDRESS(ROW(②補助事業情報!G153),COLUMN(②補助事業情報!G153),4)
  )="",
  "",
  INDIRECT(
    "'"&amp;IF($A$1=1,"②補助事業情報","②補助事業情報(事業者"&amp;$A$1&amp;")")&amp;"'!"
    &amp; ADDRESS(ROW(②補助事業情報!G153),COLUMN(②補助事業情報!G153),4)
  )
)</f>
        <v/>
      </c>
      <c r="H99" s="518" t="str" cm="1">
        <f t="array" aca="1" ref="H99" ca="1">IF(
  INDIRECT(
    "'"&amp;IF($A$1=1,"②補助事業情報","②補助事業情報(事業者"&amp;$A$1&amp;")")&amp;"'!"
    &amp; ADDRESS(ROW(②補助事業情報!H153),COLUMN(②補助事業情報!H153),4)
  )="",
  "",
  INDIRECT(
    "'"&amp;IF($A$1=1,"②補助事業情報","②補助事業情報(事業者"&amp;$A$1&amp;")")&amp;"'!"
    &amp; ADDRESS(ROW(②補助事業情報!H153),COLUMN(②補助事業情報!H153),4)
  )
)</f>
        <v/>
      </c>
      <c r="I99" s="518" t="str" cm="1">
        <f t="array" aca="1" ref="I99" ca="1">IF(
  INDIRECT(
    "'"&amp;IF($A$1=1,"②補助事業情報","②補助事業情報(事業者"&amp;$A$1&amp;")")&amp;"'!"
    &amp; ADDRESS(ROW(②補助事業情報!I153),COLUMN(②補助事業情報!I153),4)
  )="",
  "",
  INDIRECT(
    "'"&amp;IF($A$1=1,"②補助事業情報","②補助事業情報(事業者"&amp;$A$1&amp;")")&amp;"'!"
    &amp; ADDRESS(ROW(②補助事業情報!I153),COLUMN(②補助事業情報!I153),4)
  )
)</f>
        <v/>
      </c>
      <c r="J99" s="518" t="str" cm="1">
        <f t="array" aca="1" ref="J99" ca="1">IF(
  INDIRECT(
    "'"&amp;IF($A$1=1,"②補助事業情報","②補助事業情報(事業者"&amp;$A$1&amp;")")&amp;"'!"
    &amp; ADDRESS(ROW(②補助事業情報!J153),COLUMN(②補助事業情報!J153),4)
  )="",
  "",
  INDIRECT(
    "'"&amp;IF($A$1=1,"②補助事業情報","②補助事業情報(事業者"&amp;$A$1&amp;")")&amp;"'!"
    &amp; ADDRESS(ROW(②補助事業情報!J153),COLUMN(②補助事業情報!J153),4)
  )
)</f>
        <v/>
      </c>
      <c r="K99" s="518" t="str" cm="1">
        <f t="array" aca="1" ref="K99" ca="1">IF(
  INDIRECT(
    "'"&amp;IF($A$1=1,"②補助事業情報","②補助事業情報(事業者"&amp;$A$1&amp;")")&amp;"'!"
    &amp; ADDRESS(ROW(②補助事業情報!K153),COLUMN(②補助事業情報!K153),4)
  )="",
  "",
  INDIRECT(
    "'"&amp;IF($A$1=1,"②補助事業情報","②補助事業情報(事業者"&amp;$A$1&amp;")")&amp;"'!"
    &amp; ADDRESS(ROW(②補助事業情報!K153),COLUMN(②補助事業情報!K153),4)
  )
)</f>
        <v/>
      </c>
      <c r="L99" s="518" t="str" cm="1">
        <f t="array" aca="1" ref="L99" ca="1">IF(
  INDIRECT(
    "'"&amp;IF($A$1=1,"②補助事業情報","②補助事業情報(事業者"&amp;$A$1&amp;")")&amp;"'!"
    &amp; ADDRESS(ROW(②補助事業情報!L153),COLUMN(②補助事業情報!L153),4)
  )="",
  "",
  INDIRECT(
    "'"&amp;IF($A$1=1,"②補助事業情報","②補助事業情報(事業者"&amp;$A$1&amp;")")&amp;"'!"
    &amp; ADDRESS(ROW(②補助事業情報!L153),COLUMN(②補助事業情報!L153),4)
  )
)</f>
        <v/>
      </c>
      <c r="M99" s="518" t="str" cm="1">
        <f t="array" aca="1" ref="M99" ca="1">IF(
  INDIRECT(
    "'"&amp;IF($A$1=1,"②補助事業情報","②補助事業情報(事業者"&amp;$A$1&amp;")")&amp;"'!"
    &amp; ADDRESS(ROW(②補助事業情報!M153),COLUMN(②補助事業情報!M153),4)
  )="",
  "",
  INDIRECT(
    "'"&amp;IF($A$1=1,"②補助事業情報","②補助事業情報(事業者"&amp;$A$1&amp;")")&amp;"'!"
    &amp; ADDRESS(ROW(②補助事業情報!M153),COLUMN(②補助事業情報!M153),4)
  )
)</f>
        <v/>
      </c>
      <c r="N99" s="518" t="str" cm="1">
        <f t="array" aca="1" ref="N99" ca="1">IF(
  INDIRECT(
    "'"&amp;IF($A$1=1,"②補助事業情報","②補助事業情報(事業者"&amp;$A$1&amp;")")&amp;"'!"
    &amp; ADDRESS(ROW(②補助事業情報!N153),COLUMN(②補助事業情報!N153),4)
  )="",
  "",
  INDIRECT(
    "'"&amp;IF($A$1=1,"②補助事業情報","②補助事業情報(事業者"&amp;$A$1&amp;")")&amp;"'!"
    &amp; ADDRESS(ROW(②補助事業情報!N153),COLUMN(②補助事業情報!N153),4)
  )
)</f>
        <v/>
      </c>
      <c r="O99" s="518" t="str" cm="1">
        <f t="array" aca="1" ref="O99" ca="1">IF(
  INDIRECT(
    "'"&amp;IF($A$1=1,"②補助事業情報","②補助事業情報(事業者"&amp;$A$1&amp;")")&amp;"'!"
    &amp; ADDRESS(ROW(②補助事業情報!O153),COLUMN(②補助事業情報!O153),4)
  )="",
  "",
  INDIRECT(
    "'"&amp;IF($A$1=1,"②補助事業情報","②補助事業情報(事業者"&amp;$A$1&amp;")")&amp;"'!"
    &amp; ADDRESS(ROW(②補助事業情報!O153),COLUMN(②補助事業情報!O153),4)
  )
)</f>
        <v/>
      </c>
      <c r="P99" s="539" t="str" cm="1">
        <f t="array" aca="1" ref="P99" ca="1">IF(
  INDIRECT(
    "'"&amp;IF($A$1=1,"②補助事業情報","②補助事業情報(事業者"&amp;$A$1&amp;")")&amp;"'!"
    &amp; ADDRESS(ROW(②補助事業情報!P153),COLUMN(②補助事業情報!P153),4)
  )="",
  "",
  INDIRECT(
    "'"&amp;IF($A$1=1,"②補助事業情報","②補助事業情報(事業者"&amp;$A$1&amp;")")&amp;"'!"
    &amp; ADDRESS(ROW(②補助事業情報!P153),COLUMN(②補助事業情報!P153),4)
  )
)</f>
        <v/>
      </c>
      <c r="Q99" s="518" t="str" cm="1">
        <f t="array" aca="1" ref="Q99" ca="1">IF(
  INDIRECT(
    "'"&amp;IF($A$1=1,"②補助事業情報","②補助事業情報(事業者"&amp;$A$1&amp;")")&amp;"'!"
    &amp; ADDRESS(ROW(②補助事業情報!Q153),COLUMN(②補助事業情報!Q153),4)
  )="",
  "",
  INDIRECT(
    "'"&amp;IF($A$1=1,"②補助事業情報","②補助事業情報(事業者"&amp;$A$1&amp;")")&amp;"'!"
    &amp; ADDRESS(ROW(②補助事業情報!Q153),COLUMN(②補助事業情報!Q153),4)
  )
)</f>
        <v/>
      </c>
      <c r="R99" s="543" t="str" cm="1">
        <f t="array" aca="1" ref="R99" ca="1">IF(
  INDIRECT(
    "'"&amp;IF($A$1=1,"②補助事業情報","②補助事業情報(事業者"&amp;$A$1&amp;")")&amp;"'!"
    &amp; ADDRESS(ROW(②補助事業情報!R153),COLUMN(②補助事業情報!R153),4)
  )="",
  "",
  INDIRECT(
    "'"&amp;IF($A$1=1,"②補助事業情報","②補助事業情報(事業者"&amp;$A$1&amp;")")&amp;"'!"
    &amp; ADDRESS(ROW(②補助事業情報!R153),COLUMN(②補助事業情報!R153),4)
  )
)</f>
        <v/>
      </c>
    </row>
    <row r="100" spans="2:35" ht="34.5" customHeight="1" x14ac:dyDescent="0.45">
      <c r="C100" s="253"/>
      <c r="D100" s="250"/>
      <c r="E100" s="246" t="s">
        <v>1328</v>
      </c>
      <c r="F100" s="251"/>
      <c r="G100" s="517" t="str" cm="1">
        <f t="array" aca="1" ref="G100"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00" s="518" t="str" cm="1">
        <f t="array" aca="1" ref="H100"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00" s="518" t="str" cm="1">
        <f t="array" aca="1" ref="I100"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00" s="518" t="str" cm="1">
        <f t="array" aca="1" ref="J100"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00" s="518" t="str" cm="1">
        <f t="array" aca="1" ref="K100"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00" s="518" t="str" cm="1">
        <f t="array" aca="1" ref="L100"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00" s="518" t="str" cm="1">
        <f t="array" aca="1" ref="M100"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00" s="518" t="str" cm="1">
        <f t="array" aca="1" ref="N100"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00" s="518" t="str" cm="1">
        <f t="array" aca="1" ref="O100"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00" s="518" t="str" cm="1">
        <f t="array" aca="1" ref="P100"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00" s="518" t="str" cm="1">
        <f t="array" aca="1" ref="Q100"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00" s="543" t="str" cm="1">
        <f t="array" aca="1" ref="R100"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1" spans="2:35" ht="34.5" customHeight="1" x14ac:dyDescent="0.45">
      <c r="C101" s="253"/>
      <c r="D101" s="250"/>
      <c r="E101" s="246" t="s">
        <v>1329</v>
      </c>
      <c r="F101" s="251"/>
      <c r="G101" s="517" t="str" cm="1">
        <f t="array" aca="1" ref="G101" ca="1">IF(
  INDIRECT(
    "'"&amp;IF($A$1=1,"②補助事業情報","②補助事業情報(事業者"&amp;$A$1&amp;")")&amp;"'!"
    &amp; ADDRESS(ROW(②補助事業情報!G156),COLUMN(②補助事業情報!G156),4)
  )="",
  "",
  INDIRECT(
    "'"&amp;IF($A$1=1,"②補助事業情報","②補助事業情報(事業者"&amp;$A$1&amp;")")&amp;"'!"
    &amp; ADDRESS(ROW(②補助事業情報!G156),COLUMN(②補助事業情報!G156),4)
  )
)</f>
        <v/>
      </c>
      <c r="H101" s="518" t="str" cm="1">
        <f t="array" aca="1" ref="H101" ca="1">IF(
  INDIRECT(
    "'"&amp;IF($A$1=1,"②補助事業情報","②補助事業情報(事業者"&amp;$A$1&amp;")")&amp;"'!"
    &amp; ADDRESS(ROW(②補助事業情報!H156),COLUMN(②補助事業情報!H156),4)
  )="",
  "",
  INDIRECT(
    "'"&amp;IF($A$1=1,"②補助事業情報","②補助事業情報(事業者"&amp;$A$1&amp;")")&amp;"'!"
    &amp; ADDRESS(ROW(②補助事業情報!H156),COLUMN(②補助事業情報!H156),4)
  )
)</f>
        <v/>
      </c>
      <c r="I101" s="518" t="str" cm="1">
        <f t="array" aca="1" ref="I101" ca="1">IF(
  INDIRECT(
    "'"&amp;IF($A$1=1,"②補助事業情報","②補助事業情報(事業者"&amp;$A$1&amp;")")&amp;"'!"
    &amp; ADDRESS(ROW(②補助事業情報!I156),COLUMN(②補助事業情報!I156),4)
  )="",
  "",
  INDIRECT(
    "'"&amp;IF($A$1=1,"②補助事業情報","②補助事業情報(事業者"&amp;$A$1&amp;")")&amp;"'!"
    &amp; ADDRESS(ROW(②補助事業情報!I156),COLUMN(②補助事業情報!I156),4)
  )
)</f>
        <v/>
      </c>
      <c r="J101" s="518" t="str" cm="1">
        <f t="array" aca="1" ref="J101" ca="1">IF(
  INDIRECT(
    "'"&amp;IF($A$1=1,"②補助事業情報","②補助事業情報(事業者"&amp;$A$1&amp;")")&amp;"'!"
    &amp; ADDRESS(ROW(②補助事業情報!J156),COLUMN(②補助事業情報!J156),4)
  )="",
  "",
  INDIRECT(
    "'"&amp;IF($A$1=1,"②補助事業情報","②補助事業情報(事業者"&amp;$A$1&amp;")")&amp;"'!"
    &amp; ADDRESS(ROW(②補助事業情報!J156),COLUMN(②補助事業情報!J156),4)
  )
)</f>
        <v/>
      </c>
      <c r="K101" s="518" t="str" cm="1">
        <f t="array" aca="1" ref="K101" ca="1">IF(
  INDIRECT(
    "'"&amp;IF($A$1=1,"②補助事業情報","②補助事業情報(事業者"&amp;$A$1&amp;")")&amp;"'!"
    &amp; ADDRESS(ROW(②補助事業情報!K156),COLUMN(②補助事業情報!K156),4)
  )="",
  "",
  INDIRECT(
    "'"&amp;IF($A$1=1,"②補助事業情報","②補助事業情報(事業者"&amp;$A$1&amp;")")&amp;"'!"
    &amp; ADDRESS(ROW(②補助事業情報!K156),COLUMN(②補助事業情報!K156),4)
  )
)</f>
        <v/>
      </c>
      <c r="L101" s="518" t="str" cm="1">
        <f t="array" aca="1" ref="L101" ca="1">IF(
  INDIRECT(
    "'"&amp;IF($A$1=1,"②補助事業情報","②補助事業情報(事業者"&amp;$A$1&amp;")")&amp;"'!"
    &amp; ADDRESS(ROW(②補助事業情報!L156),COLUMN(②補助事業情報!L156),4)
  )="",
  "",
  INDIRECT(
    "'"&amp;IF($A$1=1,"②補助事業情報","②補助事業情報(事業者"&amp;$A$1&amp;")")&amp;"'!"
    &amp; ADDRESS(ROW(②補助事業情報!L156),COLUMN(②補助事業情報!L156),4)
  )
)</f>
        <v/>
      </c>
      <c r="M101" s="518" t="str" cm="1">
        <f t="array" aca="1" ref="M101" ca="1">IF(
  INDIRECT(
    "'"&amp;IF($A$1=1,"②補助事業情報","②補助事業情報(事業者"&amp;$A$1&amp;")")&amp;"'!"
    &amp; ADDRESS(ROW(②補助事業情報!M156),COLUMN(②補助事業情報!M156),4)
  )="",
  "",
  INDIRECT(
    "'"&amp;IF($A$1=1,"②補助事業情報","②補助事業情報(事業者"&amp;$A$1&amp;")")&amp;"'!"
    &amp; ADDRESS(ROW(②補助事業情報!M156),COLUMN(②補助事業情報!M156),4)
  )
)</f>
        <v/>
      </c>
      <c r="N101" s="518" t="str" cm="1">
        <f t="array" aca="1" ref="N101" ca="1">IF(
  INDIRECT(
    "'"&amp;IF($A$1=1,"②補助事業情報","②補助事業情報(事業者"&amp;$A$1&amp;")")&amp;"'!"
    &amp; ADDRESS(ROW(②補助事業情報!N156),COLUMN(②補助事業情報!N156),4)
  )="",
  "",
  INDIRECT(
    "'"&amp;IF($A$1=1,"②補助事業情報","②補助事業情報(事業者"&amp;$A$1&amp;")")&amp;"'!"
    &amp; ADDRESS(ROW(②補助事業情報!N156),COLUMN(②補助事業情報!N156),4)
  )
)</f>
        <v/>
      </c>
      <c r="O101" s="518" t="str" cm="1">
        <f t="array" aca="1" ref="O101" ca="1">IF(
  INDIRECT(
    "'"&amp;IF($A$1=1,"②補助事業情報","②補助事業情報(事業者"&amp;$A$1&amp;")")&amp;"'!"
    &amp; ADDRESS(ROW(②補助事業情報!O156),COLUMN(②補助事業情報!O156),4)
  )="",
  "",
  INDIRECT(
    "'"&amp;IF($A$1=1,"②補助事業情報","②補助事業情報(事業者"&amp;$A$1&amp;")")&amp;"'!"
    &amp; ADDRESS(ROW(②補助事業情報!O156),COLUMN(②補助事業情報!O156),4)
  )
)</f>
        <v/>
      </c>
      <c r="P101" s="518" t="str" cm="1">
        <f t="array" aca="1" ref="P101" ca="1">IF(
  INDIRECT(
    "'"&amp;IF($A$1=1,"②補助事業情報","②補助事業情報(事業者"&amp;$A$1&amp;")")&amp;"'!"
    &amp; ADDRESS(ROW(②補助事業情報!P156),COLUMN(②補助事業情報!P156),4)
  )="",
  "",
  INDIRECT(
    "'"&amp;IF($A$1=1,"②補助事業情報","②補助事業情報(事業者"&amp;$A$1&amp;")")&amp;"'!"
    &amp; ADDRESS(ROW(②補助事業情報!P156),COLUMN(②補助事業情報!P156),4)
  )
)</f>
        <v/>
      </c>
      <c r="Q101" s="518" t="str" cm="1">
        <f t="array" aca="1" ref="Q101" ca="1">IF(
  INDIRECT(
    "'"&amp;IF($A$1=1,"②補助事業情報","②補助事業情報(事業者"&amp;$A$1&amp;")")&amp;"'!"
    &amp; ADDRESS(ROW(②補助事業情報!Q156),COLUMN(②補助事業情報!Q156),4)
  )="",
  "",
  INDIRECT(
    "'"&amp;IF($A$1=1,"②補助事業情報","②補助事業情報(事業者"&amp;$A$1&amp;")")&amp;"'!"
    &amp; ADDRESS(ROW(②補助事業情報!Q156),COLUMN(②補助事業情報!Q156),4)
  )
)</f>
        <v/>
      </c>
      <c r="R101" s="543" t="str" cm="1">
        <f t="array" aca="1" ref="R101" ca="1">IF(
  INDIRECT(
    "'"&amp;IF($A$1=1,"②補助事業情報","②補助事業情報(事業者"&amp;$A$1&amp;")")&amp;"'!"
    &amp; ADDRESS(ROW(②補助事業情報!R156),COLUMN(②補助事業情報!R156),4)
  )="",
  "",
  INDIRECT(
    "'"&amp;IF($A$1=1,"②補助事業情報","②補助事業情報(事業者"&amp;$A$1&amp;")")&amp;"'!"
    &amp; ADDRESS(ROW(②補助事業情報!R156),COLUMN(②補助事業情報!R156),4)
  )
)</f>
        <v/>
      </c>
    </row>
    <row r="102" spans="2:35" ht="34.5" customHeight="1" x14ac:dyDescent="0.45">
      <c r="C102" s="253"/>
      <c r="D102" s="250"/>
      <c r="E102" s="246" t="s">
        <v>1377</v>
      </c>
      <c r="F102" s="251"/>
      <c r="G102" s="517" t="str" cm="1">
        <f t="array" aca="1" ref="G102"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2" s="518" t="str" cm="1">
        <f t="array" aca="1" ref="H102"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2" s="518" t="str" cm="1">
        <f t="array" aca="1" ref="I102"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2" s="518" t="str" cm="1">
        <f t="array" aca="1" ref="J102"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2" s="518" t="str" cm="1">
        <f t="array" aca="1" ref="K102"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2" s="518" t="str" cm="1">
        <f t="array" aca="1" ref="L102"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2" s="518" t="str" cm="1">
        <f t="array" aca="1" ref="M102"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2" s="518" t="str" cm="1">
        <f t="array" aca="1" ref="N102"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2" s="518" t="str" cm="1">
        <f t="array" aca="1" ref="O102"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2" s="518" t="str" cm="1">
        <f t="array" aca="1" ref="P102"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2" s="518" t="str" cm="1">
        <f t="array" aca="1" ref="Q102"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2" s="543" t="str" cm="1">
        <f t="array" aca="1" ref="R102"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3" spans="2:35" ht="34.5" customHeight="1" x14ac:dyDescent="0.45">
      <c r="C103" s="253"/>
      <c r="D103" s="245" t="s">
        <v>1334</v>
      </c>
      <c r="E103" s="245"/>
      <c r="F103" s="250"/>
      <c r="G103" s="517" t="str" cm="1">
        <f t="array" aca="1" ref="G103"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03" s="518" t="str" cm="1">
        <f t="array" aca="1" ref="H103"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03" s="518" t="str" cm="1">
        <f t="array" aca="1" ref="I103"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03" s="518" t="str" cm="1">
        <f t="array" aca="1" ref="J103"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03" s="518" t="str" cm="1">
        <f t="array" aca="1" ref="K103"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03" s="518" t="str" cm="1">
        <f t="array" aca="1" ref="L103"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03" s="518" t="str" cm="1">
        <f t="array" aca="1" ref="M103"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03" s="518" t="str" cm="1">
        <f t="array" aca="1" ref="N103"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03" s="518" t="str" cm="1">
        <f t="array" aca="1" ref="O103"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03" s="518" t="str" cm="1">
        <f t="array" aca="1" ref="P103"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03" s="518" t="str" cm="1">
        <f t="array" aca="1" ref="Q103"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03" s="543" t="str" cm="1">
        <f t="array" aca="1" ref="R103"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row>
    <row r="104" spans="2:35" ht="34.5" customHeight="1" thickBot="1" x14ac:dyDescent="0.5">
      <c r="C104" s="265"/>
      <c r="D104" s="248" t="s">
        <v>1335</v>
      </c>
      <c r="E104" s="248"/>
      <c r="F104" s="266"/>
      <c r="G104" s="548" t="str" cm="1">
        <f t="array" aca="1" ref="G104" ca="1">IF(
  INDIRECT(
    "'"&amp;IF($A$1=1,"②補助事業情報","②補助事業情報(事業者"&amp;$A$1&amp;")")&amp;"'!"
    &amp; ADDRESS(ROW(②補助事業情報!G161),COLUMN(②補助事業情報!G161),4)
  )="",
  "",
  INDIRECT(
    "'"&amp;IF($A$1=1,"②補助事業情報","②補助事業情報(事業者"&amp;$A$1&amp;")")&amp;"'!"
    &amp; ADDRESS(ROW(②補助事業情報!G161),COLUMN(②補助事業情報!G161),4)
  )
)</f>
        <v/>
      </c>
      <c r="H104" s="549" t="str" cm="1">
        <f t="array" aca="1" ref="H104"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104" s="549" t="str" cm="1">
        <f t="array" aca="1" ref="I104"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104" s="549" t="str" cm="1">
        <f t="array" aca="1" ref="J104"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104" s="549" t="str" cm="1">
        <f t="array" aca="1" ref="K104"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104" s="549" t="str" cm="1">
        <f t="array" aca="1" ref="L104"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104" s="549" t="str" cm="1">
        <f t="array" aca="1" ref="M104"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104" s="549" t="str" cm="1">
        <f t="array" aca="1" ref="N104"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104" s="549" t="str" cm="1">
        <f t="array" aca="1" ref="O104"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104" s="549" t="str" cm="1">
        <f t="array" aca="1" ref="P104"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104" s="549" t="str" cm="1">
        <f t="array" aca="1" ref="Q104"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104" s="550" t="str" cm="1">
        <f t="array" aca="1" ref="R104"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105" spans="2:35" ht="26.5" thickTop="1" x14ac:dyDescent="0.45"/>
    <row r="106" spans="2:35" x14ac:dyDescent="0.45">
      <c r="B106" s="137" t="s">
        <v>1378</v>
      </c>
      <c r="C106" s="264"/>
      <c r="D106" s="264"/>
      <c r="E106" s="264"/>
      <c r="G106" s="137" t="s">
        <v>1379</v>
      </c>
      <c r="X106" s="137" t="s">
        <v>1380</v>
      </c>
    </row>
    <row r="107" spans="2:35" ht="26.5" thickBot="1" x14ac:dyDescent="0.5"/>
    <row r="108" spans="2:35" ht="26.5" thickTop="1" x14ac:dyDescent="0.45">
      <c r="C108" s="256"/>
      <c r="D108" s="257"/>
      <c r="E108" s="257"/>
      <c r="F108" s="257"/>
      <c r="G108" s="138" t="str">
        <f>G4</f>
        <v>（金額単位：千円）</v>
      </c>
      <c r="H108" s="138"/>
      <c r="I108" s="138" t="str">
        <f t="shared" ref="I108:J111" si="7">I4</f>
        <v/>
      </c>
      <c r="J108" s="138" t="str">
        <f t="shared" si="7"/>
        <v/>
      </c>
      <c r="K108" s="138" t="str">
        <f t="shared" ref="K108:R108" si="8">K120</f>
        <v/>
      </c>
      <c r="L108" s="138" t="str">
        <f t="shared" si="8"/>
        <v/>
      </c>
      <c r="M108" s="138" t="str">
        <f t="shared" si="8"/>
        <v/>
      </c>
      <c r="N108" s="138" t="str">
        <f t="shared" si="8"/>
        <v/>
      </c>
      <c r="O108" s="138" t="str">
        <f t="shared" si="8"/>
        <v/>
      </c>
      <c r="P108" s="138" t="str">
        <f t="shared" si="8"/>
        <v/>
      </c>
      <c r="Q108" s="138" t="str">
        <f t="shared" si="8"/>
        <v/>
      </c>
      <c r="R108" s="139" t="str">
        <f t="shared" si="8"/>
        <v/>
      </c>
      <c r="T108" s="256"/>
      <c r="U108" s="257"/>
      <c r="V108" s="257"/>
      <c r="W108" s="257"/>
      <c r="X108" s="138" t="str">
        <f>G4</f>
        <v>（金額単位：千円）</v>
      </c>
      <c r="Y108" s="138"/>
      <c r="Z108" s="138"/>
      <c r="AA108" s="138"/>
      <c r="AB108" s="138"/>
      <c r="AC108" s="138"/>
      <c r="AD108" s="138"/>
      <c r="AE108" s="138"/>
      <c r="AF108" s="138"/>
      <c r="AG108" s="138"/>
      <c r="AH108" s="138"/>
      <c r="AI108" s="139"/>
    </row>
    <row r="109" spans="2:35" x14ac:dyDescent="0.45">
      <c r="C109" s="258"/>
      <c r="G109" s="59" t="str">
        <f>G5</f>
        <v>前々期決算期</v>
      </c>
      <c r="H109" s="59" t="str">
        <f>H5</f>
        <v>前期決算期</v>
      </c>
      <c r="I109" s="59" t="str">
        <f t="shared" si="7"/>
        <v>最新決算期</v>
      </c>
      <c r="J109" s="60" t="str">
        <f t="shared" si="7"/>
        <v>補助事業期間＋事業化報告期間</v>
      </c>
      <c r="K109" s="60"/>
      <c r="L109" s="60"/>
      <c r="M109" s="60"/>
      <c r="N109" s="60"/>
      <c r="O109" s="60"/>
      <c r="P109" s="424"/>
      <c r="Q109" s="428"/>
      <c r="R109" s="429"/>
      <c r="T109" s="258"/>
      <c r="U109" s="255"/>
      <c r="V109" s="255"/>
      <c r="W109" s="255"/>
      <c r="X109" s="59" t="str">
        <f>G5</f>
        <v>前々期決算期</v>
      </c>
      <c r="Y109" s="59" t="str">
        <f t="shared" ref="Y109:AA111" si="9">H5</f>
        <v>前期決算期</v>
      </c>
      <c r="Z109" s="59" t="str">
        <f t="shared" si="9"/>
        <v>最新決算期</v>
      </c>
      <c r="AA109" s="60" t="str">
        <f t="shared" si="9"/>
        <v>補助事業期間＋事業化報告期間</v>
      </c>
      <c r="AB109" s="60"/>
      <c r="AC109" s="60"/>
      <c r="AD109" s="60"/>
      <c r="AE109" s="60"/>
      <c r="AF109" s="60"/>
      <c r="AG109" s="424"/>
      <c r="AH109" s="428"/>
      <c r="AI109" s="429"/>
    </row>
    <row r="110" spans="2:35" x14ac:dyDescent="0.45">
      <c r="C110" s="258"/>
      <c r="G110" s="61" t="str">
        <f>G6</f>
        <v/>
      </c>
      <c r="H110" s="61" t="str">
        <f>H6</f>
        <v/>
      </c>
      <c r="I110" s="61" t="str">
        <f t="shared" si="7"/>
        <v/>
      </c>
      <c r="J110" s="61" t="str">
        <f t="shared" si="7"/>
        <v/>
      </c>
      <c r="K110" s="61" t="str">
        <f t="shared" ref="K110:R111" si="10">K6</f>
        <v/>
      </c>
      <c r="L110" s="61" t="str">
        <f t="shared" si="10"/>
        <v/>
      </c>
      <c r="M110" s="61" t="str">
        <f t="shared" si="10"/>
        <v/>
      </c>
      <c r="N110" s="61" t="str">
        <f t="shared" si="10"/>
        <v/>
      </c>
      <c r="O110" s="61" t="str">
        <f t="shared" si="10"/>
        <v/>
      </c>
      <c r="P110" s="425" t="str">
        <f t="shared" si="10"/>
        <v/>
      </c>
      <c r="Q110" s="61" t="str">
        <f t="shared" si="10"/>
        <v/>
      </c>
      <c r="R110" s="140" t="str">
        <f t="shared" si="10"/>
        <v/>
      </c>
      <c r="T110" s="258"/>
      <c r="U110" s="255"/>
      <c r="V110" s="255"/>
      <c r="W110" s="255"/>
      <c r="X110" s="61" t="str">
        <f>G6</f>
        <v/>
      </c>
      <c r="Y110" s="61" t="str">
        <f t="shared" si="9"/>
        <v/>
      </c>
      <c r="Z110" s="61" t="str">
        <f t="shared" si="9"/>
        <v/>
      </c>
      <c r="AA110" s="61" t="str">
        <f t="shared" si="9"/>
        <v/>
      </c>
      <c r="AB110" s="61" t="str">
        <f t="shared" ref="AB110:AI111" si="11">K6</f>
        <v/>
      </c>
      <c r="AC110" s="61" t="str">
        <f t="shared" si="11"/>
        <v/>
      </c>
      <c r="AD110" s="61" t="str">
        <f t="shared" si="11"/>
        <v/>
      </c>
      <c r="AE110" s="61" t="str">
        <f t="shared" si="11"/>
        <v/>
      </c>
      <c r="AF110" s="61" t="str">
        <f t="shared" si="11"/>
        <v/>
      </c>
      <c r="AG110" s="425" t="str">
        <f t="shared" si="11"/>
        <v/>
      </c>
      <c r="AH110" s="61" t="str">
        <f t="shared" si="11"/>
        <v/>
      </c>
      <c r="AI110" s="140" t="str">
        <f t="shared" si="11"/>
        <v/>
      </c>
    </row>
    <row r="111" spans="2:35" x14ac:dyDescent="0.45">
      <c r="C111" s="258"/>
      <c r="G111" s="62" t="str">
        <f>G7</f>
        <v/>
      </c>
      <c r="H111" s="62" t="str">
        <f>H7</f>
        <v/>
      </c>
      <c r="I111" s="62" t="str">
        <f t="shared" si="7"/>
        <v/>
      </c>
      <c r="J111" s="62" t="str">
        <f t="shared" si="7"/>
        <v/>
      </c>
      <c r="K111" s="62" t="str">
        <f t="shared" si="10"/>
        <v/>
      </c>
      <c r="L111" s="62" t="str">
        <f t="shared" si="10"/>
        <v/>
      </c>
      <c r="M111" s="62" t="str">
        <f t="shared" si="10"/>
        <v/>
      </c>
      <c r="N111" s="62" t="str">
        <f t="shared" si="10"/>
        <v/>
      </c>
      <c r="O111" s="62" t="str">
        <f t="shared" si="10"/>
        <v/>
      </c>
      <c r="P111" s="427" t="str">
        <f t="shared" si="10"/>
        <v/>
      </c>
      <c r="Q111" s="62" t="str">
        <f t="shared" si="10"/>
        <v/>
      </c>
      <c r="R111" s="141" t="str">
        <f t="shared" si="10"/>
        <v/>
      </c>
      <c r="T111" s="258"/>
      <c r="U111" s="255"/>
      <c r="V111" s="255"/>
      <c r="W111" s="255"/>
      <c r="X111" s="62" t="str">
        <f>G7</f>
        <v/>
      </c>
      <c r="Y111" s="62" t="str">
        <f t="shared" si="9"/>
        <v/>
      </c>
      <c r="Z111" s="62" t="str">
        <f t="shared" si="9"/>
        <v/>
      </c>
      <c r="AA111" s="62" t="str">
        <f t="shared" si="9"/>
        <v/>
      </c>
      <c r="AB111" s="62" t="str">
        <f t="shared" si="11"/>
        <v/>
      </c>
      <c r="AC111" s="62" t="str">
        <f t="shared" si="11"/>
        <v/>
      </c>
      <c r="AD111" s="62" t="str">
        <f t="shared" si="11"/>
        <v/>
      </c>
      <c r="AE111" s="62" t="str">
        <f t="shared" si="11"/>
        <v/>
      </c>
      <c r="AF111" s="62" t="str">
        <f t="shared" si="11"/>
        <v/>
      </c>
      <c r="AG111" s="427" t="str">
        <f t="shared" si="11"/>
        <v/>
      </c>
      <c r="AH111" s="62" t="str">
        <f t="shared" si="11"/>
        <v/>
      </c>
      <c r="AI111" s="141" t="str">
        <f t="shared" si="11"/>
        <v/>
      </c>
    </row>
    <row r="112" spans="2:35" ht="81" customHeight="1" x14ac:dyDescent="0.45">
      <c r="C112" s="243" t="s">
        <v>1336</v>
      </c>
      <c r="D112" s="244"/>
      <c r="E112" s="272"/>
      <c r="F112" s="272"/>
      <c r="G112" s="542" cm="1">
        <f t="array" aca="1" ref="G112"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0</v>
      </c>
      <c r="H112" s="539" cm="1">
        <f t="array" aca="1" ref="H112"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0</v>
      </c>
      <c r="I112" s="539" cm="1">
        <f t="array" aca="1" ref="I112"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0</v>
      </c>
      <c r="J112" s="539" cm="1">
        <f t="array" aca="1" ref="J112"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0</v>
      </c>
      <c r="K112" s="539" cm="1">
        <f t="array" aca="1" ref="K112"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0</v>
      </c>
      <c r="L112" s="539" cm="1">
        <f t="array" aca="1" ref="L112"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0</v>
      </c>
      <c r="M112" s="539" cm="1">
        <f t="array" aca="1" ref="M112"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0</v>
      </c>
      <c r="N112" s="539" cm="1">
        <f t="array" aca="1" ref="N112"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0</v>
      </c>
      <c r="O112" s="539" cm="1">
        <f t="array" aca="1" ref="O112"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0</v>
      </c>
      <c r="P112" s="539" cm="1">
        <f t="array" aca="1" ref="P112"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0</v>
      </c>
      <c r="Q112" s="539" cm="1">
        <f t="array" aca="1" ref="Q112"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0</v>
      </c>
      <c r="R112" s="540" cm="1">
        <f t="array" aca="1" ref="R112"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0</v>
      </c>
      <c r="T112" s="243" t="s">
        <v>1336</v>
      </c>
      <c r="U112" s="244"/>
      <c r="V112" s="272"/>
      <c r="W112" s="272"/>
      <c r="X112" s="542"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539"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539"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539"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539"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539"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539"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539"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539"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539"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539"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540"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5">
      <c r="C113" s="243"/>
      <c r="D113" s="245" t="s">
        <v>1381</v>
      </c>
      <c r="E113" s="274"/>
      <c r="F113" s="274"/>
      <c r="G113" s="541"/>
      <c r="H113" s="551" t="str" cm="1">
        <f t="array" aca="1" ref="H113"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13" s="551" t="str" cm="1">
        <f t="array" aca="1" ref="I113"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13" s="551" t="str" cm="1">
        <f t="array" aca="1" ref="J113"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13" s="551" t="str" cm="1">
        <f t="array" aca="1" ref="K113"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13" s="551" t="str" cm="1">
        <f t="array" aca="1" ref="L113"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13" s="551" t="str" cm="1">
        <f t="array" aca="1" ref="M113"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13" s="551" t="str" cm="1">
        <f t="array" aca="1" ref="N113"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13" s="551" t="str" cm="1">
        <f t="array" aca="1" ref="O113"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13" s="551" t="str" cm="1">
        <f t="array" aca="1" ref="P113"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13" s="551" t="str" cm="1">
        <f t="array" aca="1" ref="Q113"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13" s="552" t="str" cm="1">
        <f t="array" aca="1" ref="R113"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c r="T113" s="243"/>
      <c r="U113" s="245" t="s">
        <v>1381</v>
      </c>
      <c r="V113" s="274"/>
      <c r="W113" s="274"/>
      <c r="X113" s="541"/>
      <c r="Y113" s="551"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551"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551"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551"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551"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551"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551"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551"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551"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551"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552"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5">
      <c r="C114" s="273"/>
      <c r="D114" s="245" t="s">
        <v>1328</v>
      </c>
      <c r="E114" s="274"/>
      <c r="F114" s="274"/>
      <c r="G114" s="542" t="str" cm="1">
        <f t="array" aca="1" ref="G114"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14" s="518" t="str" cm="1">
        <f t="array" aca="1" ref="H114"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14" s="518" t="str" cm="1">
        <f t="array" aca="1" ref="I114"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14" s="518" t="str" cm="1">
        <f t="array" aca="1" ref="J114"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14" s="518" t="str" cm="1">
        <f t="array" aca="1" ref="K114"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14" s="518" t="str" cm="1">
        <f t="array" aca="1" ref="L114"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14" s="518" t="str" cm="1">
        <f t="array" aca="1" ref="M114"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14" s="518" t="str" cm="1">
        <f t="array" aca="1" ref="N114"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14" s="518" t="str" cm="1">
        <f t="array" aca="1" ref="O114"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14" s="518" t="str" cm="1">
        <f t="array" aca="1" ref="P114"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14" s="518" t="str" cm="1">
        <f t="array" aca="1" ref="Q114"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14" s="543" t="str" cm="1">
        <f t="array" aca="1" ref="R114"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c r="T114" s="273"/>
      <c r="U114" s="245" t="s">
        <v>1328</v>
      </c>
      <c r="V114" s="274"/>
      <c r="W114" s="274"/>
      <c r="X114" s="542"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518"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518"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518"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518"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518"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518"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518"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518"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518"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518"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543"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5">
      <c r="C115" s="273"/>
      <c r="D115" s="245"/>
      <c r="E115" s="246" t="s">
        <v>1382</v>
      </c>
      <c r="F115" s="277"/>
      <c r="G115" s="541"/>
      <c r="H115" s="553" t="str">
        <f t="shared" ref="H115:R115" ca="1" si="12">IFERROR(IF(OR(G114&lt;0,H114&lt;0),"ー",H114/G114-1),"")</f>
        <v/>
      </c>
      <c r="I115" s="553" t="str">
        <f t="shared" ca="1" si="12"/>
        <v/>
      </c>
      <c r="J115" s="553" t="str">
        <f t="shared" ca="1" si="12"/>
        <v/>
      </c>
      <c r="K115" s="553" t="str">
        <f t="shared" ca="1" si="12"/>
        <v/>
      </c>
      <c r="L115" s="553" t="str">
        <f t="shared" ca="1" si="12"/>
        <v/>
      </c>
      <c r="M115" s="553" t="str">
        <f t="shared" ca="1" si="12"/>
        <v/>
      </c>
      <c r="N115" s="553" t="str">
        <f t="shared" ca="1" si="12"/>
        <v/>
      </c>
      <c r="O115" s="553" t="str">
        <f t="shared" ca="1" si="12"/>
        <v/>
      </c>
      <c r="P115" s="553" t="str">
        <f t="shared" ca="1" si="12"/>
        <v/>
      </c>
      <c r="Q115" s="553" t="str">
        <f t="shared" ca="1" si="12"/>
        <v/>
      </c>
      <c r="R115" s="554" t="str">
        <f t="shared" ca="1" si="12"/>
        <v/>
      </c>
      <c r="T115" s="273"/>
      <c r="U115" s="245"/>
      <c r="V115" s="246" t="s">
        <v>1382</v>
      </c>
      <c r="W115" s="277"/>
      <c r="X115" s="541"/>
      <c r="Y115" s="553" t="str">
        <f t="shared" ref="Y115:AI115" ca="1" si="13">IFERROR(IF(OR(X114&lt;0,Y114&lt;0),"ー",Y114/X114-1),"")</f>
        <v/>
      </c>
      <c r="Z115" s="553" t="str">
        <f t="shared" ca="1" si="13"/>
        <v/>
      </c>
      <c r="AA115" s="553" t="str">
        <f t="shared" ca="1" si="13"/>
        <v/>
      </c>
      <c r="AB115" s="553" t="str">
        <f t="shared" ca="1" si="13"/>
        <v/>
      </c>
      <c r="AC115" s="553" t="str">
        <f t="shared" ca="1" si="13"/>
        <v/>
      </c>
      <c r="AD115" s="553" t="str">
        <f t="shared" ca="1" si="13"/>
        <v/>
      </c>
      <c r="AE115" s="553" t="str">
        <f t="shared" ca="1" si="13"/>
        <v/>
      </c>
      <c r="AF115" s="553" t="str">
        <f t="shared" ca="1" si="13"/>
        <v/>
      </c>
      <c r="AG115" s="553" t="str">
        <f t="shared" ca="1" si="13"/>
        <v/>
      </c>
      <c r="AH115" s="553" t="str">
        <f t="shared" ca="1" si="13"/>
        <v/>
      </c>
      <c r="AI115" s="554" t="str">
        <f t="shared" ca="1" si="13"/>
        <v/>
      </c>
    </row>
    <row r="116" spans="2:35" ht="81" customHeight="1" thickBot="1" x14ac:dyDescent="0.5">
      <c r="C116" s="275"/>
      <c r="D116" s="248" t="s">
        <v>1334</v>
      </c>
      <c r="E116" s="276"/>
      <c r="F116" s="276"/>
      <c r="G116" s="555" t="str" cm="1">
        <f t="array" aca="1" ref="G116"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16" s="549" t="str" cm="1">
        <f t="array" aca="1" ref="H116"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16" s="549" t="str" cm="1">
        <f t="array" aca="1" ref="I116"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16" s="549" t="str" cm="1">
        <f t="array" aca="1" ref="J116"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16" s="549" t="str" cm="1">
        <f t="array" aca="1" ref="K116"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16" s="549" t="str" cm="1">
        <f t="array" aca="1" ref="L116"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16" s="549" t="str" cm="1">
        <f t="array" aca="1" ref="M116"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16" s="549" t="str" cm="1">
        <f t="array" aca="1" ref="N116"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16" s="549" t="str" cm="1">
        <f t="array" aca="1" ref="O116"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16" s="549" t="str" cm="1">
        <f t="array" aca="1" ref="P116"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16" s="549" t="str" cm="1">
        <f t="array" aca="1" ref="Q116"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16" s="550" t="str" cm="1">
        <f t="array" aca="1" ref="R116"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c r="T116" s="275"/>
      <c r="U116" s="248" t="s">
        <v>1334</v>
      </c>
      <c r="V116" s="276"/>
      <c r="W116" s="276"/>
      <c r="X116" s="555"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549"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549"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549"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549"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549"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549"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549"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549"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549"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549"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550"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6.5" thickTop="1" x14ac:dyDescent="0.45"/>
    <row r="118" spans="2:35" x14ac:dyDescent="0.45">
      <c r="B118" s="137" t="s">
        <v>1383</v>
      </c>
      <c r="C118" s="264"/>
      <c r="D118" s="264"/>
      <c r="E118" s="264"/>
    </row>
    <row r="119" spans="2:35" ht="26.5" thickBot="1" x14ac:dyDescent="0.5">
      <c r="F119" s="264"/>
    </row>
    <row r="120" spans="2:35" ht="26.5" thickTop="1" x14ac:dyDescent="0.45">
      <c r="C120" s="256"/>
      <c r="D120" s="257"/>
      <c r="E120" s="257"/>
      <c r="F120" s="257"/>
      <c r="G120" s="138" t="str">
        <f>G4</f>
        <v>（金額単位：千円）</v>
      </c>
      <c r="H120" s="138"/>
      <c r="I120" s="138" t="str">
        <f>IF(②補助事業情報!I16="","",②補助事業情報!I16)</f>
        <v/>
      </c>
      <c r="J120" s="138" t="str">
        <f>IF(②補助事業情報!J16="","",②補助事業情報!J16)</f>
        <v/>
      </c>
      <c r="K120" s="138" t="str">
        <f>IF(②補助事業情報!K16="","",②補助事業情報!K16)</f>
        <v/>
      </c>
      <c r="L120" s="138" t="str">
        <f>IF(②補助事業情報!L16="","",②補助事業情報!L16)</f>
        <v/>
      </c>
      <c r="M120" s="138" t="str">
        <f>IF(②補助事業情報!M16="","",②補助事業情報!M16)</f>
        <v/>
      </c>
      <c r="N120" s="138" t="str">
        <f>IF(②補助事業情報!N16="","",②補助事業情報!N16)</f>
        <v/>
      </c>
      <c r="O120" s="138" t="str">
        <f>IF(②補助事業情報!O16="","",②補助事業情報!O16)</f>
        <v/>
      </c>
      <c r="P120" s="138" t="str">
        <f>IF(②補助事業情報!P16="","",②補助事業情報!P16)</f>
        <v/>
      </c>
      <c r="Q120" s="138" t="str">
        <f>IF(②補助事業情報!Q16="","",②補助事業情報!Q16)</f>
        <v/>
      </c>
      <c r="R120" s="139" t="str">
        <f>IF(②補助事業情報!R16="","",②補助事業情報!R16)</f>
        <v/>
      </c>
    </row>
    <row r="121" spans="2:35" x14ac:dyDescent="0.45">
      <c r="C121" s="258"/>
      <c r="G121" s="59" t="str">
        <f>G5</f>
        <v>前々期決算期</v>
      </c>
      <c r="H121" s="59" t="str">
        <f t="shared" ref="H121:J123" si="14">H5</f>
        <v>前期決算期</v>
      </c>
      <c r="I121" s="59" t="str">
        <f t="shared" si="14"/>
        <v>最新決算期</v>
      </c>
      <c r="J121" s="60" t="str">
        <f t="shared" si="14"/>
        <v>補助事業期間＋事業化報告期間</v>
      </c>
      <c r="K121" s="60"/>
      <c r="L121" s="60"/>
      <c r="M121" s="60"/>
      <c r="N121" s="60"/>
      <c r="O121" s="60"/>
      <c r="P121" s="424"/>
      <c r="Q121" s="428"/>
      <c r="R121" s="429"/>
    </row>
    <row r="122" spans="2:35" x14ac:dyDescent="0.45">
      <c r="C122" s="258"/>
      <c r="G122" s="61" t="str">
        <f>G6</f>
        <v/>
      </c>
      <c r="H122" s="61" t="str">
        <f t="shared" si="14"/>
        <v/>
      </c>
      <c r="I122" s="61" t="str">
        <f t="shared" si="14"/>
        <v/>
      </c>
      <c r="J122" s="61" t="str">
        <f t="shared" si="14"/>
        <v/>
      </c>
      <c r="K122" s="61" t="str">
        <f t="shared" ref="K122:R123" si="15">K6</f>
        <v/>
      </c>
      <c r="L122" s="61" t="str">
        <f t="shared" si="15"/>
        <v/>
      </c>
      <c r="M122" s="61" t="str">
        <f t="shared" si="15"/>
        <v/>
      </c>
      <c r="N122" s="61" t="str">
        <f t="shared" si="15"/>
        <v/>
      </c>
      <c r="O122" s="61" t="str">
        <f t="shared" si="15"/>
        <v/>
      </c>
      <c r="P122" s="425" t="str">
        <f t="shared" si="15"/>
        <v/>
      </c>
      <c r="Q122" s="61" t="str">
        <f t="shared" si="15"/>
        <v/>
      </c>
      <c r="R122" s="140" t="str">
        <f t="shared" si="15"/>
        <v/>
      </c>
    </row>
    <row r="123" spans="2:35" x14ac:dyDescent="0.45">
      <c r="C123" s="258"/>
      <c r="G123" s="62" t="str">
        <f>G7</f>
        <v/>
      </c>
      <c r="H123" s="62" t="str">
        <f t="shared" si="14"/>
        <v/>
      </c>
      <c r="I123" s="62" t="str">
        <f t="shared" si="14"/>
        <v/>
      </c>
      <c r="J123" s="62" t="str">
        <f t="shared" si="14"/>
        <v/>
      </c>
      <c r="K123" s="62" t="str">
        <f t="shared" si="15"/>
        <v/>
      </c>
      <c r="L123" s="62" t="str">
        <f t="shared" si="15"/>
        <v/>
      </c>
      <c r="M123" s="62" t="str">
        <f t="shared" si="15"/>
        <v/>
      </c>
      <c r="N123" s="62" t="str">
        <f t="shared" si="15"/>
        <v/>
      </c>
      <c r="O123" s="62" t="str">
        <f t="shared" si="15"/>
        <v/>
      </c>
      <c r="P123" s="427" t="str">
        <f t="shared" si="15"/>
        <v/>
      </c>
      <c r="Q123" s="62" t="str">
        <f t="shared" si="15"/>
        <v/>
      </c>
      <c r="R123" s="141" t="str">
        <f t="shared" si="15"/>
        <v/>
      </c>
    </row>
    <row r="124" spans="2:35" ht="81" customHeight="1" x14ac:dyDescent="0.45">
      <c r="C124" s="243" t="s">
        <v>1384</v>
      </c>
      <c r="D124" s="249"/>
      <c r="E124" s="249"/>
      <c r="F124" s="249"/>
      <c r="G124" s="556"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557"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557"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557"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557"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557"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557"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557"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557"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557"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558"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559"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5">
      <c r="C125" s="253"/>
      <c r="D125" s="245" t="s">
        <v>1385</v>
      </c>
      <c r="E125" s="245"/>
      <c r="F125" s="250"/>
      <c r="G125" s="547"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539"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539"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539"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539"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539"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539"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539"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539"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539"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539"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540"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5">
      <c r="C126" s="265"/>
      <c r="D126" s="248" t="s">
        <v>1386</v>
      </c>
      <c r="E126" s="248"/>
      <c r="F126" s="266"/>
      <c r="G126" s="548"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549"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549"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549"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549"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549"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549"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549"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549"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549"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549"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550"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6.5" thickTop="1" x14ac:dyDescent="0.45"/>
    <row r="128" spans="2:35" x14ac:dyDescent="0.45">
      <c r="B128" s="137" t="s">
        <v>1387</v>
      </c>
      <c r="C128" s="264"/>
      <c r="D128" s="264"/>
      <c r="E128" s="264"/>
    </row>
    <row r="129" spans="2:13" ht="26.5" thickBot="1" x14ac:dyDescent="0.5"/>
    <row r="130" spans="2:13" s="57" customFormat="1" ht="26.5" thickTop="1" x14ac:dyDescent="0.45">
      <c r="C130" s="267"/>
      <c r="D130" s="267"/>
      <c r="E130" s="267"/>
      <c r="F130" s="267"/>
      <c r="G130" s="142" t="s">
        <v>1388</v>
      </c>
      <c r="H130" s="143"/>
      <c r="I130" s="144" t="s">
        <v>1389</v>
      </c>
      <c r="J130" s="143"/>
      <c r="K130" s="145" t="s">
        <v>1390</v>
      </c>
    </row>
    <row r="131" spans="2:13" ht="48" customHeight="1" x14ac:dyDescent="0.45">
      <c r="G131" s="146" t="str">
        <f ca="1">IFERROR(I131/K131,"")</f>
        <v/>
      </c>
      <c r="H131" s="147" t="s">
        <v>1391</v>
      </c>
      <c r="I131" s="606" t="e">
        <f>(G135-G134)*1000/1000000</f>
        <v>#N/A</v>
      </c>
      <c r="J131" s="147" t="s">
        <v>1392</v>
      </c>
      <c r="K131" s="336" cm="1">
        <f t="array" aca="1" ref="K131" ca="1">_xlfn.LET(_xlpm.x,OFFSET(③経費明細書!$D$45,($A$1-1),),_xlfn.IFS(_xlpm.x="","",_xlpm.x*1000&gt;5000000000,5000000000/1000000,TRUE,_xlpm.x*1000/1000000))</f>
        <v>0</v>
      </c>
      <c r="M131" s="117"/>
    </row>
    <row r="132" spans="2:13" ht="26.5" thickBot="1" x14ac:dyDescent="0.5">
      <c r="G132" s="148"/>
      <c r="H132" s="149"/>
      <c r="I132" s="150" t="s">
        <v>1393</v>
      </c>
      <c r="J132" s="149"/>
      <c r="K132" s="151" t="s">
        <v>1393</v>
      </c>
    </row>
    <row r="133" spans="2:13" ht="26.5" thickTop="1" x14ac:dyDescent="0.45"/>
    <row r="134" spans="2:13" hidden="1" x14ac:dyDescent="0.45">
      <c r="F134" s="268" t="s">
        <v>1394</v>
      </c>
      <c r="G134" s="571" t="e">
        <f>HLOOKUP(F134,G95:R97,3,FALSE)</f>
        <v>#N/A</v>
      </c>
      <c r="H134" s="152" t="s">
        <v>1395</v>
      </c>
    </row>
    <row r="135" spans="2:13" hidden="1" x14ac:dyDescent="0.45">
      <c r="F135" s="268" t="s">
        <v>1396</v>
      </c>
      <c r="G135" s="571" t="e">
        <f>HLOOKUP(F135,G95:R97,3,FALSE)</f>
        <v>#N/A</v>
      </c>
      <c r="H135" s="152" t="s">
        <v>1395</v>
      </c>
    </row>
    <row r="137" spans="2:13" x14ac:dyDescent="0.45">
      <c r="B137" s="137" t="s">
        <v>1397</v>
      </c>
      <c r="C137" s="264"/>
      <c r="D137" s="264"/>
      <c r="E137" s="264"/>
    </row>
    <row r="138" spans="2:13" ht="26.5" thickBot="1" x14ac:dyDescent="0.5"/>
    <row r="139" spans="2:13" ht="26.5" thickTop="1" x14ac:dyDescent="0.45">
      <c r="F139" s="256"/>
      <c r="G139" s="138" t="str">
        <f>IF(②補助事業情報!F103="","",②補助事業情報!F103)</f>
        <v>単位：千円</v>
      </c>
      <c r="H139" s="138"/>
      <c r="I139" s="139"/>
    </row>
    <row r="140" spans="2:13" ht="33.65" customHeight="1" x14ac:dyDescent="0.45">
      <c r="F140" s="258"/>
      <c r="G140" s="610" t="s">
        <v>1398</v>
      </c>
      <c r="H140" s="154" t="s">
        <v>1399</v>
      </c>
      <c r="I140" s="611" t="s">
        <v>1400</v>
      </c>
    </row>
    <row r="141" spans="2:13" x14ac:dyDescent="0.45">
      <c r="F141" s="269" t="s">
        <v>1401</v>
      </c>
      <c r="G141" s="539"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539"/>
      <c r="I141" s="540"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13" x14ac:dyDescent="0.45">
      <c r="F142" s="270" t="s">
        <v>1402</v>
      </c>
      <c r="G142" s="509"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685"/>
      <c r="I142" s="510" t="e" cm="1">
        <f t="array" aca="1" ref="I142" ca="1">IF(
  INDIRECT(
    "'"&amp;IF($A$1=1,"②補助事業情報","②補助事業情報(事業者"&amp;$A$1&amp;")")&amp;"'!"
    &amp; ADDRESS(ROW(②補助事業情報!G106),COLUMN(②補助事業情報!G106),4)
  )="",
  "",
  INDIRECT(
    "'"&amp;IF($A$1=1,"②補助事業情報","②補助事業情報(事業者"&amp;$A$1&amp;")")&amp;"'!"
    &amp; ADDRESS(ROW(②補助事業情報!G106),COLUMN(②補助事業情報!G106),4)
  )
)</f>
        <v>#N/A</v>
      </c>
    </row>
    <row r="143" spans="2:13" x14ac:dyDescent="0.45">
      <c r="F143" s="270" t="s">
        <v>1403</v>
      </c>
      <c r="G143" s="509"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686"/>
      <c r="I143" s="687" t="e" cm="1">
        <f t="array" aca="1" ref="I143" ca="1">IF(
  INDIRECT(
    "'"&amp;IF($A$1=1,"②補助事業情報","②補助事業情報(事業者"&amp;$A$1&amp;")")&amp;"'!"
    &amp; ADDRESS(ROW(②補助事業情報!H106),COLUMN(②補助事業情報!H106),4)
  )="",
  "",
  INDIRECT(
    "'"&amp;IF($A$1=1,"②補助事業情報","②補助事業情報(事業者"&amp;$A$1&amp;")")&amp;"'!"
    &amp; ADDRESS(ROW(②補助事業情報!H106),COLUMN(②補助事業情報!H106),4)
  )
)</f>
        <v>#N/A</v>
      </c>
    </row>
    <row r="144" spans="2:13" ht="26.5" thickBot="1" x14ac:dyDescent="0.5">
      <c r="F144" s="271" t="s">
        <v>1404</v>
      </c>
      <c r="G144" s="515" t="str" cm="1">
        <f t="array" aca="1" ref="G144"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算出不可</v>
      </c>
      <c r="H144" s="534"/>
      <c r="I144" s="516" t="e" cm="1">
        <f t="array" aca="1" ref="I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#N/A</v>
      </c>
    </row>
    <row r="145" ht="26.5" thickTop="1" x14ac:dyDescent="0.45"/>
  </sheetData>
  <sheetProtection algorithmName="SHA-512" hashValue="CRZVwSPr2akFYKRqDUDAYSP1HMLyfrscaGNXu2IJDTnTRKGiZGkUKd8AtxTpSBMXB68Df+4On8KfCT+cQwDuZw==" saltValue="yFa00QE2QsFaU+MjvjKbBA==" spinCount="100000" sheet="1" formatCells="0"/>
  <phoneticPr fontId="1"/>
  <conditionalFormatting sqref="A3:XFD1048576 A1 B1:XFD2">
    <cfRule type="expression" dxfId="686" priority="10">
      <formula>ISERROR(A1)</formula>
    </cfRule>
  </conditionalFormatting>
  <conditionalFormatting sqref="G9">
    <cfRule type="expression" dxfId="685" priority="9">
      <formula>G$19="－"</formula>
    </cfRule>
  </conditionalFormatting>
  <conditionalFormatting sqref="G32">
    <cfRule type="expression" dxfId="684" priority="8">
      <formula>G$19="－"</formula>
    </cfRule>
  </conditionalFormatting>
  <conditionalFormatting sqref="G37">
    <cfRule type="expression" dxfId="683" priority="7">
      <formula>G$19="－"</formula>
    </cfRule>
  </conditionalFormatting>
  <conditionalFormatting sqref="G39">
    <cfRule type="expression" dxfId="682" priority="6">
      <formula>G$19="－"</formula>
    </cfRule>
  </conditionalFormatting>
  <conditionalFormatting sqref="G43">
    <cfRule type="expression" dxfId="681" priority="5">
      <formula>G$19="－"</formula>
    </cfRule>
  </conditionalFormatting>
  <conditionalFormatting sqref="G84">
    <cfRule type="expression" dxfId="680" priority="11">
      <formula>G$19="－"</formula>
    </cfRule>
  </conditionalFormatting>
  <conditionalFormatting sqref="G86">
    <cfRule type="expression" dxfId="679" priority="12">
      <formula>G$19="－"</formula>
    </cfRule>
  </conditionalFormatting>
  <conditionalFormatting sqref="G98">
    <cfRule type="expression" dxfId="678" priority="13">
      <formula>G$19="－"</formula>
    </cfRule>
  </conditionalFormatting>
  <conditionalFormatting sqref="G113">
    <cfRule type="expression" dxfId="677" priority="15">
      <formula>G$19="－"</formula>
    </cfRule>
  </conditionalFormatting>
  <conditionalFormatting sqref="G115">
    <cfRule type="expression" dxfId="676" priority="14">
      <formula>G$19="－"</formula>
    </cfRule>
  </conditionalFormatting>
  <conditionalFormatting sqref="G8:R8 H9:R9 G10:R31 H32:R32 G33:R36 H37:R37 G38:R38 H39:R39 G40:R42 H43:R43">
    <cfRule type="expression" dxfId="675" priority="21">
      <formula>G$7="－"</formula>
    </cfRule>
  </conditionalFormatting>
  <conditionalFormatting sqref="G83:R83 H84:R84 G85:R85 H86:R86 G87:R87">
    <cfRule type="expression" dxfId="674" priority="19">
      <formula>G$82="－"</formula>
    </cfRule>
  </conditionalFormatting>
  <conditionalFormatting sqref="G96:R97 H98:R98 G99:R104">
    <cfRule type="expression" dxfId="673" priority="18">
      <formula>G$95="－"</formula>
    </cfRule>
  </conditionalFormatting>
  <conditionalFormatting sqref="G112:R112 H113:R113 G114:R114 H115:R115 G116:R116">
    <cfRule type="expression" dxfId="672" priority="17">
      <formula>G$111="－"</formula>
    </cfRule>
  </conditionalFormatting>
  <conditionalFormatting sqref="G124:R126">
    <cfRule type="expression" dxfId="671" priority="16">
      <formula>G$123="－"</formula>
    </cfRule>
  </conditionalFormatting>
  <conditionalFormatting sqref="I142:I143">
    <cfRule type="expression" dxfId="670" priority="4">
      <formula>$I$142="賃上げ要件をご確認ください"</formula>
    </cfRule>
  </conditionalFormatting>
  <conditionalFormatting sqref="J51:R75">
    <cfRule type="expression" dxfId="669" priority="20">
      <formula>J$50="－"</formula>
    </cfRule>
  </conditionalFormatting>
  <conditionalFormatting sqref="X113">
    <cfRule type="expression" dxfId="668" priority="2">
      <formula>X$19="－"</formula>
    </cfRule>
  </conditionalFormatting>
  <conditionalFormatting sqref="X115">
    <cfRule type="expression" dxfId="667" priority="1">
      <formula>X$19="－"</formula>
    </cfRule>
  </conditionalFormatting>
  <conditionalFormatting sqref="X112:AI112 Y113:AI113 X114:AI114 Y115:AI115 X116:AI116">
    <cfRule type="expression" dxfId="666" priority="3">
      <formula>X$111="－"</formula>
    </cfRule>
  </conditionalFormatting>
  <dataValidations count="1">
    <dataValidation imeMode="halfAlpha" allowBlank="1" showInputMessage="1" showErrorMessage="1" sqref="G9 G32 G37 G39 G43" xr:uid="{C0DE127F-F478-442D-B4C6-C9595B00C869}"/>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D007E-4103-4476-B0FD-262924AF4E7F}">
  <sheetPr codeName="Sheet11"/>
  <dimension ref="A1:AW215"/>
  <sheetViews>
    <sheetView zoomScale="80" zoomScaleNormal="80" workbookViewId="0">
      <selection activeCell="E9" sqref="E9"/>
    </sheetView>
  </sheetViews>
  <sheetFormatPr defaultColWidth="9" defaultRowHeight="16.5" x14ac:dyDescent="0.45"/>
  <cols>
    <col min="1" max="1" width="5.58203125" style="7" customWidth="1"/>
    <col min="2" max="2" width="3.58203125" style="7" customWidth="1"/>
    <col min="3" max="3" width="13.08203125" style="7" customWidth="1"/>
    <col min="4" max="4" width="3.08203125" style="8" customWidth="1"/>
    <col min="5" max="5" width="40.5" style="46" customWidth="1"/>
    <col min="6" max="6" width="36.5" style="7" bestFit="1" customWidth="1"/>
    <col min="7" max="18" width="15.58203125" style="7" customWidth="1"/>
    <col min="19" max="19" width="14.08203125" style="7" customWidth="1"/>
    <col min="20" max="22" width="9.58203125" style="7" bestFit="1" customWidth="1"/>
    <col min="23" max="24" width="9" style="7"/>
    <col min="25" max="27" width="10.08203125" style="7" bestFit="1" customWidth="1"/>
    <col min="28" max="28" width="9" style="7"/>
    <col min="29" max="49" width="0" style="7" hidden="1" customWidth="1"/>
    <col min="50" max="16384" width="9" style="7"/>
  </cols>
  <sheetData>
    <row r="1" spans="1:12" ht="14.9" customHeight="1" x14ac:dyDescent="0.45">
      <c r="A1" s="378" cm="1">
        <f t="array" aca="1" ref="A1" ca="1">IFERROR(SUBSTITUTE(SUBSTITUTE(RIGHT(CELL("filename",A1),LEN(CELL("filename",A1))-FIND("]",CELL("filename",A1))),"②補助事業情報(事業者",""),")","")*1, 1)</f>
        <v>5</v>
      </c>
      <c r="B1"/>
      <c r="C1"/>
      <c r="D1" s="157"/>
      <c r="E1" s="56"/>
      <c r="F1"/>
      <c r="G1"/>
      <c r="H1"/>
      <c r="I1"/>
      <c r="J1"/>
      <c r="K1"/>
      <c r="L1"/>
    </row>
    <row r="2" spans="1:12" x14ac:dyDescent="0.45">
      <c r="A2" s="385" t="str">
        <f>記入要領!A2</f>
        <v>v5.51</v>
      </c>
      <c r="B2"/>
      <c r="C2"/>
      <c r="D2" s="157"/>
      <c r="E2" s="39"/>
      <c r="F2"/>
      <c r="G2"/>
      <c r="H2"/>
      <c r="I2"/>
      <c r="J2"/>
      <c r="K2"/>
      <c r="L2"/>
    </row>
    <row r="3" spans="1:12" ht="21" x14ac:dyDescent="0.45">
      <c r="A3"/>
      <c r="B3" s="9" t="s">
        <v>1061</v>
      </c>
      <c r="C3"/>
      <c r="D3" s="157"/>
      <c r="E3" s="39"/>
      <c r="F3"/>
      <c r="G3" s="392" t="s">
        <v>1062</v>
      </c>
      <c r="H3" s="393"/>
      <c r="I3" s="393"/>
      <c r="J3" s="394"/>
      <c r="K3"/>
      <c r="L3"/>
    </row>
    <row r="4" spans="1:12" ht="16.399999999999999" customHeight="1" x14ac:dyDescent="0.45">
      <c r="A4"/>
      <c r="B4" s="57"/>
      <c r="C4" s="57"/>
      <c r="D4" s="157"/>
      <c r="E4" s="390" t="s">
        <v>1063</v>
      </c>
      <c r="F4" s="391"/>
      <c r="G4" s="395" t="s">
        <v>1064</v>
      </c>
      <c r="H4" s="396"/>
      <c r="I4" s="396"/>
      <c r="J4" s="397"/>
      <c r="K4"/>
      <c r="L4"/>
    </row>
    <row r="5" spans="1:12" x14ac:dyDescent="0.45">
      <c r="A5"/>
      <c r="B5" s="57"/>
      <c r="C5" s="184"/>
      <c r="D5" s="157"/>
      <c r="E5" s="39"/>
      <c r="F5"/>
      <c r="G5" s="398" t="s">
        <v>1065</v>
      </c>
      <c r="H5" s="399"/>
      <c r="I5" s="399"/>
      <c r="J5" s="400"/>
      <c r="K5"/>
      <c r="L5"/>
    </row>
    <row r="6" spans="1:12" ht="16.399999999999999" customHeight="1" x14ac:dyDescent="0.45">
      <c r="A6"/>
      <c r="B6" s="57"/>
      <c r="C6"/>
      <c r="D6" s="157"/>
      <c r="E6" s="39"/>
      <c r="F6"/>
      <c r="G6"/>
      <c r="H6"/>
      <c r="I6"/>
      <c r="J6" s="48"/>
      <c r="K6"/>
      <c r="L6"/>
    </row>
    <row r="7" spans="1:12" ht="16.399999999999999" customHeight="1" x14ac:dyDescent="0.45">
      <c r="A7"/>
      <c r="B7" s="402" t="s">
        <v>1066</v>
      </c>
      <c r="C7"/>
      <c r="D7" s="157"/>
      <c r="E7" s="297" t="str">
        <f>IF(①申請者情報!$E$18="","",①申請者情報!$E$18)</f>
        <v/>
      </c>
      <c r="F7"/>
      <c r="G7"/>
      <c r="H7"/>
      <c r="I7"/>
      <c r="J7" s="48"/>
      <c r="K7"/>
      <c r="L7"/>
    </row>
    <row r="8" spans="1:12" ht="16.399999999999999" customHeight="1" x14ac:dyDescent="0.45">
      <c r="A8"/>
      <c r="B8" s="402" t="s">
        <v>1067</v>
      </c>
      <c r="C8"/>
      <c r="D8" s="157"/>
      <c r="E8" s="298" t="str" cm="1">
        <f t="array" aca="1" ref="E8" ca="1">IF(A1=1,①申請者情報!$E$26&amp;"",OFFSET(①申請者情報!$E$53,(A1-2)*9,,,)&amp;"")</f>
        <v/>
      </c>
      <c r="F8"/>
      <c r="G8"/>
      <c r="H8"/>
      <c r="I8"/>
      <c r="J8" s="48"/>
      <c r="K8"/>
      <c r="L8"/>
    </row>
    <row r="9" spans="1:12" ht="16.399999999999999" customHeight="1" x14ac:dyDescent="0.45">
      <c r="A9"/>
      <c r="B9" s="402" t="s">
        <v>1068</v>
      </c>
      <c r="C9"/>
      <c r="D9" s="157"/>
      <c r="E9" s="373"/>
      <c r="F9" s="374"/>
      <c r="G9"/>
      <c r="H9" s="116"/>
      <c r="I9"/>
      <c r="J9"/>
      <c r="K9"/>
      <c r="L9"/>
    </row>
    <row r="10" spans="1:12" ht="16.399999999999999" customHeight="1" x14ac:dyDescent="0.45">
      <c r="A10"/>
      <c r="B10" s="402" t="s">
        <v>1069</v>
      </c>
      <c r="C10"/>
      <c r="D10" s="157"/>
      <c r="E10" s="297">
        <f>①申請者情報!$E$11</f>
        <v>0</v>
      </c>
      <c r="F10" s="323"/>
      <c r="G10"/>
      <c r="H10"/>
      <c r="I10"/>
      <c r="J10"/>
      <c r="K10"/>
      <c r="L10"/>
    </row>
    <row r="11" spans="1:12" x14ac:dyDescent="0.45">
      <c r="A11"/>
      <c r="B11" s="402" t="s">
        <v>1070</v>
      </c>
      <c r="C11" s="57"/>
      <c r="D11" s="157"/>
      <c r="E11" s="132"/>
      <c r="F11"/>
      <c r="G11"/>
      <c r="H11"/>
      <c r="I11"/>
      <c r="J11"/>
      <c r="K11"/>
      <c r="L11" s="116"/>
    </row>
    <row r="12" spans="1:12" x14ac:dyDescent="0.45">
      <c r="A12"/>
      <c r="B12" s="402" t="s">
        <v>1071</v>
      </c>
      <c r="C12"/>
      <c r="D12" s="157"/>
      <c r="E12" s="386">
        <f>DATE(YEAR(E10) + (DATE(YEAR(E10),MONTH(E9),DAY(E9)) &lt; E10), MONTH(E9), DAY(E9))</f>
        <v>0</v>
      </c>
      <c r="F12" s="602"/>
      <c r="G12"/>
      <c r="H12"/>
      <c r="I12"/>
      <c r="J12"/>
      <c r="K12"/>
      <c r="L12" s="116"/>
    </row>
    <row r="13" spans="1:12" hidden="1" x14ac:dyDescent="0.45">
      <c r="A13"/>
      <c r="B13" s="403" t="s">
        <v>1072</v>
      </c>
      <c r="C13"/>
      <c r="D13" s="157"/>
      <c r="E13" s="491" t="b">
        <f>$F$9="最新決算値なし（基準年度変更希望あり）"</f>
        <v>0</v>
      </c>
      <c r="F13" s="404" t="str">
        <f>IF(INT(E13)&gt;0,"最新決算がない、または補助事業の性質上、すぐに売上が発生しない場合に該当するか確認してください","")</f>
        <v/>
      </c>
      <c r="G13" s="405"/>
      <c r="H13" s="405"/>
      <c r="I13" s="406"/>
      <c r="J13"/>
      <c r="K13"/>
      <c r="L13" s="116"/>
    </row>
    <row r="14" spans="1:12" x14ac:dyDescent="0.45">
      <c r="A14"/>
      <c r="B14"/>
      <c r="C14" s="57"/>
      <c r="D14" s="58"/>
      <c r="E14" s="39"/>
      <c r="F14" s="295">
        <f>EDATE(E12,12*E13)</f>
        <v>0</v>
      </c>
      <c r="G14"/>
      <c r="H14"/>
      <c r="I14"/>
      <c r="J14"/>
      <c r="K14"/>
      <c r="L14" s="116"/>
    </row>
    <row r="15" spans="1:12" ht="17.5" x14ac:dyDescent="0.45">
      <c r="A15"/>
      <c r="B15" s="47" t="s">
        <v>1073</v>
      </c>
      <c r="C15" s="57"/>
      <c r="D15" s="58"/>
      <c r="E15" s="39"/>
      <c r="F15" s="295"/>
      <c r="G15"/>
      <c r="H15"/>
      <c r="I15"/>
      <c r="J15"/>
      <c r="K15"/>
      <c r="L15" s="116"/>
    </row>
    <row r="16" spans="1:12" x14ac:dyDescent="0.45">
      <c r="A16"/>
      <c r="B16" s="64">
        <f>MAX($B$15:B15)+1</f>
        <v>1</v>
      </c>
      <c r="C16" s="68" t="s">
        <v>1074</v>
      </c>
      <c r="D16"/>
      <c r="E16"/>
      <c r="F16"/>
      <c r="G16" t="s">
        <v>1075</v>
      </c>
      <c r="H16" t="s">
        <v>1593</v>
      </c>
      <c r="I16"/>
      <c r="J16"/>
      <c r="K16"/>
      <c r="L16"/>
    </row>
    <row r="17" spans="3:18" ht="33" customHeight="1" x14ac:dyDescent="0.45">
      <c r="C17"/>
      <c r="D17"/>
      <c r="E17"/>
      <c r="F17"/>
      <c r="G17" s="59" t="s">
        <v>1077</v>
      </c>
      <c r="H17" s="59" t="s">
        <v>1078</v>
      </c>
      <c r="I17" s="59" t="s">
        <v>1079</v>
      </c>
      <c r="J17" s="60" t="s">
        <v>1080</v>
      </c>
      <c r="K17" s="60"/>
      <c r="L17" s="60"/>
      <c r="M17" s="60"/>
      <c r="N17" s="60"/>
      <c r="O17" s="60"/>
      <c r="P17" s="60"/>
      <c r="Q17" s="60"/>
      <c r="R17" s="60"/>
    </row>
    <row r="18" spans="3:18" x14ac:dyDescent="0.45">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5">
      <c r="C19"/>
      <c r="D19" s="430"/>
      <c r="E19" s="337"/>
      <c r="F19" s="431"/>
      <c r="G19" s="607"/>
      <c r="H19" s="607"/>
      <c r="I19" s="607"/>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5">
      <c r="C20" s="35"/>
      <c r="D20" s="158" t="str">
        <f>MAX($B$16:B20)&amp;"-"&amp;COUNTA($D$19:D19)+1</f>
        <v>1-1</v>
      </c>
      <c r="E20" s="432" t="s">
        <v>1081</v>
      </c>
      <c r="F20" s="338"/>
      <c r="G20" s="73"/>
      <c r="H20" s="73"/>
      <c r="I20" s="73"/>
      <c r="J20" s="407"/>
      <c r="K20" s="407"/>
      <c r="L20" s="407"/>
      <c r="M20" s="407"/>
      <c r="N20" s="407"/>
      <c r="O20" s="407"/>
      <c r="P20" s="407"/>
      <c r="Q20" s="407"/>
      <c r="R20" s="407"/>
    </row>
    <row r="21" spans="3:18" ht="29.25" customHeight="1" x14ac:dyDescent="0.45">
      <c r="C21" s="35"/>
      <c r="D21" s="158" t="str">
        <f>MAX($B$16:B21)&amp;"-"&amp;COUNTA($D$19:D20)+1</f>
        <v>1-2</v>
      </c>
      <c r="E21" s="432" t="s">
        <v>1082</v>
      </c>
      <c r="F21" s="159"/>
      <c r="G21" s="73"/>
      <c r="H21" s="73"/>
      <c r="I21" s="73"/>
      <c r="J21" s="407"/>
      <c r="K21" s="407"/>
      <c r="L21" s="407"/>
      <c r="M21" s="407"/>
      <c r="N21" s="407"/>
      <c r="O21" s="407"/>
      <c r="P21" s="407"/>
      <c r="Q21" s="407"/>
      <c r="R21" s="407"/>
    </row>
    <row r="22" spans="3:18" ht="29.25" customHeight="1" x14ac:dyDescent="0.45">
      <c r="C22" s="35"/>
      <c r="D22" s="158" t="str">
        <f>MAX($B$16:B22)&amp;"-"&amp;COUNTA($D$19:D21)+1</f>
        <v>1-3</v>
      </c>
      <c r="E22" s="432" t="s">
        <v>1083</v>
      </c>
      <c r="F22" s="159"/>
      <c r="G22" s="73"/>
      <c r="H22" s="73"/>
      <c r="I22" s="73"/>
      <c r="J22" s="407"/>
      <c r="K22" s="407"/>
      <c r="L22" s="407"/>
      <c r="M22" s="407"/>
      <c r="N22" s="407"/>
      <c r="O22" s="407"/>
      <c r="P22" s="407"/>
      <c r="Q22" s="407"/>
      <c r="R22" s="407"/>
    </row>
    <row r="23" spans="3:18" ht="29.25" customHeight="1" x14ac:dyDescent="0.45">
      <c r="C23" s="35"/>
      <c r="D23" s="158" t="str">
        <f>MAX($B$16:B23)&amp;"-"&amp;COUNTA($D$19:D22)+1</f>
        <v>1-4</v>
      </c>
      <c r="E23" s="432" t="s">
        <v>1084</v>
      </c>
      <c r="F23" s="159"/>
      <c r="G23" s="73"/>
      <c r="H23" s="73"/>
      <c r="I23" s="73"/>
      <c r="J23" s="407"/>
      <c r="K23" s="407"/>
      <c r="L23" s="407"/>
      <c r="M23" s="407"/>
      <c r="N23" s="407"/>
      <c r="O23" s="407"/>
      <c r="P23" s="407"/>
      <c r="Q23" s="407"/>
      <c r="R23" s="407"/>
    </row>
    <row r="24" spans="3:18" ht="29.25" customHeight="1" x14ac:dyDescent="0.45">
      <c r="C24" s="35"/>
      <c r="D24" s="158" t="str">
        <f>MAX($B$16:B24)&amp;"-"&amp;COUNTA($D$19:D23)+1</f>
        <v>1-5</v>
      </c>
      <c r="E24" s="432" t="s">
        <v>1085</v>
      </c>
      <c r="F24" s="159"/>
      <c r="G24" s="73"/>
      <c r="H24" s="73"/>
      <c r="I24" s="73"/>
      <c r="J24" s="407"/>
      <c r="K24" s="407"/>
      <c r="L24" s="407"/>
      <c r="M24" s="407"/>
      <c r="N24" s="407"/>
      <c r="O24" s="407"/>
      <c r="P24" s="407"/>
      <c r="Q24" s="407"/>
      <c r="R24" s="407"/>
    </row>
    <row r="25" spans="3:18" ht="29.25" customHeight="1" x14ac:dyDescent="0.45">
      <c r="C25" s="35"/>
      <c r="D25" s="158" t="str">
        <f>MAX($B$16:B25)&amp;"-"&amp;COUNTA($D$19:D24)+1</f>
        <v>1-6</v>
      </c>
      <c r="E25" s="432" t="s">
        <v>1086</v>
      </c>
      <c r="F25" s="159"/>
      <c r="G25" s="73"/>
      <c r="H25" s="73"/>
      <c r="I25" s="73"/>
      <c r="J25" s="407"/>
      <c r="K25" s="407"/>
      <c r="L25" s="407"/>
      <c r="M25" s="407"/>
      <c r="N25" s="407"/>
      <c r="O25" s="407"/>
      <c r="P25" s="407"/>
      <c r="Q25" s="407"/>
      <c r="R25" s="407"/>
    </row>
    <row r="26" spans="3:18" ht="29.25" customHeight="1" x14ac:dyDescent="0.45">
      <c r="C26" s="35"/>
      <c r="D26" s="158" t="str">
        <f>MAX($B$16:B26)&amp;"-"&amp;COUNTA($D$19:D25)+1</f>
        <v>1-7</v>
      </c>
      <c r="E26" s="432" t="s">
        <v>1087</v>
      </c>
      <c r="F26" s="159"/>
      <c r="G26" s="73"/>
      <c r="H26" s="73"/>
      <c r="I26" s="73"/>
      <c r="J26" s="407"/>
      <c r="K26" s="407"/>
      <c r="L26" s="407"/>
      <c r="M26" s="407"/>
      <c r="N26" s="407"/>
      <c r="O26" s="407"/>
      <c r="P26" s="407"/>
      <c r="Q26" s="407"/>
      <c r="R26" s="407"/>
    </row>
    <row r="27" spans="3:18" ht="29.25" customHeight="1" x14ac:dyDescent="0.45">
      <c r="C27" s="35"/>
      <c r="D27" s="158" t="str">
        <f>MAX($B$16:B27)&amp;"-"&amp;COUNTA($D$19:D26)+1</f>
        <v>1-8</v>
      </c>
      <c r="E27" s="432" t="s">
        <v>1088</v>
      </c>
      <c r="F27" s="159"/>
      <c r="G27" s="73"/>
      <c r="H27" s="73"/>
      <c r="I27" s="73"/>
      <c r="J27" s="407"/>
      <c r="K27" s="407"/>
      <c r="L27" s="407"/>
      <c r="M27" s="407"/>
      <c r="N27" s="407"/>
      <c r="O27" s="407"/>
      <c r="P27" s="407"/>
      <c r="Q27" s="407"/>
      <c r="R27" s="407"/>
    </row>
    <row r="28" spans="3:18" ht="29.25" customHeight="1" x14ac:dyDescent="0.45">
      <c r="C28" s="35"/>
      <c r="D28" s="158" t="str">
        <f>MAX($B$16:B28)&amp;"-"&amp;COUNTA($D$19:D27)+1</f>
        <v>1-9</v>
      </c>
      <c r="E28" s="432" t="s">
        <v>1089</v>
      </c>
      <c r="F28" s="159"/>
      <c r="G28" s="73"/>
      <c r="H28" s="73"/>
      <c r="I28" s="73"/>
      <c r="J28" s="407"/>
      <c r="K28" s="407"/>
      <c r="L28" s="407"/>
      <c r="M28" s="407"/>
      <c r="N28" s="407"/>
      <c r="O28" s="407"/>
      <c r="P28" s="407"/>
      <c r="Q28" s="407"/>
      <c r="R28" s="407"/>
    </row>
    <row r="29" spans="3:18" ht="29.25" customHeight="1" x14ac:dyDescent="0.45">
      <c r="C29" s="35"/>
      <c r="D29" s="158" t="str">
        <f>MAX($B$16:B29)&amp;"-"&amp;COUNTA($D$19:D28)+1</f>
        <v>1-10</v>
      </c>
      <c r="E29" s="432" t="s">
        <v>1090</v>
      </c>
      <c r="F29" s="159"/>
      <c r="G29" s="73"/>
      <c r="H29" s="73"/>
      <c r="I29" s="73"/>
      <c r="J29" s="407"/>
      <c r="K29" s="407"/>
      <c r="L29" s="407"/>
      <c r="M29" s="407"/>
      <c r="N29" s="407"/>
      <c r="O29" s="407"/>
      <c r="P29" s="407"/>
      <c r="Q29" s="407"/>
      <c r="R29" s="407"/>
    </row>
    <row r="30" spans="3:18" ht="29.25" customHeight="1" x14ac:dyDescent="0.45">
      <c r="C30" s="35"/>
      <c r="D30" s="433" t="str">
        <f>MAX($B$16:B30)&amp;"-"&amp;COUNTA($D$19:D29)+1</f>
        <v>1-11</v>
      </c>
      <c r="E30" s="434" t="s">
        <v>1091</v>
      </c>
      <c r="F30" s="435"/>
      <c r="G30" s="436">
        <f>G20-(G21+G23)</f>
        <v>0</v>
      </c>
      <c r="H30" s="436">
        <f>H20-(H21+H23)</f>
        <v>0</v>
      </c>
      <c r="I30" s="436">
        <f>I20-(I21+I23)</f>
        <v>0</v>
      </c>
      <c r="J30" s="407"/>
      <c r="K30" s="407"/>
      <c r="L30" s="407"/>
      <c r="M30" s="407"/>
      <c r="N30" s="407"/>
      <c r="O30" s="407"/>
      <c r="P30" s="407"/>
      <c r="Q30" s="407"/>
      <c r="R30" s="407"/>
    </row>
    <row r="31" spans="3:18" ht="29.25" customHeight="1" x14ac:dyDescent="0.45">
      <c r="C31" s="35"/>
      <c r="D31" s="433" t="str">
        <f>MAX($B$16:B31)&amp;"-"&amp;COUNTA($D$19:D30)+1</f>
        <v>1-12</v>
      </c>
      <c r="E31" s="434" t="s">
        <v>1092</v>
      </c>
      <c r="F31" s="435"/>
      <c r="G31" s="436">
        <f>G32+G38</f>
        <v>0</v>
      </c>
      <c r="H31" s="436">
        <f>H32+H38</f>
        <v>0</v>
      </c>
      <c r="I31" s="436">
        <f>I32+I38</f>
        <v>0</v>
      </c>
      <c r="J31" s="408"/>
      <c r="K31" s="408"/>
      <c r="L31" s="408"/>
      <c r="M31" s="408"/>
      <c r="N31" s="408"/>
      <c r="O31" s="408"/>
      <c r="P31" s="408"/>
      <c r="Q31" s="408"/>
      <c r="R31" s="408"/>
    </row>
    <row r="32" spans="3:18" ht="29.25" customHeight="1" x14ac:dyDescent="0.45">
      <c r="C32" s="35"/>
      <c r="D32" s="158" t="str">
        <f>MAX($B$16:B32)&amp;"-"&amp;COUNTA($D$19:D30)+1</f>
        <v>1-12</v>
      </c>
      <c r="E32" s="432" t="s">
        <v>1093</v>
      </c>
      <c r="F32" s="338"/>
      <c r="G32" s="73"/>
      <c r="H32" s="73"/>
      <c r="I32" s="73"/>
      <c r="J32" s="407"/>
      <c r="K32" s="407"/>
      <c r="L32" s="407"/>
      <c r="M32" s="407"/>
      <c r="N32" s="407"/>
      <c r="O32" s="407"/>
      <c r="P32" s="407"/>
      <c r="Q32" s="407"/>
      <c r="R32" s="407"/>
    </row>
    <row r="33" spans="2:20" ht="29.25" customHeight="1" x14ac:dyDescent="0.45">
      <c r="B33"/>
      <c r="C33" s="35"/>
      <c r="D33" s="158" t="str">
        <f>MAX($B$16:B33)&amp;"-"&amp;COUNTA($D$19:D32)+1</f>
        <v>1-14</v>
      </c>
      <c r="E33" s="432" t="s">
        <v>1094</v>
      </c>
      <c r="F33" s="159"/>
      <c r="G33" s="73"/>
      <c r="H33" s="73"/>
      <c r="I33" s="73"/>
      <c r="J33" s="407"/>
      <c r="K33" s="407"/>
      <c r="L33" s="407"/>
      <c r="M33" s="407"/>
      <c r="N33" s="407"/>
      <c r="O33" s="407"/>
      <c r="P33" s="407"/>
      <c r="Q33" s="407"/>
      <c r="R33" s="407"/>
      <c r="S33"/>
      <c r="T33"/>
    </row>
    <row r="34" spans="2:20" ht="29.25" customHeight="1" x14ac:dyDescent="0.45">
      <c r="B34"/>
      <c r="C34" s="35"/>
      <c r="D34" s="158" t="str">
        <f>MAX($B$16:B34)&amp;"-"&amp;COUNTA($D$19:D33)+1</f>
        <v>1-15</v>
      </c>
      <c r="E34" s="432" t="s">
        <v>1095</v>
      </c>
      <c r="F34" s="159"/>
      <c r="G34" s="73"/>
      <c r="H34" s="73"/>
      <c r="I34" s="73"/>
      <c r="J34" s="407"/>
      <c r="K34" s="407"/>
      <c r="L34" s="407"/>
      <c r="M34" s="407"/>
      <c r="N34" s="407"/>
      <c r="O34" s="407"/>
      <c r="P34" s="407"/>
      <c r="Q34" s="407"/>
      <c r="R34" s="407"/>
      <c r="S34"/>
      <c r="T34"/>
    </row>
    <row r="35" spans="2:20" ht="29.25" customHeight="1" x14ac:dyDescent="0.45">
      <c r="B35"/>
      <c r="C35" s="35"/>
      <c r="D35" s="158" t="str">
        <f>MAX($B$16:B35)&amp;"-"&amp;COUNTA($D$19:D34)+1</f>
        <v>1-16</v>
      </c>
      <c r="E35" s="432" t="s">
        <v>1096</v>
      </c>
      <c r="F35" s="159"/>
      <c r="G35" s="73"/>
      <c r="H35" s="73"/>
      <c r="I35" s="73"/>
      <c r="J35" s="407"/>
      <c r="K35" s="407"/>
      <c r="L35" s="407"/>
      <c r="M35" s="407"/>
      <c r="N35" s="407"/>
      <c r="O35" s="407"/>
      <c r="P35" s="407"/>
      <c r="Q35" s="407"/>
      <c r="R35" s="407"/>
      <c r="S35"/>
      <c r="T35"/>
    </row>
    <row r="36" spans="2:20" ht="29.25" customHeight="1" x14ac:dyDescent="0.45">
      <c r="B36"/>
      <c r="C36" s="35"/>
      <c r="D36" s="158" t="str">
        <f>MAX($B$16:B36)&amp;"-"&amp;COUNTA($D$19:D35)+1</f>
        <v>1-17</v>
      </c>
      <c r="E36" s="432" t="s">
        <v>1097</v>
      </c>
      <c r="F36" s="159"/>
      <c r="G36" s="73"/>
      <c r="H36" s="73"/>
      <c r="I36" s="73"/>
      <c r="J36" s="407"/>
      <c r="K36" s="407"/>
      <c r="L36" s="407"/>
      <c r="M36" s="407"/>
      <c r="N36" s="407"/>
      <c r="O36" s="407"/>
      <c r="P36" s="407"/>
      <c r="Q36" s="407"/>
      <c r="R36" s="407"/>
      <c r="S36"/>
      <c r="T36"/>
    </row>
    <row r="37" spans="2:20" ht="29.25" customHeight="1" x14ac:dyDescent="0.45">
      <c r="B37"/>
      <c r="C37" s="35"/>
      <c r="D37" s="158" t="str">
        <f>MAX($B$16:B37)&amp;"-"&amp;COUNTA($D$19:D36)+1</f>
        <v>1-18</v>
      </c>
      <c r="E37" s="432" t="s">
        <v>1098</v>
      </c>
      <c r="F37" s="159"/>
      <c r="G37" s="436">
        <f>G32-(G33+G35)</f>
        <v>0</v>
      </c>
      <c r="H37" s="436">
        <f>H32-(H33+H35)</f>
        <v>0</v>
      </c>
      <c r="I37" s="436">
        <f>I32-(I33+I35)</f>
        <v>0</v>
      </c>
      <c r="J37" s="409"/>
      <c r="K37" s="409"/>
      <c r="L37" s="409"/>
      <c r="M37" s="409"/>
      <c r="N37" s="409"/>
      <c r="O37" s="409"/>
      <c r="P37" s="409"/>
      <c r="Q37" s="409"/>
      <c r="R37" s="409"/>
      <c r="S37"/>
      <c r="T37"/>
    </row>
    <row r="38" spans="2:20" ht="29.25" customHeight="1" x14ac:dyDescent="0.45">
      <c r="B38"/>
      <c r="C38" s="35"/>
      <c r="D38" s="158" t="str">
        <f>MAX($B$16:B38)&amp;"-"&amp;COUNTA($D$19:D37)+1</f>
        <v>1-19</v>
      </c>
      <c r="E38" s="432" t="s">
        <v>1099</v>
      </c>
      <c r="F38" s="338"/>
      <c r="G38" s="73"/>
      <c r="H38" s="73"/>
      <c r="I38" s="73"/>
      <c r="J38" s="408"/>
      <c r="K38" s="408"/>
      <c r="L38" s="408"/>
      <c r="M38" s="408"/>
      <c r="N38" s="408"/>
      <c r="O38" s="408"/>
      <c r="P38" s="408"/>
      <c r="Q38" s="408"/>
      <c r="R38" s="408"/>
      <c r="S38"/>
      <c r="T38"/>
    </row>
    <row r="39" spans="2:20" ht="29.25" customHeight="1" x14ac:dyDescent="0.45">
      <c r="B39"/>
      <c r="C39" s="35"/>
      <c r="D39" s="158" t="str">
        <f>MAX($B$16:B39)&amp;"-"&amp;COUNTA($D$19:D38)+1</f>
        <v>1-20</v>
      </c>
      <c r="E39" s="432" t="s">
        <v>1100</v>
      </c>
      <c r="F39" s="338"/>
      <c r="G39" s="73"/>
      <c r="H39" s="73"/>
      <c r="I39" s="73"/>
      <c r="J39" s="408"/>
      <c r="K39" s="408"/>
      <c r="L39" s="408"/>
      <c r="M39" s="408"/>
      <c r="N39" s="408"/>
      <c r="O39" s="408"/>
      <c r="P39" s="408"/>
      <c r="Q39" s="408"/>
      <c r="R39" s="408"/>
      <c r="S39"/>
      <c r="T39"/>
    </row>
    <row r="40" spans="2:20" ht="29.25" customHeight="1" x14ac:dyDescent="0.45">
      <c r="B40"/>
      <c r="C40" s="35"/>
      <c r="D40" s="158" t="str">
        <f>MAX($B$16:B40)&amp;"-"&amp;COUNTA($D$19:D39)+1</f>
        <v>1-21</v>
      </c>
      <c r="E40" s="437" t="s">
        <v>1101</v>
      </c>
      <c r="F40" s="438"/>
      <c r="G40" s="439"/>
      <c r="H40" s="73"/>
      <c r="I40" s="73"/>
      <c r="J40" s="408"/>
      <c r="K40" s="408"/>
      <c r="L40" s="408"/>
      <c r="M40" s="408"/>
      <c r="N40" s="408"/>
      <c r="O40" s="408"/>
      <c r="P40" s="408"/>
      <c r="Q40" s="408"/>
      <c r="R40" s="408"/>
      <c r="S40"/>
      <c r="T40"/>
    </row>
    <row r="41" spans="2:20" x14ac:dyDescent="0.45">
      <c r="B41" s="64"/>
      <c r="C41" s="157"/>
      <c r="D41" s="433" t="str">
        <f>MAX($B$16:B41)&amp;"-"&amp;COUNTA($D$19:D40)+1</f>
        <v>1-22</v>
      </c>
      <c r="E41" s="440" t="s">
        <v>1102</v>
      </c>
      <c r="F41" s="441"/>
      <c r="G41" s="420">
        <f>G38-G39</f>
        <v>0</v>
      </c>
      <c r="H41" s="436">
        <f>H38-H39</f>
        <v>0</v>
      </c>
      <c r="I41" s="436">
        <f>I38-I39</f>
        <v>0</v>
      </c>
      <c r="J41" s="408"/>
      <c r="K41" s="408"/>
      <c r="L41" s="408"/>
      <c r="M41" s="408"/>
      <c r="N41" s="408"/>
      <c r="O41" s="408"/>
      <c r="P41" s="408"/>
      <c r="Q41" s="408"/>
      <c r="R41" s="408"/>
      <c r="S41"/>
      <c r="T41"/>
    </row>
    <row r="42" spans="2:20" x14ac:dyDescent="0.45">
      <c r="B42" s="64"/>
      <c r="C42" s="157"/>
      <c r="D42" s="433" t="str">
        <f>MAX($B$16:B42)&amp;"-"&amp;COUNTA($D$19:D41)+1</f>
        <v>1-23</v>
      </c>
      <c r="E42" s="442" t="s">
        <v>1103</v>
      </c>
      <c r="F42" s="443" t="s">
        <v>1104</v>
      </c>
      <c r="G42" s="444" t="str">
        <f>IFERROR((G38/(G32+G38)),"")</f>
        <v/>
      </c>
      <c r="H42" s="416" t="str">
        <f>IFERROR((H38/(H32+H38)),"")</f>
        <v/>
      </c>
      <c r="I42" s="416" t="str">
        <f>IFERROR((I38/(I32+I38)),"")</f>
        <v/>
      </c>
      <c r="J42" s="408"/>
      <c r="K42" s="408"/>
      <c r="L42" s="408"/>
      <c r="M42" s="408"/>
      <c r="N42" s="408"/>
      <c r="O42" s="408"/>
      <c r="P42" s="408"/>
      <c r="Q42" s="408"/>
      <c r="R42" s="408"/>
      <c r="S42"/>
      <c r="T42"/>
    </row>
    <row r="43" spans="2:20" ht="82.5" x14ac:dyDescent="0.45">
      <c r="B43" s="64"/>
      <c r="C43" s="157"/>
      <c r="D43" s="158" t="str">
        <f>MAX($B$16:B43)&amp;"-"&amp;COUNTA($D$19:D42)+1</f>
        <v>1-24</v>
      </c>
      <c r="E43" s="355" t="s">
        <v>1105</v>
      </c>
      <c r="F43" s="445"/>
      <c r="G43" s="73"/>
      <c r="H43" s="73"/>
      <c r="I43" s="73"/>
      <c r="J43" s="417"/>
      <c r="K43" s="417"/>
      <c r="L43" s="417"/>
      <c r="M43" s="417"/>
      <c r="N43" s="417"/>
      <c r="O43" s="410"/>
      <c r="P43" s="410"/>
      <c r="Q43" s="410"/>
      <c r="R43" s="410"/>
      <c r="S43"/>
      <c r="T43"/>
    </row>
    <row r="44" spans="2:20" ht="33" x14ac:dyDescent="0.45">
      <c r="B44" s="64"/>
      <c r="C44" s="157"/>
      <c r="D44" s="433" t="str">
        <f>MAX($B$16:B44)&amp;"-"&amp;COUNTA($D$19:D43)+1</f>
        <v>1-25</v>
      </c>
      <c r="E44" s="446" t="s">
        <v>1106</v>
      </c>
      <c r="F44" s="447"/>
      <c r="G44" s="678" t="str">
        <f>IFERROR((G34+G36-G22)/G86,"")</f>
        <v/>
      </c>
      <c r="H44" s="678" t="str">
        <f>IFERROR((H34+H36-H22)/H86,"")</f>
        <v/>
      </c>
      <c r="I44" s="678" t="str">
        <f>IFERROR((I34+I36-I22)/I86,"")</f>
        <v/>
      </c>
      <c r="J44" s="408"/>
      <c r="K44" s="408"/>
      <c r="L44" s="408"/>
      <c r="M44" s="408"/>
      <c r="N44" s="241"/>
      <c r="O44" s="408"/>
      <c r="P44" s="408"/>
      <c r="Q44" s="408"/>
      <c r="R44" s="408"/>
      <c r="S44"/>
      <c r="T44"/>
    </row>
    <row r="45" spans="2:20" ht="35.15" customHeight="1" x14ac:dyDescent="0.45">
      <c r="B45"/>
      <c r="C45" s="157"/>
      <c r="D45" s="157"/>
      <c r="E45" s="39"/>
      <c r="F45"/>
      <c r="G45"/>
      <c r="H45"/>
      <c r="I45" s="117"/>
      <c r="J45"/>
      <c r="K45" s="67"/>
      <c r="L45" s="67"/>
      <c r="M45" s="67"/>
      <c r="N45" s="67"/>
      <c r="O45" s="288"/>
      <c r="P45" s="289"/>
      <c r="Q45" s="289"/>
      <c r="R45" s="181"/>
      <c r="S45"/>
      <c r="T45"/>
    </row>
    <row r="46" spans="2:20" ht="25.4" customHeight="1" x14ac:dyDescent="0.45">
      <c r="B46"/>
      <c r="C46"/>
      <c r="D46" s="157"/>
      <c r="E46" s="39"/>
      <c r="F46"/>
      <c r="G46"/>
      <c r="H46"/>
      <c r="I46" s="448"/>
      <c r="J46"/>
      <c r="K46" s="67"/>
      <c r="L46" s="67"/>
      <c r="M46" s="67"/>
      <c r="N46" s="67"/>
      <c r="O46" s="449"/>
      <c r="P46" s="449"/>
      <c r="Q46" s="449"/>
      <c r="R46" s="152"/>
      <c r="S46"/>
      <c r="T46"/>
    </row>
    <row r="47" spans="2:20" ht="25.4" customHeight="1" x14ac:dyDescent="0.45">
      <c r="B47"/>
      <c r="C47"/>
      <c r="D47" s="157"/>
      <c r="E47" s="39"/>
      <c r="F47"/>
      <c r="G47"/>
      <c r="H47"/>
      <c r="I47" s="117"/>
      <c r="J47"/>
      <c r="K47" s="67"/>
      <c r="L47" s="67"/>
      <c r="M47" s="67"/>
      <c r="N47" s="67"/>
      <c r="O47" s="449"/>
      <c r="P47" s="449"/>
      <c r="Q47" s="449"/>
      <c r="R47" s="152"/>
      <c r="S47"/>
      <c r="T47"/>
    </row>
    <row r="48" spans="2:20" ht="25.4" customHeight="1" x14ac:dyDescent="0.45">
      <c r="B48"/>
      <c r="C48"/>
      <c r="D48" s="157"/>
      <c r="E48" s="39"/>
      <c r="F48"/>
      <c r="G48"/>
      <c r="H48"/>
      <c r="I48" s="117"/>
      <c r="J48"/>
      <c r="K48" s="67"/>
      <c r="L48" s="67"/>
      <c r="M48" s="67"/>
      <c r="N48" s="67"/>
      <c r="O48" s="449"/>
      <c r="P48" s="449"/>
      <c r="Q48" s="449"/>
      <c r="R48" s="156"/>
      <c r="S48"/>
      <c r="T48"/>
    </row>
    <row r="49" spans="1:22" x14ac:dyDescent="0.45">
      <c r="A49"/>
      <c r="B49" s="64">
        <f>MAX($B$15:B40)+1</f>
        <v>2</v>
      </c>
      <c r="C49" s="68" t="s">
        <v>1107</v>
      </c>
      <c r="D49" s="157"/>
      <c r="E49" s="39"/>
      <c r="F49"/>
      <c r="G49" t="str">
        <f>G16</f>
        <v>（金額単位：千円）</v>
      </c>
      <c r="H49" t="s">
        <v>1592</v>
      </c>
      <c r="I49" s="117"/>
      <c r="J49"/>
      <c r="K49"/>
      <c r="L49"/>
      <c r="M49"/>
      <c r="N49"/>
      <c r="O49"/>
      <c r="P49"/>
      <c r="Q49"/>
      <c r="R49"/>
      <c r="S49"/>
      <c r="T49"/>
      <c r="U49"/>
      <c r="V49"/>
    </row>
    <row r="50" spans="1:22" x14ac:dyDescent="0.45">
      <c r="A50"/>
      <c r="B50"/>
      <c r="C50"/>
      <c r="D50" s="157"/>
      <c r="E50" s="39"/>
      <c r="F50"/>
      <c r="G50" s="59" t="str">
        <f>G17</f>
        <v>前々期決算期</v>
      </c>
      <c r="H50" s="59" t="str">
        <f t="shared" ref="H50:R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5">
      <c r="A51"/>
      <c r="B51"/>
      <c r="C51"/>
      <c r="D51" s="450"/>
      <c r="E51" s="287"/>
      <c r="F51" s="160"/>
      <c r="G51" s="69" t="str">
        <f>G18</f>
        <v/>
      </c>
      <c r="H51" s="69" t="str">
        <f t="shared" si="2"/>
        <v/>
      </c>
      <c r="I51" s="69" t="str">
        <f t="shared" si="2"/>
        <v/>
      </c>
      <c r="J51" s="69" t="str">
        <f t="shared" si="2"/>
        <v/>
      </c>
      <c r="K51" s="69" t="str">
        <f t="shared" si="2"/>
        <v/>
      </c>
      <c r="L51" s="69" t="str">
        <f t="shared" si="2"/>
        <v/>
      </c>
      <c r="M51" s="69" t="str">
        <f t="shared" si="2"/>
        <v/>
      </c>
      <c r="N51" s="69" t="str">
        <f t="shared" si="2"/>
        <v/>
      </c>
      <c r="O51" s="69" t="str">
        <f t="shared" si="2"/>
        <v/>
      </c>
      <c r="P51" s="69" t="str">
        <f t="shared" si="2"/>
        <v/>
      </c>
      <c r="Q51" s="69" t="str">
        <f t="shared" si="2"/>
        <v/>
      </c>
      <c r="R51" s="69" t="str">
        <f t="shared" si="2"/>
        <v/>
      </c>
      <c r="S51"/>
      <c r="T51"/>
      <c r="U51"/>
      <c r="V51"/>
    </row>
    <row r="52" spans="1:22" ht="18" customHeight="1" x14ac:dyDescent="0.45">
      <c r="A52"/>
      <c r="B52"/>
      <c r="C52"/>
      <c r="D52" s="430"/>
      <c r="E52" s="337"/>
      <c r="F52" s="451"/>
      <c r="G52" s="69">
        <f>G19</f>
        <v>0</v>
      </c>
      <c r="H52" s="155">
        <f t="shared" si="2"/>
        <v>0</v>
      </c>
      <c r="I52" s="155">
        <f t="shared" si="2"/>
        <v>0</v>
      </c>
      <c r="J52" s="155" t="str">
        <f t="shared" si="2"/>
        <v/>
      </c>
      <c r="K52" s="155" t="str">
        <f t="shared" si="2"/>
        <v/>
      </c>
      <c r="L52" s="155" t="str">
        <f t="shared" si="2"/>
        <v/>
      </c>
      <c r="M52" s="155" t="str">
        <f t="shared" si="2"/>
        <v/>
      </c>
      <c r="N52" s="155" t="str">
        <f t="shared" si="2"/>
        <v/>
      </c>
      <c r="O52" s="155" t="str">
        <f t="shared" si="2"/>
        <v/>
      </c>
      <c r="P52" s="155" t="str">
        <f t="shared" si="2"/>
        <v/>
      </c>
      <c r="Q52" s="155" t="str">
        <f t="shared" si="2"/>
        <v/>
      </c>
      <c r="R52" s="155" t="str">
        <f t="shared" si="2"/>
        <v/>
      </c>
      <c r="S52"/>
      <c r="T52"/>
      <c r="U52"/>
      <c r="V52"/>
    </row>
    <row r="53" spans="1:22" ht="29.25" customHeight="1" x14ac:dyDescent="0.45">
      <c r="A53"/>
      <c r="B53"/>
      <c r="C53"/>
      <c r="D53" s="158" t="str">
        <f>MAX($B$16:B53)&amp;"-"&amp;COUNTA($D$51:D51)+1</f>
        <v>2-1</v>
      </c>
      <c r="E53" s="432" t="s">
        <v>1108</v>
      </c>
      <c r="F53" s="159"/>
      <c r="G53" s="73"/>
      <c r="H53" s="73"/>
      <c r="I53" s="73"/>
      <c r="J53" s="73"/>
      <c r="K53" s="73"/>
      <c r="L53" s="73"/>
      <c r="M53" s="73"/>
      <c r="N53" s="73"/>
      <c r="O53" s="73"/>
      <c r="P53" s="73"/>
      <c r="Q53" s="73"/>
      <c r="R53" s="73"/>
      <c r="S53" s="67"/>
      <c r="T53" s="67"/>
      <c r="U53"/>
      <c r="V53"/>
    </row>
    <row r="54" spans="1:22" ht="29.25" customHeight="1" x14ac:dyDescent="0.45">
      <c r="A54"/>
      <c r="B54"/>
      <c r="C54"/>
      <c r="D54" s="433" t="str">
        <f>MAX($B$16:B54)&amp;"-"&amp;COUNTA($D$51:D53)+1</f>
        <v>2-2</v>
      </c>
      <c r="E54" s="452" t="s">
        <v>1109</v>
      </c>
      <c r="F54" s="435" t="s">
        <v>1110</v>
      </c>
      <c r="G54" s="453"/>
      <c r="H54" s="423" t="str">
        <f>IFERROR(IF(OR(G53&lt;0,H53&lt;0),"ー",H53/G53-1),"")</f>
        <v/>
      </c>
      <c r="I54" s="423" t="str">
        <f>IFERROR(IF(OR(H53&lt;0,I53&lt;0),"ー",I53/H53-1),"")</f>
        <v/>
      </c>
      <c r="J54" s="423" t="str">
        <f t="shared" ref="J54:R54" si="3">IFERROR(IF(OR(I53&lt;0,J53&lt;0),"ー",J53/I53-1),"")</f>
        <v/>
      </c>
      <c r="K54" s="423" t="str">
        <f t="shared" si="3"/>
        <v/>
      </c>
      <c r="L54" s="423" t="str">
        <f t="shared" si="3"/>
        <v/>
      </c>
      <c r="M54" s="423" t="str">
        <f t="shared" si="3"/>
        <v/>
      </c>
      <c r="N54" s="411" t="str">
        <f t="shared" si="3"/>
        <v/>
      </c>
      <c r="O54" s="411" t="str">
        <f t="shared" si="3"/>
        <v/>
      </c>
      <c r="P54" s="411" t="str">
        <f t="shared" si="3"/>
        <v/>
      </c>
      <c r="Q54" s="411" t="str">
        <f t="shared" si="3"/>
        <v/>
      </c>
      <c r="R54" s="411" t="str">
        <f t="shared" si="3"/>
        <v/>
      </c>
      <c r="S54" s="67"/>
      <c r="T54" s="67"/>
      <c r="U54"/>
      <c r="V54"/>
    </row>
    <row r="55" spans="1:22" ht="29.25" customHeight="1" x14ac:dyDescent="0.45">
      <c r="A55"/>
      <c r="B55"/>
      <c r="C55"/>
      <c r="D55" s="158" t="str">
        <f>MAX($B$16:B55)&amp;"-"&amp;COUNTA($D$51:D54)+1</f>
        <v>2-3</v>
      </c>
      <c r="E55" s="454" t="s">
        <v>1111</v>
      </c>
      <c r="F55" s="126"/>
      <c r="G55" s="417"/>
      <c r="H55" s="417"/>
      <c r="I55" s="417"/>
      <c r="J55" s="73"/>
      <c r="K55" s="73"/>
      <c r="L55" s="73"/>
      <c r="M55" s="73"/>
      <c r="N55" s="73"/>
      <c r="O55" s="73"/>
      <c r="P55" s="73"/>
      <c r="Q55" s="73"/>
      <c r="R55" s="73"/>
      <c r="S55" s="67"/>
      <c r="T55" s="67"/>
      <c r="U55"/>
      <c r="V55"/>
    </row>
    <row r="56" spans="1:22" ht="29.25" customHeight="1" x14ac:dyDescent="0.45">
      <c r="A56"/>
      <c r="B56"/>
      <c r="C56"/>
      <c r="D56" s="158" t="str">
        <f>MAX($B$16:B56)&amp;"-"&amp;COUNTA($D$51:D55)+1</f>
        <v>2-4</v>
      </c>
      <c r="E56" s="454" t="s">
        <v>1112</v>
      </c>
      <c r="F56" s="126"/>
      <c r="G56" s="417"/>
      <c r="H56" s="417"/>
      <c r="I56" s="417"/>
      <c r="J56" s="73"/>
      <c r="K56" s="73"/>
      <c r="L56" s="73"/>
      <c r="M56" s="73"/>
      <c r="N56" s="73"/>
      <c r="O56" s="73"/>
      <c r="P56" s="73"/>
      <c r="Q56" s="73"/>
      <c r="R56" s="73"/>
      <c r="S56" s="67"/>
      <c r="T56" s="67"/>
      <c r="U56"/>
      <c r="V56"/>
    </row>
    <row r="57" spans="1:22" ht="29.25" customHeight="1" x14ac:dyDescent="0.45">
      <c r="A57"/>
      <c r="B57"/>
      <c r="C57"/>
      <c r="D57" s="433" t="str">
        <f>MAX($B$16:B57)&amp;"-"&amp;COUNTA($D$51:D56)+1</f>
        <v>2-5</v>
      </c>
      <c r="E57" s="434" t="s">
        <v>1113</v>
      </c>
      <c r="F57" s="435"/>
      <c r="G57" s="456">
        <f t="shared" ref="G57:R57" si="4">G53-G55</f>
        <v>0</v>
      </c>
      <c r="H57" s="456">
        <f>H53-H55</f>
        <v>0</v>
      </c>
      <c r="I57" s="456">
        <f>I53-I55</f>
        <v>0</v>
      </c>
      <c r="J57" s="456">
        <f t="shared" si="4"/>
        <v>0</v>
      </c>
      <c r="K57" s="456">
        <f t="shared" si="4"/>
        <v>0</v>
      </c>
      <c r="L57" s="456">
        <f t="shared" si="4"/>
        <v>0</v>
      </c>
      <c r="M57" s="456">
        <f t="shared" si="4"/>
        <v>0</v>
      </c>
      <c r="N57" s="456">
        <f t="shared" si="4"/>
        <v>0</v>
      </c>
      <c r="O57" s="456">
        <f t="shared" si="4"/>
        <v>0</v>
      </c>
      <c r="P57" s="456">
        <f t="shared" si="4"/>
        <v>0</v>
      </c>
      <c r="Q57" s="456">
        <f t="shared" si="4"/>
        <v>0</v>
      </c>
      <c r="R57" s="456">
        <f t="shared" si="4"/>
        <v>0</v>
      </c>
      <c r="S57" s="67"/>
      <c r="T57" s="67"/>
      <c r="U57"/>
      <c r="V57"/>
    </row>
    <row r="58" spans="1:22" ht="29.25" customHeight="1" x14ac:dyDescent="0.45">
      <c r="A58"/>
      <c r="B58"/>
      <c r="C58"/>
      <c r="D58" s="433" t="str">
        <f>MAX($B$16:B58)&amp;"-"&amp;COUNTA($D$51:D57)+1</f>
        <v>2-6</v>
      </c>
      <c r="E58" s="452" t="s">
        <v>1114</v>
      </c>
      <c r="F58" s="435" t="s">
        <v>1115</v>
      </c>
      <c r="G58" s="412">
        <f>IFERROR(G$57/G$53,0)</f>
        <v>0</v>
      </c>
      <c r="H58" s="412">
        <f t="shared" ref="H58:R58" si="5">IFERROR(H$57/H$53,0)</f>
        <v>0</v>
      </c>
      <c r="I58" s="412">
        <f>IFERROR(I$57/I$53,0)</f>
        <v>0</v>
      </c>
      <c r="J58" s="412">
        <f t="shared" si="5"/>
        <v>0</v>
      </c>
      <c r="K58" s="412">
        <f t="shared" si="5"/>
        <v>0</v>
      </c>
      <c r="L58" s="412">
        <f t="shared" si="5"/>
        <v>0</v>
      </c>
      <c r="M58" s="412">
        <f t="shared" si="5"/>
        <v>0</v>
      </c>
      <c r="N58" s="412">
        <f t="shared" si="5"/>
        <v>0</v>
      </c>
      <c r="O58" s="412">
        <f t="shared" si="5"/>
        <v>0</v>
      </c>
      <c r="P58" s="412">
        <f t="shared" si="5"/>
        <v>0</v>
      </c>
      <c r="Q58" s="412">
        <f t="shared" si="5"/>
        <v>0</v>
      </c>
      <c r="R58" s="412">
        <f t="shared" si="5"/>
        <v>0</v>
      </c>
      <c r="S58" s="67"/>
      <c r="T58" s="67"/>
      <c r="U58"/>
      <c r="V58"/>
    </row>
    <row r="59" spans="1:22" ht="29.25" customHeight="1" x14ac:dyDescent="0.45">
      <c r="A59"/>
      <c r="B59"/>
      <c r="C59"/>
      <c r="D59" s="158" t="str">
        <f>MAX($B$16:B59)&amp;"-"&amp;COUNTA($D$51:D58)+1</f>
        <v>2-7</v>
      </c>
      <c r="E59" s="455" t="s">
        <v>1116</v>
      </c>
      <c r="F59" s="159"/>
      <c r="G59" s="413"/>
      <c r="H59" s="413"/>
      <c r="I59" s="413"/>
      <c r="J59" s="73"/>
      <c r="K59" s="73"/>
      <c r="L59" s="73"/>
      <c r="M59" s="73"/>
      <c r="N59" s="73"/>
      <c r="O59" s="73"/>
      <c r="P59" s="73"/>
      <c r="Q59" s="413"/>
      <c r="R59" s="413"/>
      <c r="S59" s="67"/>
      <c r="T59" s="67"/>
      <c r="U59"/>
      <c r="V59"/>
    </row>
    <row r="60" spans="1:22" ht="29.25" customHeight="1" x14ac:dyDescent="0.45">
      <c r="A60"/>
      <c r="B60"/>
      <c r="C60"/>
      <c r="D60" s="433" t="str">
        <f>MAX($B$16:B60)&amp;"-"&amp;COUNTA($D$51:D59)+1</f>
        <v>2-8</v>
      </c>
      <c r="E60" s="452" t="s">
        <v>1117</v>
      </c>
      <c r="F60" s="435"/>
      <c r="G60" s="414">
        <f>G61+G62</f>
        <v>0</v>
      </c>
      <c r="H60" s="414">
        <f t="shared" ref="H60:R60" si="6">H61+H62</f>
        <v>0</v>
      </c>
      <c r="I60" s="414">
        <f t="shared" si="6"/>
        <v>0</v>
      </c>
      <c r="J60" s="414">
        <f t="shared" si="6"/>
        <v>0</v>
      </c>
      <c r="K60" s="414">
        <f t="shared" si="6"/>
        <v>0</v>
      </c>
      <c r="L60" s="414">
        <f t="shared" si="6"/>
        <v>0</v>
      </c>
      <c r="M60" s="414">
        <f t="shared" si="6"/>
        <v>0</v>
      </c>
      <c r="N60" s="414">
        <f t="shared" si="6"/>
        <v>0</v>
      </c>
      <c r="O60" s="414">
        <f t="shared" si="6"/>
        <v>0</v>
      </c>
      <c r="P60" s="414">
        <f t="shared" si="6"/>
        <v>0</v>
      </c>
      <c r="Q60" s="414">
        <f t="shared" si="6"/>
        <v>0</v>
      </c>
      <c r="R60" s="414">
        <f t="shared" si="6"/>
        <v>0</v>
      </c>
      <c r="S60" s="67"/>
      <c r="T60" s="67"/>
      <c r="U60"/>
      <c r="V60"/>
    </row>
    <row r="61" spans="1:22" ht="29.25" customHeight="1" x14ac:dyDescent="0.45">
      <c r="A61"/>
      <c r="B61"/>
      <c r="C61"/>
      <c r="D61" s="158" t="str">
        <f>MAX($B$16:B61)&amp;"-"&amp;COUNTA($D$51:D60)+1</f>
        <v>2-9</v>
      </c>
      <c r="E61" s="455" t="s">
        <v>1118</v>
      </c>
      <c r="F61" s="159"/>
      <c r="G61" s="413"/>
      <c r="H61" s="413"/>
      <c r="I61" s="413"/>
      <c r="J61" s="73"/>
      <c r="K61" s="73"/>
      <c r="L61" s="73"/>
      <c r="M61" s="73"/>
      <c r="N61" s="73"/>
      <c r="O61" s="73"/>
      <c r="P61" s="73"/>
      <c r="Q61" s="415"/>
      <c r="R61" s="415"/>
      <c r="S61" s="67"/>
      <c r="T61" s="67"/>
      <c r="U61"/>
      <c r="V61"/>
    </row>
    <row r="62" spans="1:22" ht="29.25" customHeight="1" x14ac:dyDescent="0.45">
      <c r="A62"/>
      <c r="B62"/>
      <c r="C62"/>
      <c r="D62" s="158" t="str">
        <f>MAX($B$16:B62)&amp;"-"&amp;COUNTA($D$51:D61)+1</f>
        <v>2-10</v>
      </c>
      <c r="E62" s="455" t="s">
        <v>1119</v>
      </c>
      <c r="F62" s="159"/>
      <c r="G62" s="413"/>
      <c r="H62" s="413"/>
      <c r="I62" s="413"/>
      <c r="J62" s="73"/>
      <c r="K62" s="73"/>
      <c r="L62" s="73"/>
      <c r="M62" s="73"/>
      <c r="N62" s="73"/>
      <c r="O62" s="73"/>
      <c r="P62" s="73"/>
      <c r="Q62" s="415"/>
      <c r="R62" s="415"/>
      <c r="S62" s="67"/>
      <c r="T62" s="67"/>
      <c r="U62"/>
      <c r="V62"/>
    </row>
    <row r="63" spans="1:22" ht="29.25" customHeight="1" x14ac:dyDescent="0.45">
      <c r="A63"/>
      <c r="B63"/>
      <c r="C63"/>
      <c r="D63" s="433" t="str">
        <f>MAX($B$16:B63)&amp;"-"&amp;COUNTA($D$51:D62)+1</f>
        <v>2-11</v>
      </c>
      <c r="E63" s="452" t="s">
        <v>1120</v>
      </c>
      <c r="F63" s="435"/>
      <c r="G63" s="414">
        <f>G64+G65</f>
        <v>0</v>
      </c>
      <c r="H63" s="414">
        <f t="shared" ref="H63:R63" si="7">H64+H65</f>
        <v>0</v>
      </c>
      <c r="I63" s="414">
        <f t="shared" si="7"/>
        <v>0</v>
      </c>
      <c r="J63" s="414">
        <f t="shared" si="7"/>
        <v>0</v>
      </c>
      <c r="K63" s="414">
        <f t="shared" si="7"/>
        <v>0</v>
      </c>
      <c r="L63" s="414">
        <f t="shared" si="7"/>
        <v>0</v>
      </c>
      <c r="M63" s="414">
        <f t="shared" si="7"/>
        <v>0</v>
      </c>
      <c r="N63" s="414">
        <f t="shared" si="7"/>
        <v>0</v>
      </c>
      <c r="O63" s="414">
        <f t="shared" si="7"/>
        <v>0</v>
      </c>
      <c r="P63" s="414">
        <f t="shared" si="7"/>
        <v>0</v>
      </c>
      <c r="Q63" s="414">
        <f t="shared" si="7"/>
        <v>0</v>
      </c>
      <c r="R63" s="414">
        <f t="shared" si="7"/>
        <v>0</v>
      </c>
      <c r="S63" s="67"/>
      <c r="T63" s="67"/>
      <c r="U63"/>
      <c r="V63"/>
    </row>
    <row r="64" spans="1:22" ht="29.25" customHeight="1" x14ac:dyDescent="0.45">
      <c r="A64"/>
      <c r="B64"/>
      <c r="C64"/>
      <c r="D64" s="158" t="str">
        <f>MAX($B$16:B64)&amp;"-"&amp;COUNTA($D$51:D63)+1</f>
        <v>2-12</v>
      </c>
      <c r="E64" s="162" t="s">
        <v>1121</v>
      </c>
      <c r="F64" s="159"/>
      <c r="G64" s="413"/>
      <c r="H64" s="413"/>
      <c r="I64" s="413"/>
      <c r="J64" s="73"/>
      <c r="K64" s="73"/>
      <c r="L64" s="73"/>
      <c r="M64" s="73"/>
      <c r="N64" s="73"/>
      <c r="O64" s="73"/>
      <c r="P64" s="73"/>
      <c r="Q64" s="415"/>
      <c r="R64" s="415"/>
      <c r="S64" s="67"/>
      <c r="T64" s="67"/>
      <c r="U64"/>
      <c r="V64"/>
    </row>
    <row r="65" spans="1:22" ht="29.25" customHeight="1" x14ac:dyDescent="0.45">
      <c r="A65"/>
      <c r="B65"/>
      <c r="C65"/>
      <c r="D65" s="158" t="str">
        <f>MAX($B$16:B65)&amp;"-"&amp;COUNTA($D$51:D64)+1</f>
        <v>2-13</v>
      </c>
      <c r="E65" s="162" t="s">
        <v>1122</v>
      </c>
      <c r="F65" s="159"/>
      <c r="G65" s="413"/>
      <c r="H65" s="413"/>
      <c r="I65" s="413"/>
      <c r="J65" s="73"/>
      <c r="K65" s="73"/>
      <c r="L65" s="73"/>
      <c r="M65" s="73"/>
      <c r="N65" s="73"/>
      <c r="O65" s="73"/>
      <c r="P65" s="73"/>
      <c r="Q65" s="415"/>
      <c r="R65" s="415"/>
      <c r="S65" s="67"/>
      <c r="T65" s="67"/>
      <c r="U65"/>
      <c r="V65"/>
    </row>
    <row r="66" spans="1:22" ht="29.25" customHeight="1" x14ac:dyDescent="0.45">
      <c r="A66"/>
      <c r="B66"/>
      <c r="C66"/>
      <c r="D66" s="158" t="str">
        <f>MAX($B$16:B66)&amp;"-"&amp;COUNTA($D$51:D65)+1</f>
        <v>2-14</v>
      </c>
      <c r="E66" s="454" t="s">
        <v>1112</v>
      </c>
      <c r="F66" s="126"/>
      <c r="G66" s="413"/>
      <c r="H66" s="413"/>
      <c r="I66" s="413"/>
      <c r="J66" s="73"/>
      <c r="K66" s="73"/>
      <c r="L66" s="73"/>
      <c r="M66" s="73"/>
      <c r="N66" s="73"/>
      <c r="O66" s="73"/>
      <c r="P66" s="73"/>
      <c r="Q66" s="413"/>
      <c r="R66" s="413"/>
      <c r="S66" s="67"/>
      <c r="T66" s="67"/>
      <c r="U66"/>
      <c r="V66"/>
    </row>
    <row r="67" spans="1:22" ht="29.25" customHeight="1" x14ac:dyDescent="0.45">
      <c r="A67"/>
      <c r="B67"/>
      <c r="C67"/>
      <c r="D67" s="158" t="str">
        <f>MAX($B$16:B67)&amp;"-"&amp;COUNTA($D$51:D66)+1</f>
        <v>2-15</v>
      </c>
      <c r="E67" s="454" t="s">
        <v>1123</v>
      </c>
      <c r="F67" s="126"/>
      <c r="G67" s="413"/>
      <c r="H67" s="413"/>
      <c r="I67" s="413"/>
      <c r="J67" s="73"/>
      <c r="K67" s="73"/>
      <c r="L67" s="73"/>
      <c r="M67" s="73"/>
      <c r="N67" s="73"/>
      <c r="O67" s="73"/>
      <c r="P67" s="73"/>
      <c r="Q67" s="413"/>
      <c r="R67" s="413"/>
      <c r="S67" s="67"/>
      <c r="T67" s="67"/>
      <c r="U67"/>
      <c r="V67"/>
    </row>
    <row r="68" spans="1:22" ht="29.25" customHeight="1" x14ac:dyDescent="0.45">
      <c r="A68"/>
      <c r="B68"/>
      <c r="C68"/>
      <c r="D68" s="433" t="str">
        <f>MAX($B$16:B68)&amp;"-"&amp;COUNTA($D$51:D67)+1</f>
        <v>2-16</v>
      </c>
      <c r="E68" s="434" t="s">
        <v>1124</v>
      </c>
      <c r="F68" s="435"/>
      <c r="G68" s="500">
        <f>G57-G59</f>
        <v>0</v>
      </c>
      <c r="H68" s="500">
        <f t="shared" ref="H68:R68" si="8">H57-H59</f>
        <v>0</v>
      </c>
      <c r="I68" s="500">
        <f t="shared" si="8"/>
        <v>0</v>
      </c>
      <c r="J68" s="500">
        <f t="shared" si="8"/>
        <v>0</v>
      </c>
      <c r="K68" s="500">
        <f t="shared" si="8"/>
        <v>0</v>
      </c>
      <c r="L68" s="500">
        <f t="shared" si="8"/>
        <v>0</v>
      </c>
      <c r="M68" s="500">
        <f t="shared" si="8"/>
        <v>0</v>
      </c>
      <c r="N68" s="500">
        <f t="shared" si="8"/>
        <v>0</v>
      </c>
      <c r="O68" s="500">
        <f t="shared" si="8"/>
        <v>0</v>
      </c>
      <c r="P68" s="500">
        <f t="shared" si="8"/>
        <v>0</v>
      </c>
      <c r="Q68" s="500">
        <f t="shared" si="8"/>
        <v>0</v>
      </c>
      <c r="R68" s="500">
        <f t="shared" si="8"/>
        <v>0</v>
      </c>
      <c r="S68" s="67"/>
      <c r="T68" s="67"/>
      <c r="U68"/>
      <c r="V68"/>
    </row>
    <row r="69" spans="1:22" ht="29.25" customHeight="1" x14ac:dyDescent="0.45">
      <c r="A69"/>
      <c r="B69"/>
      <c r="C69"/>
      <c r="D69" s="433" t="str">
        <f>MAX($B$16:B69)&amp;"-"&amp;COUNTA($D$51:D68)+1</f>
        <v>2-17</v>
      </c>
      <c r="E69" s="452" t="s">
        <v>1125</v>
      </c>
      <c r="F69" s="435" t="s">
        <v>1110</v>
      </c>
      <c r="G69" s="416">
        <f>IFERROR(G$68/G$53,0)</f>
        <v>0</v>
      </c>
      <c r="H69" s="416">
        <f t="shared" ref="H69:R69" si="9">IFERROR(H$68/H$53,0)</f>
        <v>0</v>
      </c>
      <c r="I69" s="416">
        <f t="shared" si="9"/>
        <v>0</v>
      </c>
      <c r="J69" s="416">
        <f t="shared" si="9"/>
        <v>0</v>
      </c>
      <c r="K69" s="416">
        <f t="shared" si="9"/>
        <v>0</v>
      </c>
      <c r="L69" s="416">
        <f t="shared" si="9"/>
        <v>0</v>
      </c>
      <c r="M69" s="416">
        <f t="shared" si="9"/>
        <v>0</v>
      </c>
      <c r="N69" s="416">
        <f t="shared" si="9"/>
        <v>0</v>
      </c>
      <c r="O69" s="416">
        <f t="shared" si="9"/>
        <v>0</v>
      </c>
      <c r="P69" s="416">
        <f t="shared" si="9"/>
        <v>0</v>
      </c>
      <c r="Q69" s="416">
        <f t="shared" si="9"/>
        <v>0</v>
      </c>
      <c r="R69" s="416">
        <f t="shared" si="9"/>
        <v>0</v>
      </c>
      <c r="S69" s="67"/>
      <c r="T69" s="67"/>
      <c r="U69"/>
      <c r="V69"/>
    </row>
    <row r="70" spans="1:22" ht="29.25" customHeight="1" x14ac:dyDescent="0.45">
      <c r="A70"/>
      <c r="B70"/>
      <c r="C70"/>
      <c r="D70" s="158" t="str">
        <f>MAX($B$16:B70)&amp;"-"&amp;COUNTA($D$51:D69)+1</f>
        <v>2-18</v>
      </c>
      <c r="E70" s="454" t="s">
        <v>1126</v>
      </c>
      <c r="F70" s="126"/>
      <c r="G70" s="417"/>
      <c r="H70" s="417"/>
      <c r="I70" s="417"/>
      <c r="J70" s="73"/>
      <c r="K70" s="73"/>
      <c r="L70" s="73"/>
      <c r="M70" s="73"/>
      <c r="N70" s="73"/>
      <c r="O70" s="73"/>
      <c r="P70" s="73"/>
      <c r="Q70" s="417"/>
      <c r="R70" s="417"/>
      <c r="S70" s="67"/>
      <c r="T70" s="67"/>
      <c r="U70"/>
      <c r="V70"/>
    </row>
    <row r="71" spans="1:22" ht="29.25" customHeight="1" x14ac:dyDescent="0.45">
      <c r="A71"/>
      <c r="B71"/>
      <c r="C71"/>
      <c r="D71" s="158" t="str">
        <f>MAX($B$16:B71)&amp;"-"&amp;COUNTA($D$51:D70)+1</f>
        <v>2-19</v>
      </c>
      <c r="E71" s="454" t="s">
        <v>1127</v>
      </c>
      <c r="F71" s="126"/>
      <c r="G71" s="417"/>
      <c r="H71" s="417"/>
      <c r="I71" s="417"/>
      <c r="J71" s="73"/>
      <c r="K71" s="73"/>
      <c r="L71" s="73"/>
      <c r="M71" s="73"/>
      <c r="N71" s="73"/>
      <c r="O71" s="73"/>
      <c r="P71" s="73"/>
      <c r="Q71" s="417"/>
      <c r="R71" s="417"/>
      <c r="S71" s="67"/>
      <c r="T71" s="67"/>
      <c r="U71"/>
      <c r="V71"/>
    </row>
    <row r="72" spans="1:22" ht="29.25" customHeight="1" x14ac:dyDescent="0.45">
      <c r="A72"/>
      <c r="B72"/>
      <c r="C72"/>
      <c r="D72" s="158" t="str">
        <f>MAX($B$16:B72)&amp;"-"&amp;COUNTA($D$51:D71)+1</f>
        <v>2-20</v>
      </c>
      <c r="E72" s="454" t="s">
        <v>1128</v>
      </c>
      <c r="F72" s="126"/>
      <c r="G72" s="417"/>
      <c r="H72" s="417"/>
      <c r="I72" s="417"/>
      <c r="J72" s="73"/>
      <c r="K72" s="73"/>
      <c r="L72" s="73"/>
      <c r="M72" s="73"/>
      <c r="N72" s="73"/>
      <c r="O72" s="73"/>
      <c r="P72" s="73"/>
      <c r="Q72" s="417"/>
      <c r="R72" s="417"/>
      <c r="S72" s="67"/>
      <c r="T72" s="67"/>
      <c r="U72"/>
      <c r="V72"/>
    </row>
    <row r="73" spans="1:22" ht="29.25" customHeight="1" x14ac:dyDescent="0.45">
      <c r="A73"/>
      <c r="B73"/>
      <c r="C73"/>
      <c r="D73" s="158" t="str">
        <f>MAX($B$16:B73)&amp;"-"&amp;COUNTA($D$51:D72)+1</f>
        <v>2-21</v>
      </c>
      <c r="E73" s="432" t="s">
        <v>1129</v>
      </c>
      <c r="F73" s="159"/>
      <c r="G73" s="73"/>
      <c r="H73" s="73"/>
      <c r="I73" s="73"/>
      <c r="J73" s="73"/>
      <c r="K73" s="73"/>
      <c r="L73" s="73"/>
      <c r="M73" s="73"/>
      <c r="N73" s="73"/>
      <c r="O73" s="73"/>
      <c r="P73" s="73"/>
      <c r="Q73" s="73"/>
      <c r="R73" s="73"/>
      <c r="S73" s="67"/>
      <c r="T73" s="67"/>
      <c r="U73"/>
      <c r="V73"/>
    </row>
    <row r="74" spans="1:22" ht="29.25" customHeight="1" x14ac:dyDescent="0.45">
      <c r="A74"/>
      <c r="B74"/>
      <c r="C74" s="35"/>
      <c r="D74" s="158" t="str">
        <f>MAX($B$16:B74)&amp;"-"&amp;COUNTA($D$51:D73)+1</f>
        <v>2-22</v>
      </c>
      <c r="E74" s="432" t="s">
        <v>1130</v>
      </c>
      <c r="F74" s="159"/>
      <c r="G74" s="73"/>
      <c r="H74" s="73"/>
      <c r="I74" s="73"/>
      <c r="J74" s="73"/>
      <c r="K74" s="73"/>
      <c r="L74" s="73"/>
      <c r="M74" s="73"/>
      <c r="N74" s="73"/>
      <c r="O74" s="73"/>
      <c r="P74" s="73"/>
      <c r="Q74" s="73"/>
      <c r="R74" s="73"/>
      <c r="S74"/>
      <c r="T74"/>
      <c r="U74"/>
      <c r="V74"/>
    </row>
    <row r="75" spans="1:22" ht="29.25" customHeight="1" x14ac:dyDescent="0.45">
      <c r="A75"/>
      <c r="B75"/>
      <c r="C75" s="35"/>
      <c r="D75" s="433" t="str">
        <f>MAX($B$16:B75)&amp;"-"&amp;COUNTA($D$51:D74)+1</f>
        <v>2-23</v>
      </c>
      <c r="E75" s="434" t="s">
        <v>1131</v>
      </c>
      <c r="F75" s="435"/>
      <c r="G75" s="500">
        <f>G56+G66</f>
        <v>0</v>
      </c>
      <c r="H75" s="500">
        <f t="shared" ref="H75:R75" si="10">H56+H66</f>
        <v>0</v>
      </c>
      <c r="I75" s="500">
        <f t="shared" si="10"/>
        <v>0</v>
      </c>
      <c r="J75" s="500">
        <f t="shared" si="10"/>
        <v>0</v>
      </c>
      <c r="K75" s="500">
        <f t="shared" si="10"/>
        <v>0</v>
      </c>
      <c r="L75" s="500">
        <f t="shared" si="10"/>
        <v>0</v>
      </c>
      <c r="M75" s="500">
        <f t="shared" si="10"/>
        <v>0</v>
      </c>
      <c r="N75" s="500">
        <f t="shared" si="10"/>
        <v>0</v>
      </c>
      <c r="O75" s="500">
        <f t="shared" si="10"/>
        <v>0</v>
      </c>
      <c r="P75" s="500">
        <f t="shared" si="10"/>
        <v>0</v>
      </c>
      <c r="Q75" s="500">
        <f t="shared" si="10"/>
        <v>0</v>
      </c>
      <c r="R75" s="500">
        <f t="shared" si="10"/>
        <v>0</v>
      </c>
      <c r="S75"/>
      <c r="T75"/>
      <c r="U75"/>
      <c r="V75"/>
    </row>
    <row r="76" spans="1:22" ht="29.25" customHeight="1" x14ac:dyDescent="0.45">
      <c r="A76"/>
      <c r="B76"/>
      <c r="C76" s="35"/>
      <c r="D76" s="433" t="str">
        <f>MAX($B$16:B76)&amp;"-"&amp;COUNTA($D$51:D75)+1</f>
        <v>2-24</v>
      </c>
      <c r="E76" s="70" t="s">
        <v>1132</v>
      </c>
      <c r="F76" s="435"/>
      <c r="G76" s="456">
        <f>+G68+G73+G74+G75</f>
        <v>0</v>
      </c>
      <c r="H76" s="418">
        <f t="shared" ref="H76:R76" si="11">+H68+H73+H74+H75</f>
        <v>0</v>
      </c>
      <c r="I76" s="457">
        <f t="shared" si="11"/>
        <v>0</v>
      </c>
      <c r="J76" s="418">
        <f t="shared" si="11"/>
        <v>0</v>
      </c>
      <c r="K76" s="418">
        <f t="shared" si="11"/>
        <v>0</v>
      </c>
      <c r="L76" s="418">
        <f t="shared" si="11"/>
        <v>0</v>
      </c>
      <c r="M76" s="418">
        <f t="shared" si="11"/>
        <v>0</v>
      </c>
      <c r="N76" s="418">
        <f t="shared" si="11"/>
        <v>0</v>
      </c>
      <c r="O76" s="418">
        <f t="shared" si="11"/>
        <v>0</v>
      </c>
      <c r="P76" s="418">
        <f>+P68+P73+P74+P75</f>
        <v>0</v>
      </c>
      <c r="Q76" s="418">
        <f t="shared" si="11"/>
        <v>0</v>
      </c>
      <c r="R76" s="418">
        <f t="shared" si="11"/>
        <v>0</v>
      </c>
      <c r="S76"/>
      <c r="T76"/>
      <c r="U76"/>
      <c r="V76"/>
    </row>
    <row r="77" spans="1:22" ht="29.25" customHeight="1" x14ac:dyDescent="0.45">
      <c r="A77"/>
      <c r="B77"/>
      <c r="C77" s="35"/>
      <c r="D77" s="433" t="str">
        <f>MAX($B$16:B77)&amp;"-"&amp;COUNTA($D$51:D76)+1</f>
        <v>2-25</v>
      </c>
      <c r="E77" s="452" t="s">
        <v>1133</v>
      </c>
      <c r="F77" s="435"/>
      <c r="G77" s="458"/>
      <c r="H77" s="581" t="str">
        <f t="shared" ref="H77:R77" si="12">IFERROR(IF(OR(G76&lt;0,H76&lt;0),"ー",H76/G76-1),"")</f>
        <v/>
      </c>
      <c r="I77" s="581" t="str">
        <f t="shared" si="12"/>
        <v/>
      </c>
      <c r="J77" s="581" t="str">
        <f t="shared" si="12"/>
        <v/>
      </c>
      <c r="K77" s="581" t="str">
        <f t="shared" si="12"/>
        <v/>
      </c>
      <c r="L77" s="581" t="str">
        <f t="shared" si="12"/>
        <v/>
      </c>
      <c r="M77" s="581" t="str">
        <f t="shared" si="12"/>
        <v/>
      </c>
      <c r="N77" s="581" t="str">
        <f t="shared" si="12"/>
        <v/>
      </c>
      <c r="O77" s="581" t="str">
        <f t="shared" si="12"/>
        <v/>
      </c>
      <c r="P77" s="581" t="str">
        <f t="shared" si="12"/>
        <v/>
      </c>
      <c r="Q77" s="581" t="str">
        <f t="shared" si="12"/>
        <v/>
      </c>
      <c r="R77" s="581" t="str">
        <f t="shared" si="12"/>
        <v/>
      </c>
      <c r="S77"/>
      <c r="T77"/>
      <c r="U77"/>
      <c r="V77"/>
    </row>
    <row r="78" spans="1:22" ht="29.25" customHeight="1" x14ac:dyDescent="0.45">
      <c r="A78"/>
      <c r="B78"/>
      <c r="C78" s="35"/>
      <c r="D78" s="433" t="str">
        <f>MAX($B$16:B78)&amp;"-"&amp;COUNTA($D$51:D77)+1</f>
        <v>2-26</v>
      </c>
      <c r="E78" s="459" t="s">
        <v>1134</v>
      </c>
      <c r="F78" s="435" t="s">
        <v>1110</v>
      </c>
      <c r="G78" s="416">
        <f>IFERROR(G$76/G$53,0)</f>
        <v>0</v>
      </c>
      <c r="H78" s="416">
        <f t="shared" ref="H78:R78" si="13">IFERROR(H$76/H$53,0)</f>
        <v>0</v>
      </c>
      <c r="I78" s="416">
        <f t="shared" si="13"/>
        <v>0</v>
      </c>
      <c r="J78" s="416">
        <f t="shared" si="13"/>
        <v>0</v>
      </c>
      <c r="K78" s="416">
        <f t="shared" si="13"/>
        <v>0</v>
      </c>
      <c r="L78" s="416">
        <f t="shared" si="13"/>
        <v>0</v>
      </c>
      <c r="M78" s="416">
        <f t="shared" si="13"/>
        <v>0</v>
      </c>
      <c r="N78" s="416">
        <f t="shared" si="13"/>
        <v>0</v>
      </c>
      <c r="O78" s="416">
        <f t="shared" si="13"/>
        <v>0</v>
      </c>
      <c r="P78" s="416">
        <f t="shared" si="13"/>
        <v>0</v>
      </c>
      <c r="Q78" s="416">
        <f t="shared" si="13"/>
        <v>0</v>
      </c>
      <c r="R78" s="416">
        <f t="shared" si="13"/>
        <v>0</v>
      </c>
      <c r="S78"/>
      <c r="T78"/>
      <c r="U78"/>
      <c r="V78"/>
    </row>
    <row r="79" spans="1:22" ht="29.25" customHeight="1" x14ac:dyDescent="0.45">
      <c r="A79"/>
      <c r="B79"/>
      <c r="C79" s="35"/>
      <c r="D79" s="158" t="str">
        <f>MAX($B$16:B79)&amp;"-"&amp;COUNTA($D$51:D78)+1</f>
        <v>2-27</v>
      </c>
      <c r="E79" s="72" t="s">
        <v>1135</v>
      </c>
      <c r="F79" s="338" t="s">
        <v>1136</v>
      </c>
      <c r="G79" s="73"/>
      <c r="H79" s="73"/>
      <c r="I79" s="73"/>
      <c r="J79" s="73"/>
      <c r="K79" s="73"/>
      <c r="L79" s="73"/>
      <c r="M79" s="73"/>
      <c r="N79" s="73"/>
      <c r="O79" s="73"/>
      <c r="P79" s="73"/>
      <c r="Q79" s="73"/>
      <c r="R79" s="73"/>
      <c r="S79"/>
      <c r="T79"/>
      <c r="U79"/>
      <c r="V79"/>
    </row>
    <row r="80" spans="1:22" ht="29.25" customHeight="1" x14ac:dyDescent="0.45">
      <c r="A80"/>
      <c r="B80"/>
      <c r="C80" s="35"/>
      <c r="D80" s="158" t="str">
        <f>MAX($B$16:B80)&amp;"-"&amp;COUNTA($D$51:D79)+1</f>
        <v>2-28</v>
      </c>
      <c r="E80" s="72" t="s">
        <v>1137</v>
      </c>
      <c r="F80" s="159" t="s">
        <v>1136</v>
      </c>
      <c r="G80" s="73"/>
      <c r="H80" s="73"/>
      <c r="I80" s="73"/>
      <c r="J80" s="73"/>
      <c r="K80" s="73"/>
      <c r="L80" s="73"/>
      <c r="M80" s="73"/>
      <c r="N80" s="73"/>
      <c r="O80" s="73"/>
      <c r="P80" s="73"/>
      <c r="Q80" s="73"/>
      <c r="R80" s="73"/>
      <c r="S80"/>
      <c r="T80"/>
      <c r="U80"/>
      <c r="V80"/>
    </row>
    <row r="81" spans="2:19" ht="29.25" customHeight="1" x14ac:dyDescent="0.45">
      <c r="B81"/>
      <c r="C81" s="35"/>
      <c r="D81" s="433" t="str">
        <f>MAX($B$16:B81)&amp;"-"&amp;COUNTA($D$51:D80)+1</f>
        <v>2-29</v>
      </c>
      <c r="E81" s="70" t="s">
        <v>1138</v>
      </c>
      <c r="F81" s="460" t="s">
        <v>1139</v>
      </c>
      <c r="G81" s="456">
        <f>IFERROR(IF(G79=0,0,+G73/G79),"")</f>
        <v>0</v>
      </c>
      <c r="H81" s="418">
        <f t="shared" ref="H81:R81" si="14">IFERROR(IF(H79=0,0,+H73/H79),"")</f>
        <v>0</v>
      </c>
      <c r="I81" s="457">
        <f t="shared" si="14"/>
        <v>0</v>
      </c>
      <c r="J81" s="418">
        <f t="shared" si="14"/>
        <v>0</v>
      </c>
      <c r="K81" s="418">
        <f t="shared" si="14"/>
        <v>0</v>
      </c>
      <c r="L81" s="418">
        <f t="shared" si="14"/>
        <v>0</v>
      </c>
      <c r="M81" s="418">
        <f t="shared" si="14"/>
        <v>0</v>
      </c>
      <c r="N81" s="418">
        <f t="shared" si="14"/>
        <v>0</v>
      </c>
      <c r="O81" s="418">
        <f t="shared" si="14"/>
        <v>0</v>
      </c>
      <c r="P81" s="418">
        <f t="shared" si="14"/>
        <v>0</v>
      </c>
      <c r="Q81" s="418">
        <f t="shared" si="14"/>
        <v>0</v>
      </c>
      <c r="R81" s="418">
        <f t="shared" si="14"/>
        <v>0</v>
      </c>
      <c r="S81"/>
    </row>
    <row r="82" spans="2:19" ht="29.25" customHeight="1" x14ac:dyDescent="0.45">
      <c r="B82"/>
      <c r="C82" s="35"/>
      <c r="D82" s="433" t="str">
        <f>MAX($B$16:B82)&amp;"-"&amp;COUNTA($D$51:D81)+1</f>
        <v>2-30</v>
      </c>
      <c r="E82" s="70" t="s">
        <v>1140</v>
      </c>
      <c r="F82" s="460" t="s">
        <v>1141</v>
      </c>
      <c r="G82" s="461"/>
      <c r="H82" s="574" t="str">
        <f t="shared" ref="H82:R82" si="15">IFERROR((H81-G81)/G81,"")</f>
        <v/>
      </c>
      <c r="I82" s="582" t="str">
        <f t="shared" si="15"/>
        <v/>
      </c>
      <c r="J82" s="574" t="str">
        <f t="shared" si="15"/>
        <v/>
      </c>
      <c r="K82" s="574" t="str">
        <f t="shared" si="15"/>
        <v/>
      </c>
      <c r="L82" s="574" t="str">
        <f t="shared" si="15"/>
        <v/>
      </c>
      <c r="M82" s="574" t="str">
        <f t="shared" si="15"/>
        <v/>
      </c>
      <c r="N82" s="574" t="str">
        <f t="shared" si="15"/>
        <v/>
      </c>
      <c r="O82" s="574" t="str">
        <f t="shared" si="15"/>
        <v/>
      </c>
      <c r="P82" s="574" t="str">
        <f t="shared" si="15"/>
        <v/>
      </c>
      <c r="Q82" s="574" t="str">
        <f t="shared" si="15"/>
        <v/>
      </c>
      <c r="R82" s="574" t="str">
        <f t="shared" si="15"/>
        <v/>
      </c>
      <c r="S82"/>
    </row>
    <row r="83" spans="2:19" ht="29.25" customHeight="1" x14ac:dyDescent="0.45">
      <c r="B83"/>
      <c r="C83" s="35"/>
      <c r="D83" s="433" t="str">
        <f>MAX($B$16:B83)&amp;"-"&amp;COUNTA($D$51:D82)+1</f>
        <v>2-31</v>
      </c>
      <c r="E83" s="70" t="s">
        <v>1142</v>
      </c>
      <c r="F83" s="435"/>
      <c r="G83" s="456">
        <f t="shared" ref="G83:R83" si="16">IFERROR(IF(G80=0,0,+G74/G80),"")</f>
        <v>0</v>
      </c>
      <c r="H83" s="418">
        <f t="shared" si="16"/>
        <v>0</v>
      </c>
      <c r="I83" s="457">
        <f t="shared" si="16"/>
        <v>0</v>
      </c>
      <c r="J83" s="418">
        <f t="shared" si="16"/>
        <v>0</v>
      </c>
      <c r="K83" s="418">
        <f t="shared" si="16"/>
        <v>0</v>
      </c>
      <c r="L83" s="418">
        <f t="shared" si="16"/>
        <v>0</v>
      </c>
      <c r="M83" s="418">
        <f t="shared" si="16"/>
        <v>0</v>
      </c>
      <c r="N83" s="418">
        <f t="shared" si="16"/>
        <v>0</v>
      </c>
      <c r="O83" s="418">
        <f t="shared" si="16"/>
        <v>0</v>
      </c>
      <c r="P83" s="418">
        <f t="shared" si="16"/>
        <v>0</v>
      </c>
      <c r="Q83" s="418">
        <f t="shared" si="16"/>
        <v>0</v>
      </c>
      <c r="R83" s="418">
        <f t="shared" si="16"/>
        <v>0</v>
      </c>
      <c r="S83"/>
    </row>
    <row r="84" spans="2:19" ht="29.25" customHeight="1" x14ac:dyDescent="0.45">
      <c r="B84"/>
      <c r="C84" s="35"/>
      <c r="D84" s="433" t="str">
        <f>MAX($B$16:B84)&amp;"-"&amp;COUNTA($D$51:D83)+1</f>
        <v>2-32</v>
      </c>
      <c r="E84" s="70" t="s">
        <v>1143</v>
      </c>
      <c r="F84" s="435" t="s">
        <v>1144</v>
      </c>
      <c r="G84" s="463"/>
      <c r="H84" s="574" t="str">
        <f t="shared" ref="H84:R84" si="17">IFERROR((H83-G83)/G83,"")</f>
        <v/>
      </c>
      <c r="I84" s="582" t="str">
        <f t="shared" si="17"/>
        <v/>
      </c>
      <c r="J84" s="574" t="str">
        <f t="shared" si="17"/>
        <v/>
      </c>
      <c r="K84" s="574" t="str">
        <f t="shared" si="17"/>
        <v/>
      </c>
      <c r="L84" s="574" t="str">
        <f t="shared" si="17"/>
        <v/>
      </c>
      <c r="M84" s="574" t="str">
        <f t="shared" si="17"/>
        <v/>
      </c>
      <c r="N84" s="574" t="str">
        <f t="shared" si="17"/>
        <v/>
      </c>
      <c r="O84" s="574" t="str">
        <f t="shared" si="17"/>
        <v/>
      </c>
      <c r="P84" s="574" t="str">
        <f t="shared" si="17"/>
        <v/>
      </c>
      <c r="Q84" s="574" t="str">
        <f t="shared" si="17"/>
        <v/>
      </c>
      <c r="R84" s="574" t="str">
        <f t="shared" si="17"/>
        <v/>
      </c>
      <c r="S84"/>
    </row>
    <row r="85" spans="2:19" ht="29.25" customHeight="1" x14ac:dyDescent="0.45">
      <c r="B85"/>
      <c r="C85" s="35"/>
      <c r="D85" s="433" t="str">
        <f>MAX($B$16:B85)&amp;"-"&amp;COUNTA($D$51:D84)+1</f>
        <v>2-33</v>
      </c>
      <c r="E85" s="70" t="s">
        <v>1145</v>
      </c>
      <c r="F85" s="460" t="s">
        <v>1146</v>
      </c>
      <c r="G85" s="456" t="str">
        <f>IFERROR(+G76/(G79+G80),"")</f>
        <v/>
      </c>
      <c r="H85" s="418" t="str">
        <f t="shared" ref="H85:R85" si="18">IFERROR(+H76/(H79+H80),"")</f>
        <v/>
      </c>
      <c r="I85" s="457" t="str">
        <f t="shared" si="18"/>
        <v/>
      </c>
      <c r="J85" s="418" t="str">
        <f t="shared" si="18"/>
        <v/>
      </c>
      <c r="K85" s="418" t="str">
        <f t="shared" si="18"/>
        <v/>
      </c>
      <c r="L85" s="418" t="str">
        <f t="shared" si="18"/>
        <v/>
      </c>
      <c r="M85" s="418" t="str">
        <f t="shared" si="18"/>
        <v/>
      </c>
      <c r="N85" s="418" t="str">
        <f t="shared" si="18"/>
        <v/>
      </c>
      <c r="O85" s="418" t="str">
        <f t="shared" si="18"/>
        <v/>
      </c>
      <c r="P85" s="418" t="str">
        <f t="shared" si="18"/>
        <v/>
      </c>
      <c r="Q85" s="418" t="str">
        <f t="shared" si="18"/>
        <v/>
      </c>
      <c r="R85" s="418" t="str">
        <f t="shared" si="18"/>
        <v/>
      </c>
      <c r="S85"/>
    </row>
    <row r="86" spans="2:19" ht="29.25" customHeight="1" x14ac:dyDescent="0.45">
      <c r="B86"/>
      <c r="C86" s="35"/>
      <c r="D86" s="433" t="str">
        <f>MAX($B$16:B86)&amp;"-"&amp;COUNTA($D$51:D85)+1</f>
        <v>2-34</v>
      </c>
      <c r="E86" s="447" t="s">
        <v>1147</v>
      </c>
      <c r="F86" s="460"/>
      <c r="G86" s="420">
        <f>G68+G75</f>
        <v>0</v>
      </c>
      <c r="H86" s="420">
        <f t="shared" ref="H86:R86" si="19">H68+H75</f>
        <v>0</v>
      </c>
      <c r="I86" s="420">
        <f t="shared" si="19"/>
        <v>0</v>
      </c>
      <c r="J86" s="420">
        <f t="shared" si="19"/>
        <v>0</v>
      </c>
      <c r="K86" s="420">
        <f t="shared" si="19"/>
        <v>0</v>
      </c>
      <c r="L86" s="420">
        <f t="shared" si="19"/>
        <v>0</v>
      </c>
      <c r="M86" s="420">
        <f t="shared" si="19"/>
        <v>0</v>
      </c>
      <c r="N86" s="420">
        <f t="shared" si="19"/>
        <v>0</v>
      </c>
      <c r="O86" s="420">
        <f t="shared" si="19"/>
        <v>0</v>
      </c>
      <c r="P86" s="420">
        <f t="shared" si="19"/>
        <v>0</v>
      </c>
      <c r="Q86" s="420">
        <f t="shared" si="19"/>
        <v>0</v>
      </c>
      <c r="R86" s="420">
        <f t="shared" si="19"/>
        <v>0</v>
      </c>
      <c r="S86"/>
    </row>
    <row r="87" spans="2:19" ht="29.25" customHeight="1" x14ac:dyDescent="0.45">
      <c r="B87"/>
      <c r="C87" s="35"/>
      <c r="D87" s="433" t="str">
        <f>MAX($B$16:B87)&amp;"-"&amp;COUNTA($D$51:D86)+1</f>
        <v>2-35</v>
      </c>
      <c r="E87" s="452" t="s">
        <v>1148</v>
      </c>
      <c r="F87" s="435" t="s">
        <v>1110</v>
      </c>
      <c r="G87" s="416" t="str">
        <f>IFERROR(G86/G53,"")</f>
        <v/>
      </c>
      <c r="H87" s="416" t="str">
        <f t="shared" ref="H87:R87" si="20">IFERROR(H86/H53,"")</f>
        <v/>
      </c>
      <c r="I87" s="416" t="str">
        <f t="shared" si="20"/>
        <v/>
      </c>
      <c r="J87" s="416" t="str">
        <f t="shared" si="20"/>
        <v/>
      </c>
      <c r="K87" s="416" t="str">
        <f t="shared" si="20"/>
        <v/>
      </c>
      <c r="L87" s="416" t="str">
        <f t="shared" si="20"/>
        <v/>
      </c>
      <c r="M87" s="416" t="str">
        <f t="shared" si="20"/>
        <v/>
      </c>
      <c r="N87" s="416" t="str">
        <f t="shared" si="20"/>
        <v/>
      </c>
      <c r="O87" s="416" t="str">
        <f t="shared" si="20"/>
        <v/>
      </c>
      <c r="P87" s="416" t="str">
        <f t="shared" si="20"/>
        <v/>
      </c>
      <c r="Q87" s="416" t="str">
        <f t="shared" si="20"/>
        <v/>
      </c>
      <c r="R87" s="416" t="str">
        <f t="shared" si="20"/>
        <v/>
      </c>
      <c r="S87"/>
    </row>
    <row r="88" spans="2:19" ht="29.25" customHeight="1" x14ac:dyDescent="0.45">
      <c r="B88"/>
      <c r="C88" s="35"/>
      <c r="D88" s="433" t="str">
        <f>MAX($B$16:B88)&amp;"-"&amp;COUNTA($D$51:D87)+1</f>
        <v>2-36</v>
      </c>
      <c r="E88" s="447" t="s">
        <v>1149</v>
      </c>
      <c r="F88" s="460" t="s">
        <v>1110</v>
      </c>
      <c r="G88" s="464"/>
      <c r="H88" s="421" t="str">
        <f t="shared" ref="H88:R88" si="21">IFERROR(IF(OR(G86&lt;0,H86&lt;0),"ー",H86/G86-1),"")</f>
        <v/>
      </c>
      <c r="I88" s="421" t="str">
        <f t="shared" si="21"/>
        <v/>
      </c>
      <c r="J88" s="421" t="str">
        <f t="shared" si="21"/>
        <v/>
      </c>
      <c r="K88" s="421" t="str">
        <f t="shared" si="21"/>
        <v/>
      </c>
      <c r="L88" s="421" t="str">
        <f t="shared" si="21"/>
        <v/>
      </c>
      <c r="M88" s="421" t="str">
        <f t="shared" si="21"/>
        <v/>
      </c>
      <c r="N88" s="421" t="str">
        <f t="shared" si="21"/>
        <v/>
      </c>
      <c r="O88" s="421" t="str">
        <f t="shared" si="21"/>
        <v/>
      </c>
      <c r="P88" s="421" t="str">
        <f t="shared" si="21"/>
        <v/>
      </c>
      <c r="Q88" s="421" t="str">
        <f t="shared" si="21"/>
        <v/>
      </c>
      <c r="R88" s="421" t="str">
        <f t="shared" si="21"/>
        <v/>
      </c>
      <c r="S88"/>
    </row>
    <row r="89" spans="2:19" ht="29.25" customHeight="1" x14ac:dyDescent="0.45">
      <c r="B89"/>
      <c r="C89" s="35"/>
      <c r="D89" s="157"/>
      <c r="E89" s="287"/>
      <c r="F89" s="437"/>
      <c r="G89" s="465"/>
      <c r="H89" s="466"/>
      <c r="I89" s="467"/>
      <c r="J89" s="467"/>
      <c r="K89" s="467"/>
      <c r="L89" s="467"/>
      <c r="M89" s="467"/>
      <c r="N89" s="467"/>
      <c r="O89" s="467"/>
      <c r="P89" s="467"/>
      <c r="Q89" s="468"/>
      <c r="R89"/>
      <c r="S89"/>
    </row>
    <row r="90" spans="2:19" x14ac:dyDescent="0.45">
      <c r="B90"/>
      <c r="C90"/>
      <c r="D90" s="450"/>
      <c r="E90" s="287"/>
      <c r="F90"/>
      <c r="G90"/>
      <c r="H90"/>
      <c r="I90"/>
      <c r="J90"/>
      <c r="K90"/>
      <c r="L90"/>
      <c r="M90"/>
      <c r="N90"/>
      <c r="O90"/>
      <c r="P90"/>
      <c r="Q90"/>
      <c r="R90"/>
      <c r="S90"/>
    </row>
    <row r="91" spans="2:19" x14ac:dyDescent="0.45">
      <c r="B91" s="64">
        <f>MAX($B$15:B89)+1</f>
        <v>3</v>
      </c>
      <c r="C91" s="68" t="s">
        <v>1150</v>
      </c>
      <c r="D91" s="157"/>
      <c r="E91" s="39"/>
      <c r="F91"/>
      <c r="G91" t="str">
        <f>G16</f>
        <v>（金額単位：千円）</v>
      </c>
      <c r="H91" t="s">
        <v>1076</v>
      </c>
      <c r="I91"/>
      <c r="J91"/>
      <c r="K91"/>
      <c r="L91"/>
      <c r="M91"/>
      <c r="N91"/>
      <c r="O91"/>
      <c r="P91"/>
      <c r="Q91"/>
      <c r="R91"/>
      <c r="S91"/>
    </row>
    <row r="92" spans="2:19" x14ac:dyDescent="0.45">
      <c r="B92"/>
      <c r="C92"/>
      <c r="D92" s="157"/>
      <c r="E92" s="39"/>
      <c r="F92"/>
      <c r="G92" s="59" t="str">
        <f>G17</f>
        <v>前々期決算期</v>
      </c>
      <c r="H92" s="59" t="str">
        <f t="shared" ref="H92:R94" si="22">H17</f>
        <v>前期決算期</v>
      </c>
      <c r="I92" s="59" t="str">
        <f t="shared" si="22"/>
        <v>最新決算期</v>
      </c>
      <c r="J92" s="60" t="str">
        <f t="shared" si="22"/>
        <v>補助事業期間＋事業化報告期間</v>
      </c>
      <c r="K92" s="60"/>
      <c r="L92" s="60"/>
      <c r="M92" s="60"/>
      <c r="N92" s="60"/>
      <c r="O92" s="60"/>
      <c r="P92" s="60"/>
      <c r="Q92" s="60"/>
      <c r="R92" s="60"/>
      <c r="S92"/>
    </row>
    <row r="93" spans="2:19" x14ac:dyDescent="0.45">
      <c r="B93"/>
      <c r="C93"/>
      <c r="D93" s="157"/>
      <c r="E93" s="39"/>
      <c r="F93"/>
      <c r="G93" s="61" t="str">
        <f>G18</f>
        <v/>
      </c>
      <c r="H93" s="61" t="str">
        <f t="shared" si="22"/>
        <v/>
      </c>
      <c r="I93" s="61" t="str">
        <f t="shared" si="22"/>
        <v/>
      </c>
      <c r="J93" s="61" t="str">
        <f t="shared" si="22"/>
        <v/>
      </c>
      <c r="K93" s="61" t="str">
        <f t="shared" si="22"/>
        <v/>
      </c>
      <c r="L93" s="61" t="str">
        <f t="shared" si="22"/>
        <v/>
      </c>
      <c r="M93" s="61" t="str">
        <f t="shared" si="22"/>
        <v/>
      </c>
      <c r="N93" s="61" t="str">
        <f t="shared" si="22"/>
        <v/>
      </c>
      <c r="O93" s="61" t="str">
        <f t="shared" si="22"/>
        <v/>
      </c>
      <c r="P93" s="61" t="str">
        <f t="shared" si="22"/>
        <v/>
      </c>
      <c r="Q93" s="61" t="str">
        <f t="shared" si="22"/>
        <v/>
      </c>
      <c r="R93" s="61" t="str">
        <f t="shared" si="22"/>
        <v/>
      </c>
      <c r="S93"/>
    </row>
    <row r="94" spans="2:19" x14ac:dyDescent="0.45">
      <c r="B94"/>
      <c r="C94"/>
      <c r="D94" s="157"/>
      <c r="E94" s="39"/>
      <c r="F94" s="431"/>
      <c r="G94" s="62">
        <f>G19</f>
        <v>0</v>
      </c>
      <c r="H94" s="62">
        <f t="shared" si="22"/>
        <v>0</v>
      </c>
      <c r="I94" s="62">
        <f t="shared" si="22"/>
        <v>0</v>
      </c>
      <c r="J94" s="62" t="str">
        <f t="shared" si="22"/>
        <v/>
      </c>
      <c r="K94" s="62" t="str">
        <f t="shared" si="22"/>
        <v/>
      </c>
      <c r="L94" s="62" t="str">
        <f t="shared" si="22"/>
        <v/>
      </c>
      <c r="M94" s="62" t="str">
        <f t="shared" si="22"/>
        <v/>
      </c>
      <c r="N94" s="62" t="str">
        <f t="shared" si="22"/>
        <v/>
      </c>
      <c r="O94" s="62" t="str">
        <f t="shared" si="22"/>
        <v/>
      </c>
      <c r="P94" s="62" t="str">
        <f t="shared" si="22"/>
        <v/>
      </c>
      <c r="Q94" s="62" t="str">
        <f t="shared" si="22"/>
        <v/>
      </c>
      <c r="R94" s="62" t="str">
        <f t="shared" si="22"/>
        <v/>
      </c>
      <c r="S94"/>
    </row>
    <row r="95" spans="2:19" ht="29.25" customHeight="1" x14ac:dyDescent="0.45">
      <c r="B95"/>
      <c r="C95"/>
      <c r="D95" s="158" t="str">
        <f>MAX($B$16:B95)&amp;"-"&amp;COUNTA($D$90:D90)+1</f>
        <v>3-1</v>
      </c>
      <c r="E95" s="432" t="s">
        <v>1151</v>
      </c>
      <c r="F95" s="159" t="s">
        <v>1152</v>
      </c>
      <c r="G95" s="422"/>
      <c r="H95" s="422"/>
      <c r="I95" s="422"/>
      <c r="J95" s="73"/>
      <c r="K95" s="73"/>
      <c r="L95" s="73"/>
      <c r="M95" s="73"/>
      <c r="N95" s="73"/>
      <c r="O95" s="73"/>
      <c r="P95" s="73"/>
      <c r="Q95" s="422"/>
      <c r="R95" s="422"/>
      <c r="S95" s="496" t="s">
        <v>1153</v>
      </c>
    </row>
    <row r="96" spans="2:19" ht="29.25" customHeight="1" x14ac:dyDescent="0.45">
      <c r="B96"/>
      <c r="C96"/>
      <c r="D96" s="433" t="str">
        <f>MAX($B$16:B96)&amp;"-"&amp;COUNTA($D$90:D95)+1</f>
        <v>3-2</v>
      </c>
      <c r="E96" s="434" t="s">
        <v>1154</v>
      </c>
      <c r="F96" s="435"/>
      <c r="G96" s="500">
        <f>G53</f>
        <v>0</v>
      </c>
      <c r="H96" s="500">
        <f t="shared" ref="H96:R96" si="23">H53</f>
        <v>0</v>
      </c>
      <c r="I96" s="567">
        <f t="shared" si="23"/>
        <v>0</v>
      </c>
      <c r="J96" s="500">
        <f t="shared" si="23"/>
        <v>0</v>
      </c>
      <c r="K96" s="500">
        <f t="shared" si="23"/>
        <v>0</v>
      </c>
      <c r="L96" s="500">
        <f t="shared" si="23"/>
        <v>0</v>
      </c>
      <c r="M96" s="500">
        <f t="shared" si="23"/>
        <v>0</v>
      </c>
      <c r="N96" s="500">
        <f t="shared" si="23"/>
        <v>0</v>
      </c>
      <c r="O96" s="500">
        <f t="shared" si="23"/>
        <v>0</v>
      </c>
      <c r="P96" s="500">
        <f t="shared" si="23"/>
        <v>0</v>
      </c>
      <c r="Q96" s="500">
        <f t="shared" si="23"/>
        <v>0</v>
      </c>
      <c r="R96" s="500">
        <f t="shared" si="23"/>
        <v>0</v>
      </c>
      <c r="S96" s="75"/>
    </row>
    <row r="97" spans="2:49" ht="29.25" customHeight="1" x14ac:dyDescent="0.45">
      <c r="B97"/>
      <c r="C97"/>
      <c r="D97" s="433" t="str">
        <f>MAX($B$16:B97)&amp;"-"&amp;COUNTA($D$90:D96)+1</f>
        <v>3-3</v>
      </c>
      <c r="E97" s="434" t="s">
        <v>1155</v>
      </c>
      <c r="F97" s="435" t="s">
        <v>1110</v>
      </c>
      <c r="G97" s="416" t="str">
        <f>IFERROR(G95/G53,"")</f>
        <v/>
      </c>
      <c r="H97" s="416" t="str">
        <f t="shared" ref="H97:R97" si="24">IFERROR(H95/H53,"")</f>
        <v/>
      </c>
      <c r="I97" s="568" t="str">
        <f t="shared" si="24"/>
        <v/>
      </c>
      <c r="J97" s="416" t="str">
        <f t="shared" si="24"/>
        <v/>
      </c>
      <c r="K97" s="416" t="str">
        <f t="shared" si="24"/>
        <v/>
      </c>
      <c r="L97" s="416" t="str">
        <f t="shared" si="24"/>
        <v/>
      </c>
      <c r="M97" s="416" t="str">
        <f t="shared" si="24"/>
        <v/>
      </c>
      <c r="N97" s="416" t="str">
        <f t="shared" si="24"/>
        <v/>
      </c>
      <c r="O97" s="416" t="str">
        <f t="shared" si="24"/>
        <v/>
      </c>
      <c r="P97" s="416" t="str">
        <f t="shared" si="24"/>
        <v/>
      </c>
      <c r="Q97" s="416" t="str">
        <f t="shared" si="24"/>
        <v/>
      </c>
      <c r="R97" s="416" t="str">
        <f t="shared" si="24"/>
        <v/>
      </c>
      <c r="S97" s="75"/>
    </row>
    <row r="98" spans="2:49" ht="29.25" customHeight="1" x14ac:dyDescent="0.45">
      <c r="B98"/>
      <c r="C98"/>
      <c r="D98" s="158" t="str">
        <f>MAX($B$16:B98)&amp;"-"&amp;COUNTA($D$90:D97)+1</f>
        <v>3-4</v>
      </c>
      <c r="E98" s="432" t="s">
        <v>1156</v>
      </c>
      <c r="F98" s="159" t="s">
        <v>1152</v>
      </c>
      <c r="G98" s="73"/>
      <c r="H98" s="422"/>
      <c r="I98" s="422"/>
      <c r="J98" s="73"/>
      <c r="K98" s="73"/>
      <c r="L98" s="73"/>
      <c r="M98" s="73"/>
      <c r="N98" s="73"/>
      <c r="O98" s="73"/>
      <c r="P98" s="73"/>
      <c r="Q98" s="422"/>
      <c r="R98" s="422"/>
      <c r="S98" s="496" t="s">
        <v>1157</v>
      </c>
    </row>
    <row r="99" spans="2:49" ht="29.25" customHeight="1" x14ac:dyDescent="0.45">
      <c r="B99"/>
      <c r="C99"/>
      <c r="D99" s="158" t="str">
        <f>MAX($B$16:B99)&amp;"-"&amp;COUNTA($D$90:D98)+1</f>
        <v>3-5</v>
      </c>
      <c r="E99" s="432" t="s">
        <v>1158</v>
      </c>
      <c r="F99" s="159" t="s">
        <v>1152</v>
      </c>
      <c r="G99" s="73"/>
      <c r="H99" s="422"/>
      <c r="I99" s="469"/>
      <c r="J99" s="407"/>
      <c r="K99" s="407"/>
      <c r="L99" s="407"/>
      <c r="M99" s="407"/>
      <c r="N99" s="407"/>
      <c r="O99" s="407"/>
      <c r="P99" s="407"/>
      <c r="Q99" s="407"/>
      <c r="R99" s="407"/>
      <c r="S99" s="496" t="s">
        <v>1159</v>
      </c>
    </row>
    <row r="100" spans="2:49" ht="29.25" customHeight="1" x14ac:dyDescent="0.45">
      <c r="B100"/>
      <c r="C100"/>
      <c r="D100" s="158" t="str">
        <f>MAX($B$16:B100)&amp;"-"&amp;COUNTA($D$90:D99)+1</f>
        <v>3-6</v>
      </c>
      <c r="E100" s="432" t="s">
        <v>1160</v>
      </c>
      <c r="F100" s="159" t="s">
        <v>1152</v>
      </c>
      <c r="G100" s="73"/>
      <c r="H100" s="422"/>
      <c r="I100" s="469"/>
      <c r="J100" s="407"/>
      <c r="K100" s="407"/>
      <c r="L100" s="407"/>
      <c r="M100" s="407"/>
      <c r="N100" s="407"/>
      <c r="O100" s="407"/>
      <c r="P100" s="407"/>
      <c r="Q100" s="407"/>
      <c r="R100" s="407"/>
      <c r="S100" s="496" t="s">
        <v>1161</v>
      </c>
    </row>
    <row r="101" spans="2:49" x14ac:dyDescent="0.45">
      <c r="B101"/>
      <c r="C101"/>
      <c r="D101" s="157"/>
      <c r="E101" s="287"/>
      <c r="F101" s="160"/>
      <c r="G101"/>
      <c r="H101"/>
      <c r="I101"/>
      <c r="J101"/>
      <c r="K101"/>
      <c r="L101"/>
      <c r="M101"/>
      <c r="N101"/>
      <c r="O101"/>
      <c r="P101"/>
      <c r="Q101"/>
      <c r="R101"/>
      <c r="S101"/>
    </row>
    <row r="102" spans="2:49" x14ac:dyDescent="0.45">
      <c r="B102" s="64">
        <f>MAX($B$15:B101)+1</f>
        <v>4</v>
      </c>
      <c r="C102" s="68" t="s">
        <v>1162</v>
      </c>
      <c r="D102" s="157"/>
      <c r="E102" s="287"/>
      <c r="F102" s="67"/>
      <c r="G102" s="137" t="s">
        <v>1163</v>
      </c>
      <c r="H102" s="137" t="s">
        <v>1164</v>
      </c>
      <c r="AC102"/>
      <c r="AD102"/>
      <c r="AE102"/>
      <c r="AF102"/>
      <c r="AG102"/>
      <c r="AH102"/>
      <c r="AI102"/>
      <c r="AJ102"/>
      <c r="AK102"/>
      <c r="AL102"/>
      <c r="AM102"/>
      <c r="AW102" s="152" t="s">
        <v>1165</v>
      </c>
    </row>
    <row r="103" spans="2:49" ht="29.25" customHeight="1" x14ac:dyDescent="0.45">
      <c r="B103"/>
      <c r="C103"/>
      <c r="D103" s="433" t="str">
        <f>MAX($B$16:B103)&amp;"-"&amp;COUNTA($D$102:D102)+1</f>
        <v>4-1</v>
      </c>
      <c r="E103" s="470" t="s">
        <v>1166</v>
      </c>
      <c r="F103" s="441" t="s">
        <v>1167</v>
      </c>
      <c r="G103" s="471" t="e">
        <f>AVERAGEIF(G94:I94, "決算値あり", G95:I95)</f>
        <v>#DIV/0!</v>
      </c>
      <c r="H103" s="157"/>
      <c r="AC103" s="201"/>
      <c r="AD103" s="201"/>
      <c r="AE103" s="201"/>
      <c r="AF103" s="201"/>
      <c r="AG103" s="152"/>
      <c r="AH103" s="152"/>
      <c r="AI103" s="152"/>
      <c r="AJ103" s="152"/>
      <c r="AK103" s="152"/>
      <c r="AL103" s="152"/>
      <c r="AM103" s="152"/>
      <c r="AN103" s="152"/>
      <c r="AO103" s="152"/>
      <c r="AP103" s="152"/>
      <c r="AQ103" s="152"/>
      <c r="AR103" s="152"/>
      <c r="AS103" s="152"/>
      <c r="AT103" s="152"/>
      <c r="AU103" s="152"/>
      <c r="AV103" s="152"/>
      <c r="AW103" s="152"/>
    </row>
    <row r="104" spans="2:49" ht="29.25" customHeight="1" x14ac:dyDescent="0.45">
      <c r="B104"/>
      <c r="C104"/>
      <c r="D104" s="433" t="str">
        <f>MAX($B$16:B104)&amp;"-"&amp;COUNTA($D$102:D103)+1</f>
        <v>4-2</v>
      </c>
      <c r="E104" s="470" t="s">
        <v>1168</v>
      </c>
      <c r="F104" s="472" t="s">
        <v>1167</v>
      </c>
      <c r="G104" s="688" t="e">
        <f>AVERAGE(AD104:AG104)</f>
        <v>#N/A</v>
      </c>
      <c r="H104" s="8"/>
      <c r="AC104" s="152">
        <f>MATCH("設備投資額",E94:E100,0)</f>
        <v>2</v>
      </c>
      <c r="AD104" s="208" t="e">
        <f>HLOOKUP("基準年",G94:R100,AC104,FALSE)</f>
        <v>#N/A</v>
      </c>
      <c r="AE104" s="210" t="e">
        <f>HLOOKUP("事業化報告1年目",G94:R100,AC104,FALSE)</f>
        <v>#N/A</v>
      </c>
      <c r="AF104" s="210" t="e">
        <f>HLOOKUP("事業化報告2年目",G94:R100,AC104,FALSE)</f>
        <v>#N/A</v>
      </c>
      <c r="AG104" s="210" t="e">
        <f>HLOOKUP("事業化報告3年目",G94:Q100,AC104,FALSE)</f>
        <v>#N/A</v>
      </c>
      <c r="AH104" s="152"/>
      <c r="AI104" s="152"/>
      <c r="AJ104" s="152"/>
      <c r="AK104" s="152"/>
      <c r="AL104" s="573" t="s">
        <v>1169</v>
      </c>
      <c r="AM104" s="152" t="s">
        <v>1170</v>
      </c>
      <c r="AN104" s="152"/>
      <c r="AO104" s="152"/>
      <c r="AP104" s="152"/>
      <c r="AQ104" s="152"/>
      <c r="AR104" s="152"/>
      <c r="AS104" s="152"/>
      <c r="AT104" s="152"/>
      <c r="AU104" s="152"/>
      <c r="AV104" s="152"/>
      <c r="AW104" s="152" t="s">
        <v>1171</v>
      </c>
    </row>
    <row r="105" spans="2:49" ht="49.5" x14ac:dyDescent="0.45">
      <c r="B105"/>
      <c r="C105"/>
      <c r="D105" s="433" t="str">
        <f>MAX($B$16:B105)&amp;"-"&amp;COUNTA($D$102:D104)+1</f>
        <v>4-3</v>
      </c>
      <c r="E105" s="473" t="s">
        <v>1172</v>
      </c>
      <c r="F105" s="489" t="s">
        <v>1173</v>
      </c>
      <c r="G105" s="566" t="e">
        <f>IF(H199,AG105,AL105)</f>
        <v>#N/A</v>
      </c>
      <c r="H105" s="566" t="e">
        <f>IF(H198,AQ105,AV105)</f>
        <v>#N/A</v>
      </c>
      <c r="AC105" s="208">
        <f>MATCH("従業員1人当たり給与支給総額",$E$52:$E$88,0)</f>
        <v>30</v>
      </c>
      <c r="AD105" s="208" cm="1">
        <f t="array" ref="AD105">INDEX($E$52:$R$88,$AC$105,COLUMN(AD105)-COLUMN($AD$105)+3)</f>
        <v>0</v>
      </c>
      <c r="AE105" s="208" cm="1">
        <f t="array" ref="AE105">INDEX($E$52:$R$88,$AC$105,COLUMN(AE105)-COLUMN($AD$105)+3)</f>
        <v>0</v>
      </c>
      <c r="AF105" s="208" cm="1">
        <f t="array" ref="AF105">INDEX($E$52:$R$88,$AC$105,COLUMN(AF105)-COLUMN($AD$105)+3)</f>
        <v>0</v>
      </c>
      <c r="AG105" s="572" t="str" cm="1">
        <f t="array" ref="AG105">_xlfn.IFS($G$52="決算値あり",_xlfn.RRI(2,AD105,AF105),$H$52="決算値あり",_xlfn.RRI(1,AE105,AF105),TRUE,"算出不可")</f>
        <v>算出不可</v>
      </c>
      <c r="AH105" s="152">
        <f>MATCH("役員1人当たり給与支給総額",$E$52:$E$88,0)</f>
        <v>32</v>
      </c>
      <c r="AI105" s="571" cm="1">
        <f t="array" ref="AI105">INDEX($E$52:$R$88,$AH$105,COLUMN(AI105)-COLUMN($AI$105)+3)</f>
        <v>0</v>
      </c>
      <c r="AJ105" s="571" cm="1">
        <f t="array" ref="AJ105">INDEX($E$52:$R$88,$AH$105,COLUMN(AJ105)-COLUMN($AI$105)+3)</f>
        <v>0</v>
      </c>
      <c r="AK105" s="571" cm="1">
        <f t="array" ref="AK105">INDEX($E$52:$R$88,$AH$105,COLUMN(AK105)-COLUMN($AI$105)+3)</f>
        <v>0</v>
      </c>
      <c r="AL105" s="572" t="str" cm="1">
        <f t="array" ref="AL105">_xlfn.IFS($G$52="決算値あり",_xlfn.RRI(2,AI105,AK105),$H$52="決算値あり",_xlfn.RRI(1,AJ105,AK105),TRUE,"算出不可")</f>
        <v>算出不可</v>
      </c>
      <c r="AM105" s="152">
        <f>MATCH("従業員1人当たり給与支給総額",$E$147:$E$167,0)</f>
        <v>16</v>
      </c>
      <c r="AN105" s="571" cm="1">
        <f t="array" ref="AN105">INDEX($E$147:$R$167,$AM$105,COLUMN(AN105)-COLUMN($AN$105)+3)</f>
        <v>0</v>
      </c>
      <c r="AO105" s="571" cm="1">
        <f t="array" ref="AO105">INDEX($E$147:$R$167,$AM$105,COLUMN(AO105)-COLUMN($AN$105)+3)</f>
        <v>0</v>
      </c>
      <c r="AP105" s="571" cm="1">
        <f t="array" ref="AP105">INDEX($E$147:$R$167,$AM$105,COLUMN(AP105)-COLUMN($AN$105)+3)</f>
        <v>0</v>
      </c>
      <c r="AQ105" s="572" t="str" cm="1">
        <f t="array" ref="AQ105">_xlfn.IFS($G$147="決算値あり",_xlfn.RRI(2,AN105,AP105),$H$147="決算値あり",_xlfn.RRI(1,AO105,AP105),TRUE,"算出不可")</f>
        <v>算出不可</v>
      </c>
      <c r="AR105" s="152">
        <f>MATCH("役員1人当たり給与支給総額",$E$147:$E$167,0)</f>
        <v>18</v>
      </c>
      <c r="AS105" s="571" cm="1">
        <f t="array" ref="AS105">INDEX($E$147:$R$167,$AR$105,COLUMN(AS105)-COLUMN($AS$105)+3)</f>
        <v>0</v>
      </c>
      <c r="AT105" s="571" cm="1">
        <f t="array" ref="AT105">INDEX($E$147:$R$167,$AR$105,COLUMN(AT105)-COLUMN($AS$105)+3)</f>
        <v>0</v>
      </c>
      <c r="AU105" s="571" cm="1">
        <f t="array" ref="AU105">INDEX($E$147:$R$167,$AR$105,COLUMN(AU105)-COLUMN($AS$105)+3)</f>
        <v>0</v>
      </c>
      <c r="AV105" s="572" t="str" cm="1">
        <f t="array" ref="AV105">_xlfn.IFS($G$147="決算値あり",_xlfn.RRI(2,AS105,AU105),$H$147="決算値あり",_xlfn.RRI(1,AT105,AU105),TRUE,"算出不可")</f>
        <v>算出不可</v>
      </c>
      <c r="AW105" s="152" t="s">
        <v>1174</v>
      </c>
    </row>
    <row r="106" spans="2:49" ht="49.5" x14ac:dyDescent="0.45">
      <c r="B106"/>
      <c r="C106"/>
      <c r="D106" s="433" t="str">
        <f>MAX($B$16:B106)&amp;"-"&amp;COUNTA($D$102:D105)+1</f>
        <v>4-4</v>
      </c>
      <c r="E106" s="473" t="s">
        <v>1175</v>
      </c>
      <c r="F106" s="608" t="s">
        <v>1176</v>
      </c>
      <c r="G106" s="566" t="e">
        <f>IF(H199,N199,N201)</f>
        <v>#N/A</v>
      </c>
      <c r="H106" s="566" t="e">
        <f>IF(H198,N198,N200)</f>
        <v>#N/A</v>
      </c>
      <c r="AC106" s="575"/>
      <c r="AD106" s="571"/>
      <c r="AE106" s="201"/>
      <c r="AF106" s="201"/>
      <c r="AG106" s="152"/>
      <c r="AH106" s="152"/>
      <c r="AI106" s="152"/>
      <c r="AJ106" s="152"/>
      <c r="AK106" s="152"/>
      <c r="AL106" s="152"/>
      <c r="AM106" s="152"/>
      <c r="AN106" s="152"/>
      <c r="AO106" s="152"/>
      <c r="AP106" s="152"/>
      <c r="AQ106" s="152"/>
      <c r="AR106" s="152"/>
      <c r="AS106" s="152"/>
      <c r="AT106" s="152"/>
      <c r="AU106" s="152"/>
      <c r="AV106" s="152"/>
    </row>
    <row r="107" spans="2:49" ht="29.25" customHeight="1" x14ac:dyDescent="0.45">
      <c r="B107"/>
      <c r="C107"/>
      <c r="D107" s="433" t="str">
        <f>MAX($B$16:B107)&amp;"-"&amp;COUNTA($D$102:D106)+1</f>
        <v>4-5</v>
      </c>
      <c r="E107" s="470" t="s">
        <v>1177</v>
      </c>
      <c r="F107" s="441" t="s">
        <v>1144</v>
      </c>
      <c r="G107" s="566" t="str">
        <f>AG107</f>
        <v>算出不可</v>
      </c>
      <c r="H107"/>
      <c r="AC107" s="152">
        <f>MATCH("売上高",E52:E88,0)</f>
        <v>2</v>
      </c>
      <c r="AD107" s="210" cm="1">
        <f t="array" ref="AD107">INDEX($E$52:$R$88,$AC$107,COLUMN(AD107)-COLUMN($AD$107)+3)</f>
        <v>0</v>
      </c>
      <c r="AE107" s="210" cm="1">
        <f t="array" ref="AE107">INDEX($E$52:$R$88,$AC$107,COLUMN(AE107)-COLUMN($AD$107)+3)</f>
        <v>0</v>
      </c>
      <c r="AF107" s="210" cm="1">
        <f t="array" ref="AF107">INDEX($E$52:$R$88,$AC$107,COLUMN(AF107)-COLUMN($AD$107)+3)</f>
        <v>0</v>
      </c>
      <c r="AG107" s="572" t="str" cm="1">
        <f t="array" ref="AG107">_xlfn.IFS($G$52="決算値あり",_xlfn.RRI(2,AD107,AF107),$H$52="決算値あり",_xlfn.RRI(1,AE107,AF107),TRUE,"算出不可")</f>
        <v>算出不可</v>
      </c>
      <c r="AH107" s="152"/>
      <c r="AI107" s="152"/>
      <c r="AJ107" s="152"/>
      <c r="AK107" s="152"/>
      <c r="AL107" s="152"/>
      <c r="AM107" s="152"/>
      <c r="AN107" s="152"/>
      <c r="AO107" s="152"/>
      <c r="AP107" s="152"/>
      <c r="AQ107" s="152"/>
      <c r="AR107" s="152"/>
      <c r="AS107" s="152"/>
      <c r="AT107" s="152"/>
      <c r="AU107" s="152"/>
      <c r="AV107" s="152"/>
      <c r="AW107" s="152" t="s">
        <v>1178</v>
      </c>
    </row>
    <row r="108" spans="2:49" ht="29.25" customHeight="1" x14ac:dyDescent="0.45">
      <c r="B108"/>
      <c r="C108"/>
      <c r="D108" s="433" t="str">
        <f>MAX($B$16:B108)&amp;"-"&amp;COUNTA($D$102:D107)+1</f>
        <v>4-6</v>
      </c>
      <c r="E108" s="470" t="s">
        <v>1179</v>
      </c>
      <c r="F108" s="472" t="s">
        <v>1144</v>
      </c>
      <c r="G108" s="689" t="e">
        <f>_xlfn.RRI(3,AD108,AG108)</f>
        <v>#N/A</v>
      </c>
      <c r="AC108" s="201">
        <f>MATCH("　全社売上高",E94:E100,0)</f>
        <v>3</v>
      </c>
      <c r="AD108" s="210" t="e">
        <f>HLOOKUP("基準年",G94:R100,$AC$108,FALSE)</f>
        <v>#N/A</v>
      </c>
      <c r="AE108" s="210" t="e">
        <f>HLOOKUP("事業化報告1年目",H94:S100,$AC$108,FALSE)</f>
        <v>#N/A</v>
      </c>
      <c r="AF108" s="210" t="e">
        <f>HLOOKUP("事業化報告2年目",I94:T100,$AC$108,FALSE)</f>
        <v>#N/A</v>
      </c>
      <c r="AG108" s="210" t="e">
        <f>HLOOKUP("事業化報告3年目",J94:U100,$AC$108,FALSE)</f>
        <v>#N/A</v>
      </c>
      <c r="AH108" s="152"/>
      <c r="AI108" s="152"/>
      <c r="AJ108" s="152"/>
      <c r="AK108" s="152"/>
      <c r="AL108" s="152"/>
      <c r="AM108" s="152"/>
      <c r="AN108" s="152"/>
      <c r="AO108" s="152"/>
      <c r="AP108" s="152"/>
      <c r="AQ108" s="152"/>
      <c r="AR108" s="152"/>
      <c r="AS108" s="152"/>
      <c r="AT108" s="152"/>
      <c r="AU108" s="152"/>
      <c r="AV108" s="152"/>
      <c r="AW108" s="152" t="s">
        <v>1180</v>
      </c>
    </row>
    <row r="109" spans="2:49" ht="29.25" customHeight="1" x14ac:dyDescent="0.45">
      <c r="B109"/>
      <c r="C109"/>
      <c r="D109" s="157"/>
      <c r="E109"/>
      <c r="F109" s="474"/>
      <c r="G109" s="565"/>
      <c r="H109"/>
      <c r="I109" s="67"/>
      <c r="J109" s="67"/>
      <c r="K109" s="67"/>
      <c r="L109" s="67"/>
      <c r="M109"/>
      <c r="N109"/>
      <c r="O109"/>
      <c r="P109"/>
      <c r="Q109"/>
      <c r="R109"/>
      <c r="S109"/>
    </row>
    <row r="110" spans="2:49" ht="29.25" customHeight="1" x14ac:dyDescent="0.45">
      <c r="B110" s="64">
        <f>MAX($B$15:B109)+1</f>
        <v>5</v>
      </c>
      <c r="C110" s="68" t="s">
        <v>1181</v>
      </c>
      <c r="D110" s="212"/>
      <c r="E110" s="475"/>
      <c r="F110" s="618"/>
      <c r="G110" s="614" t="str">
        <f t="shared" ref="G110:I111" si="25">G17</f>
        <v>前々期決算期</v>
      </c>
      <c r="H110" s="59" t="str">
        <f t="shared" si="25"/>
        <v>前期決算期</v>
      </c>
      <c r="I110" s="125" t="str">
        <f t="shared" si="25"/>
        <v>最新決算期</v>
      </c>
      <c r="J110" s="67"/>
      <c r="K110" s="67"/>
      <c r="L110" s="67"/>
      <c r="M110"/>
      <c r="N110"/>
      <c r="O110"/>
      <c r="P110"/>
      <c r="Q110"/>
      <c r="R110"/>
      <c r="S110"/>
    </row>
    <row r="111" spans="2:49" ht="29.25" customHeight="1" x14ac:dyDescent="0.45">
      <c r="B111"/>
      <c r="C111"/>
      <c r="D111" s="479"/>
      <c r="E111" s="431"/>
      <c r="F111" s="619"/>
      <c r="G111" s="238" t="str">
        <f t="shared" si="25"/>
        <v/>
      </c>
      <c r="H111" s="61" t="str">
        <f t="shared" si="25"/>
        <v/>
      </c>
      <c r="I111" s="61" t="str">
        <f t="shared" si="25"/>
        <v/>
      </c>
      <c r="J111" s="67"/>
      <c r="K111" s="67"/>
      <c r="L111" s="67"/>
      <c r="M111"/>
      <c r="N111"/>
      <c r="O111"/>
      <c r="P111"/>
      <c r="Q111"/>
      <c r="R111"/>
      <c r="S111"/>
    </row>
    <row r="112" spans="2:49" ht="66" x14ac:dyDescent="0.45">
      <c r="B112"/>
      <c r="C112"/>
      <c r="D112" s="615" t="s">
        <v>1182</v>
      </c>
      <c r="E112" s="616" t="s">
        <v>1183</v>
      </c>
      <c r="F112" s="617"/>
      <c r="G112" s="569"/>
      <c r="H112" s="570"/>
      <c r="I112" s="570"/>
      <c r="J112" s="67"/>
      <c r="K112" s="67"/>
      <c r="L112" s="67"/>
      <c r="M112"/>
      <c r="N112"/>
      <c r="O112"/>
      <c r="P112"/>
      <c r="Q112"/>
      <c r="R112"/>
      <c r="S112"/>
    </row>
    <row r="113" spans="2:19" x14ac:dyDescent="0.45">
      <c r="B113"/>
      <c r="C113"/>
      <c r="D113" s="157"/>
      <c r="E113"/>
      <c r="F113"/>
      <c r="G113"/>
      <c r="H113"/>
      <c r="I113"/>
      <c r="J113"/>
      <c r="K113"/>
      <c r="L113"/>
      <c r="M113"/>
      <c r="N113"/>
      <c r="O113"/>
      <c r="P113"/>
      <c r="Q113"/>
      <c r="R113"/>
      <c r="S113"/>
    </row>
    <row r="114" spans="2:19" x14ac:dyDescent="0.45">
      <c r="B114" s="64">
        <f>MAX($B$15:B113)+1</f>
        <v>6</v>
      </c>
      <c r="C114" s="68" t="s">
        <v>1184</v>
      </c>
      <c r="D114" s="157"/>
      <c r="E114" s="39"/>
      <c r="F114"/>
      <c r="G114"/>
      <c r="H114"/>
      <c r="I114"/>
      <c r="J114"/>
      <c r="K114"/>
      <c r="L114"/>
      <c r="M114"/>
      <c r="N114"/>
      <c r="O114"/>
      <c r="P114"/>
      <c r="Q114"/>
      <c r="R114"/>
      <c r="S114"/>
    </row>
    <row r="115" spans="2:19" x14ac:dyDescent="0.45">
      <c r="B115" s="64"/>
      <c r="C115" s="236"/>
      <c r="D115" s="157"/>
      <c r="E115" s="39"/>
      <c r="F115"/>
      <c r="G115"/>
      <c r="H115"/>
      <c r="I115"/>
      <c r="J115"/>
      <c r="K115"/>
      <c r="L115"/>
      <c r="M115"/>
      <c r="N115"/>
      <c r="O115"/>
      <c r="P115"/>
      <c r="Q115"/>
      <c r="R115"/>
      <c r="S115"/>
    </row>
    <row r="116" spans="2:19" x14ac:dyDescent="0.45">
      <c r="B116" s="64"/>
      <c r="C116" s="236"/>
      <c r="D116" s="77"/>
      <c r="E116" s="78"/>
      <c r="F116" s="75"/>
      <c r="G116" s="75"/>
      <c r="H116" s="75"/>
      <c r="I116" s="75"/>
      <c r="J116" s="75"/>
      <c r="K116"/>
      <c r="L116"/>
      <c r="M116"/>
      <c r="N116"/>
      <c r="O116"/>
      <c r="P116"/>
      <c r="Q116"/>
      <c r="R116"/>
      <c r="S116"/>
    </row>
    <row r="117" spans="2:19" x14ac:dyDescent="0.45">
      <c r="B117" s="64"/>
      <c r="C117" s="235" t="s">
        <v>1185</v>
      </c>
      <c r="D117" s="77"/>
      <c r="E117" s="78"/>
      <c r="F117" s="75"/>
      <c r="G117" s="75"/>
      <c r="H117" s="376"/>
      <c r="I117" s="75"/>
      <c r="J117" s="75"/>
      <c r="K117"/>
      <c r="L117"/>
      <c r="M117"/>
      <c r="N117"/>
      <c r="O117"/>
      <c r="P117"/>
      <c r="Q117"/>
      <c r="R117"/>
      <c r="S117"/>
    </row>
    <row r="118" spans="2:19" x14ac:dyDescent="0.45">
      <c r="B118"/>
      <c r="C118"/>
      <c r="D118" s="158" t="str">
        <f>MAX($B$16:B117)&amp;"-"&amp;COUNTA($D$114:D117)+1</f>
        <v>6-1</v>
      </c>
      <c r="E118" s="162" t="s">
        <v>1186</v>
      </c>
      <c r="F118" s="159" t="s">
        <v>1187</v>
      </c>
      <c r="G118" s="161"/>
      <c r="H118" s="578"/>
      <c r="I118" s="376" t="s">
        <v>1188</v>
      </c>
      <c r="J118" s="75"/>
      <c r="K118" s="496" t="s">
        <v>1189</v>
      </c>
      <c r="L118" s="75"/>
      <c r="M118" s="75"/>
      <c r="N118" s="75"/>
      <c r="O118" s="75"/>
      <c r="P118" s="75"/>
      <c r="Q118" s="75"/>
      <c r="R118"/>
      <c r="S118"/>
    </row>
    <row r="119" spans="2:19" ht="66" x14ac:dyDescent="0.45">
      <c r="B119"/>
      <c r="C119"/>
      <c r="D119" s="158" t="str">
        <f>MAX($B$16:B118)&amp;"-"&amp;COUNTA($D$114:D118)+1</f>
        <v>6-2</v>
      </c>
      <c r="E119" s="162" t="s">
        <v>1190</v>
      </c>
      <c r="F119" s="159" t="s">
        <v>1187</v>
      </c>
      <c r="G119" s="476"/>
      <c r="H119" s="578"/>
      <c r="I119" s="376" t="s">
        <v>1188</v>
      </c>
      <c r="J119" s="75"/>
      <c r="K119" s="497" t="s">
        <v>1191</v>
      </c>
      <c r="L119" s="497" t="s">
        <v>1192</v>
      </c>
      <c r="M119" s="497" t="s">
        <v>1193</v>
      </c>
      <c r="N119" s="497" t="s">
        <v>1194</v>
      </c>
      <c r="O119" s="497" t="s">
        <v>1195</v>
      </c>
      <c r="P119" s="497" t="s">
        <v>1196</v>
      </c>
      <c r="Q119" s="497" t="s">
        <v>1197</v>
      </c>
      <c r="R119" s="498" t="s">
        <v>1198</v>
      </c>
      <c r="S119"/>
    </row>
    <row r="120" spans="2:19" ht="181.5" x14ac:dyDescent="0.45">
      <c r="B120"/>
      <c r="C120"/>
      <c r="D120" s="158" t="str">
        <f>MAX($B$16:B119)&amp;"-"&amp;COUNTA($D$114:D119)+1</f>
        <v>6-3</v>
      </c>
      <c r="E120" s="337" t="s">
        <v>1199</v>
      </c>
      <c r="F120" s="612" t="s">
        <v>1200</v>
      </c>
      <c r="G120" s="620"/>
      <c r="H120" s="195"/>
      <c r="I120"/>
      <c r="J120" s="75"/>
      <c r="K120" s="498" t="s">
        <v>1201</v>
      </c>
      <c r="L120" s="78"/>
      <c r="M120" s="78"/>
      <c r="N120" s="78"/>
      <c r="O120" s="78"/>
      <c r="P120" s="78"/>
      <c r="Q120" s="78"/>
      <c r="R120" s="39"/>
      <c r="S120"/>
    </row>
    <row r="121" spans="2:19" ht="161.5" customHeight="1" x14ac:dyDescent="0.45">
      <c r="B121"/>
      <c r="C121"/>
      <c r="D121" s="158" t="str">
        <f>MAX($B$16:B120)&amp;"-"&amp;COUNTA($D$114:D120)+1</f>
        <v>6-4</v>
      </c>
      <c r="E121" s="162" t="s">
        <v>1202</v>
      </c>
      <c r="F121" s="338" t="s">
        <v>1203</v>
      </c>
      <c r="G121" s="613"/>
      <c r="H121" s="384"/>
      <c r="I121"/>
      <c r="J121" s="75"/>
      <c r="K121" s="78"/>
      <c r="L121" s="78"/>
      <c r="M121" s="78"/>
      <c r="N121" s="78"/>
      <c r="O121" s="78"/>
      <c r="P121" s="78"/>
      <c r="Q121" s="78"/>
      <c r="R121" s="39"/>
      <c r="S121"/>
    </row>
    <row r="122" spans="2:19" ht="82.5" x14ac:dyDescent="0.45">
      <c r="B122"/>
      <c r="C122"/>
      <c r="D122" s="158" t="str">
        <f>MAX($B$16:B121)&amp;"-"&amp;COUNTA($D$114:D121)+1</f>
        <v>6-5</v>
      </c>
      <c r="E122" s="162" t="s">
        <v>1204</v>
      </c>
      <c r="F122" s="338" t="s">
        <v>1203</v>
      </c>
      <c r="G122" s="366"/>
      <c r="H122" s="384"/>
      <c r="I122"/>
      <c r="J122" s="75"/>
      <c r="K122" s="78"/>
      <c r="L122" s="78"/>
      <c r="M122" s="78"/>
      <c r="N122" s="78"/>
      <c r="O122" s="78"/>
      <c r="P122" s="78"/>
      <c r="Q122" s="78"/>
      <c r="R122" s="39"/>
      <c r="S122"/>
    </row>
    <row r="123" spans="2:19" ht="33" x14ac:dyDescent="0.45">
      <c r="B123"/>
      <c r="C123"/>
      <c r="D123" s="158" t="str">
        <f>MAX($B$16:B122)&amp;"-"&amp;COUNTA($D$114:D122)+1</f>
        <v>6-6</v>
      </c>
      <c r="E123" s="162" t="s">
        <v>1205</v>
      </c>
      <c r="F123" s="338" t="s">
        <v>1206</v>
      </c>
      <c r="G123" s="366"/>
      <c r="H123" s="329"/>
      <c r="I123"/>
      <c r="J123" s="75"/>
      <c r="K123" s="498" t="s">
        <v>1207</v>
      </c>
      <c r="L123" s="498" t="s">
        <v>1208</v>
      </c>
      <c r="M123" s="78"/>
      <c r="N123" s="78"/>
      <c r="O123" s="78"/>
      <c r="P123" s="78"/>
      <c r="Q123" s="78"/>
      <c r="R123" s="39"/>
      <c r="S123"/>
    </row>
    <row r="124" spans="2:19" ht="66" x14ac:dyDescent="0.45">
      <c r="B124"/>
      <c r="C124"/>
      <c r="D124" s="158" t="str">
        <f>MAX($B$16:B123)&amp;"-"&amp;COUNTA($D$114:D123)+1</f>
        <v>6-7</v>
      </c>
      <c r="E124" s="162" t="s">
        <v>1209</v>
      </c>
      <c r="F124" s="159" t="s">
        <v>1187</v>
      </c>
      <c r="G124" s="161"/>
      <c r="H124" s="367"/>
      <c r="I124" s="376" t="s">
        <v>1188</v>
      </c>
      <c r="J124" s="75"/>
      <c r="K124" s="499" t="s">
        <v>1210</v>
      </c>
      <c r="L124" s="497" t="s">
        <v>1211</v>
      </c>
      <c r="M124" s="75"/>
      <c r="N124" s="75"/>
      <c r="O124" s="75"/>
      <c r="P124" s="75"/>
      <c r="Q124" s="75"/>
      <c r="R124"/>
      <c r="S124"/>
    </row>
    <row r="125" spans="2:19" ht="49.5" x14ac:dyDescent="0.45">
      <c r="B125"/>
      <c r="C125"/>
      <c r="D125" s="158" t="str">
        <f>MAX($B$16:B124)&amp;"-"&amp;COUNTA($D$114:D124)+1</f>
        <v>6-8</v>
      </c>
      <c r="E125" s="337" t="s">
        <v>1212</v>
      </c>
      <c r="F125" s="159" t="s">
        <v>1187</v>
      </c>
      <c r="G125" s="161"/>
      <c r="H125" s="329"/>
      <c r="I125" s="376" t="s">
        <v>1188</v>
      </c>
      <c r="J125" s="75"/>
      <c r="K125" s="497" t="s">
        <v>1213</v>
      </c>
      <c r="L125" s="75"/>
      <c r="M125" s="75"/>
      <c r="N125" s="75"/>
      <c r="O125" s="75"/>
      <c r="P125" s="75"/>
      <c r="Q125" s="75"/>
      <c r="R125"/>
      <c r="S125"/>
    </row>
    <row r="126" spans="2:19" ht="49.5" x14ac:dyDescent="0.45">
      <c r="B126"/>
      <c r="C126"/>
      <c r="D126" s="158" t="str">
        <f>MAX($B$16:B125)&amp;"-"&amp;COUNTA($D$114:D125)+1</f>
        <v>6-9</v>
      </c>
      <c r="E126" s="432" t="s">
        <v>1214</v>
      </c>
      <c r="F126" s="159" t="s">
        <v>1187</v>
      </c>
      <c r="G126" s="161"/>
      <c r="H126" s="329"/>
      <c r="I126" s="376" t="s">
        <v>1188</v>
      </c>
      <c r="J126" s="75"/>
      <c r="K126" s="497" t="s">
        <v>1215</v>
      </c>
      <c r="L126" s="75"/>
      <c r="M126" s="75"/>
      <c r="N126" s="75"/>
      <c r="O126" s="75"/>
      <c r="P126" s="75"/>
      <c r="Q126" s="75"/>
      <c r="R126"/>
      <c r="S126"/>
    </row>
    <row r="127" spans="2:19" ht="49.5" x14ac:dyDescent="0.45">
      <c r="B127"/>
      <c r="C127"/>
      <c r="D127" s="158" t="str">
        <f>MAX($B$16:B126)&amp;"-"&amp;COUNTA($D$114:D126)+1</f>
        <v>6-10</v>
      </c>
      <c r="E127" s="432" t="s">
        <v>1216</v>
      </c>
      <c r="F127" s="159" t="s">
        <v>1187</v>
      </c>
      <c r="G127" s="161"/>
      <c r="H127" s="329"/>
      <c r="I127" s="376" t="s">
        <v>1188</v>
      </c>
      <c r="J127" s="75"/>
      <c r="K127" s="497" t="s">
        <v>1217</v>
      </c>
      <c r="L127" s="75"/>
      <c r="M127" s="75"/>
      <c r="N127" s="75"/>
      <c r="O127" s="75"/>
      <c r="P127" s="75"/>
      <c r="Q127" s="75"/>
      <c r="R127"/>
      <c r="S127"/>
    </row>
    <row r="128" spans="2:19" ht="33" x14ac:dyDescent="0.45">
      <c r="B128"/>
      <c r="C128"/>
      <c r="D128" s="368" t="str">
        <f>MAX($B$16:B127)&amp;"-"&amp;COUNTA($D$114:D127)+1</f>
        <v>6-11</v>
      </c>
      <c r="E128" s="337" t="s">
        <v>1218</v>
      </c>
      <c r="F128" s="159" t="s">
        <v>1187</v>
      </c>
      <c r="G128" s="476"/>
      <c r="H128" s="329"/>
      <c r="I128" s="376" t="s">
        <v>1188</v>
      </c>
      <c r="J128" s="75"/>
      <c r="K128" s="498" t="s">
        <v>1219</v>
      </c>
      <c r="L128" s="75"/>
      <c r="M128" s="75"/>
      <c r="N128" s="75"/>
      <c r="O128" s="75"/>
      <c r="P128" s="75"/>
      <c r="Q128" s="75"/>
      <c r="R128"/>
      <c r="S128"/>
    </row>
    <row r="129" spans="2:19" customFormat="1" x14ac:dyDescent="0.45">
      <c r="D129" s="368" t="str">
        <f>MAX($B$16:B128)&amp;"-"&amp;COUNTA($D$114:D128)+1</f>
        <v>6-12</v>
      </c>
      <c r="E129" s="39" t="s">
        <v>1220</v>
      </c>
      <c r="F129" s="477" t="s">
        <v>1187</v>
      </c>
      <c r="G129" s="37"/>
      <c r="H129" s="376" t="s">
        <v>1221</v>
      </c>
    </row>
    <row r="130" spans="2:19" ht="49.5" x14ac:dyDescent="0.45">
      <c r="B130"/>
      <c r="C130"/>
      <c r="D130" s="157"/>
      <c r="E130" s="339" t="s">
        <v>1222</v>
      </c>
      <c r="F130" s="159" t="s">
        <v>1223</v>
      </c>
      <c r="G130" s="361"/>
      <c r="H130" s="183"/>
      <c r="I130" s="388"/>
      <c r="J130" s="389"/>
      <c r="K130" s="389"/>
      <c r="L130" s="389"/>
      <c r="M130"/>
      <c r="N130" s="76"/>
      <c r="O130"/>
      <c r="P130"/>
      <c r="Q130"/>
      <c r="R130"/>
      <c r="S130"/>
    </row>
    <row r="131" spans="2:19" x14ac:dyDescent="0.45">
      <c r="B131"/>
      <c r="C131"/>
      <c r="D131" s="157"/>
      <c r="E131" s="478" t="s">
        <v>1224</v>
      </c>
      <c r="F131" s="159" t="s">
        <v>1225</v>
      </c>
      <c r="G131" s="163"/>
      <c r="H131" s="183"/>
      <c r="I131" s="388"/>
      <c r="J131" s="389"/>
      <c r="K131" s="389"/>
      <c r="L131" s="389"/>
      <c r="M131"/>
      <c r="N131" s="76"/>
      <c r="O131"/>
      <c r="P131"/>
      <c r="Q131"/>
      <c r="R131"/>
      <c r="S131"/>
    </row>
    <row r="132" spans="2:19" x14ac:dyDescent="0.45">
      <c r="B132"/>
      <c r="C132"/>
      <c r="D132" s="157"/>
      <c r="E132" s="478"/>
      <c r="F132" s="159" t="s">
        <v>1226</v>
      </c>
      <c r="G132" s="163"/>
      <c r="H132" s="183"/>
      <c r="I132" s="388"/>
      <c r="J132" s="389"/>
      <c r="K132" s="389"/>
      <c r="L132" s="389"/>
      <c r="M132"/>
      <c r="N132" s="76"/>
      <c r="O132"/>
      <c r="P132"/>
      <c r="Q132"/>
      <c r="R132"/>
      <c r="S132"/>
    </row>
    <row r="133" spans="2:19" x14ac:dyDescent="0.45">
      <c r="B133"/>
      <c r="C133"/>
      <c r="D133" s="157"/>
      <c r="E133" s="478"/>
      <c r="F133" s="159" t="s">
        <v>1227</v>
      </c>
      <c r="G133" s="163"/>
      <c r="H133" s="183"/>
      <c r="I133" s="388"/>
      <c r="J133" s="389"/>
      <c r="K133" s="389"/>
      <c r="L133" s="389"/>
      <c r="M133"/>
      <c r="N133" s="76"/>
      <c r="O133"/>
      <c r="P133"/>
      <c r="Q133"/>
      <c r="R133"/>
      <c r="S133"/>
    </row>
    <row r="134" spans="2:19" x14ac:dyDescent="0.45">
      <c r="B134"/>
      <c r="C134"/>
      <c r="D134" s="479"/>
      <c r="E134" s="53"/>
      <c r="F134" s="159" t="s">
        <v>1228</v>
      </c>
      <c r="G134" s="163"/>
      <c r="H134" s="183"/>
      <c r="I134" s="388"/>
      <c r="J134" s="389"/>
      <c r="K134" s="389"/>
      <c r="L134" s="389"/>
      <c r="M134"/>
      <c r="N134" s="76"/>
      <c r="O134"/>
      <c r="P134"/>
      <c r="Q134"/>
      <c r="R134"/>
      <c r="S134"/>
    </row>
    <row r="135" spans="2:19" x14ac:dyDescent="0.45">
      <c r="B135"/>
      <c r="C135"/>
      <c r="D135" s="158" t="str">
        <f>MAX($B$16:B135)&amp;"-"&amp;COUNTA($D$114:D130)+1</f>
        <v>6-13</v>
      </c>
      <c r="E135" s="162" t="s">
        <v>1229</v>
      </c>
      <c r="F135" s="159" t="s">
        <v>1187</v>
      </c>
      <c r="G135" s="364"/>
      <c r="H135" s="79"/>
      <c r="I135"/>
      <c r="J135"/>
      <c r="K135"/>
      <c r="L135"/>
      <c r="M135"/>
      <c r="N135"/>
      <c r="O135"/>
      <c r="P135"/>
      <c r="Q135"/>
      <c r="R135"/>
      <c r="S135"/>
    </row>
    <row r="136" spans="2:19" x14ac:dyDescent="0.45">
      <c r="B136"/>
      <c r="C136"/>
      <c r="D136" s="158" t="str">
        <f>MAX($B$16:B136)&amp;"-"&amp;COUNTA($D$114:D135)+1</f>
        <v>6-14</v>
      </c>
      <c r="E136" s="162" t="s">
        <v>1230</v>
      </c>
      <c r="F136" s="159" t="s">
        <v>1187</v>
      </c>
      <c r="G136" s="364"/>
      <c r="H136" s="76"/>
      <c r="I136"/>
      <c r="J136"/>
      <c r="K136"/>
      <c r="L136"/>
      <c r="M136"/>
      <c r="N136"/>
      <c r="O136"/>
      <c r="P136"/>
      <c r="Q136"/>
      <c r="R136"/>
      <c r="S136"/>
    </row>
    <row r="137" spans="2:19" x14ac:dyDescent="0.45">
      <c r="B137"/>
      <c r="C137"/>
      <c r="D137" s="158" t="str">
        <f>MAX($B$16:B137)&amp;"-"&amp;COUNTA($D$114:D136)+1</f>
        <v>6-15</v>
      </c>
      <c r="E137" s="480" t="s">
        <v>1231</v>
      </c>
      <c r="F137" s="481" t="s">
        <v>1187</v>
      </c>
      <c r="G137" s="365"/>
      <c r="H137"/>
      <c r="I137"/>
      <c r="J137"/>
      <c r="K137"/>
      <c r="L137"/>
      <c r="M137"/>
      <c r="N137"/>
      <c r="O137"/>
      <c r="P137"/>
      <c r="Q137"/>
      <c r="R137"/>
      <c r="S137"/>
    </row>
    <row r="138" spans="2:19" ht="49.5" x14ac:dyDescent="0.45">
      <c r="B138"/>
      <c r="C138"/>
      <c r="D138" s="158" t="str">
        <f>MAX($B$16:B138)&amp;"-"&amp;COUNTA($D$114:D137)+1</f>
        <v>6-16</v>
      </c>
      <c r="E138" s="337" t="s">
        <v>1232</v>
      </c>
      <c r="F138" s="159" t="s">
        <v>1233</v>
      </c>
      <c r="G138" s="692"/>
      <c r="H138"/>
      <c r="I138"/>
      <c r="J138"/>
      <c r="K138" s="497" t="s">
        <v>1234</v>
      </c>
      <c r="L138"/>
      <c r="M138"/>
      <c r="N138"/>
      <c r="O138"/>
      <c r="P138"/>
      <c r="Q138"/>
      <c r="R138"/>
      <c r="S138"/>
    </row>
    <row r="139" spans="2:19" x14ac:dyDescent="0.45">
      <c r="B139"/>
      <c r="C139"/>
      <c r="D139" s="157"/>
      <c r="E139" s="78"/>
      <c r="F139" s="160"/>
      <c r="G139" s="482"/>
      <c r="H139" s="482"/>
      <c r="I139" s="482"/>
      <c r="J139" s="482"/>
      <c r="K139"/>
      <c r="L139"/>
      <c r="M139"/>
      <c r="N139"/>
      <c r="O139"/>
      <c r="P139"/>
      <c r="Q139"/>
      <c r="R139"/>
      <c r="S139"/>
    </row>
    <row r="140" spans="2:19" x14ac:dyDescent="0.45">
      <c r="B140"/>
      <c r="C140"/>
      <c r="D140" s="157"/>
      <c r="E140" s="287"/>
      <c r="F140" s="160"/>
      <c r="G140" s="482"/>
      <c r="H140" s="482"/>
      <c r="I140" s="482"/>
      <c r="J140" s="482"/>
      <c r="K140"/>
      <c r="L140"/>
      <c r="M140"/>
      <c r="N140"/>
      <c r="O140"/>
      <c r="P140"/>
      <c r="Q140"/>
      <c r="R140"/>
      <c r="S140"/>
    </row>
    <row r="141" spans="2:19" ht="17.5" x14ac:dyDescent="0.45">
      <c r="B141" s="47" t="s">
        <v>1235</v>
      </c>
      <c r="C141"/>
      <c r="D141"/>
      <c r="E141" s="39"/>
      <c r="F141"/>
      <c r="G141" s="482"/>
      <c r="H141" s="482"/>
      <c r="I141" s="482"/>
      <c r="J141" s="482"/>
      <c r="K141" s="67"/>
      <c r="L141" s="67"/>
      <c r="M141" s="67"/>
      <c r="N141" s="67"/>
      <c r="O141" s="288"/>
      <c r="P141" s="289"/>
      <c r="Q141" s="290"/>
      <c r="R141"/>
      <c r="S141"/>
    </row>
    <row r="142" spans="2:19" x14ac:dyDescent="0.45">
      <c r="B142" s="64">
        <f>MAX($B$15:B141)+1</f>
        <v>7</v>
      </c>
      <c r="C142" s="68" t="s">
        <v>1236</v>
      </c>
      <c r="D142" s="450"/>
      <c r="E142" s="287"/>
      <c r="F142" s="160"/>
      <c r="G142" s="482"/>
      <c r="H142" s="482"/>
      <c r="I142" s="482"/>
      <c r="J142" s="482"/>
      <c r="K142" s="67"/>
      <c r="L142" s="67"/>
      <c r="M142" s="67"/>
      <c r="N142" s="67"/>
      <c r="O142" s="449"/>
      <c r="P142" s="449"/>
      <c r="Q142" s="449"/>
      <c r="R142" s="152"/>
      <c r="S142"/>
    </row>
    <row r="143" spans="2:19" x14ac:dyDescent="0.45">
      <c r="B143" s="64"/>
      <c r="C143" s="80"/>
      <c r="D143" s="450"/>
      <c r="E143" s="287"/>
      <c r="F143" s="160"/>
      <c r="G143"/>
      <c r="H143"/>
      <c r="I143"/>
      <c r="J143" s="482"/>
      <c r="K143" s="67"/>
      <c r="L143" s="67"/>
      <c r="M143" s="67"/>
      <c r="N143" s="67"/>
      <c r="O143" s="449"/>
      <c r="P143" s="449"/>
      <c r="Q143" s="449"/>
      <c r="R143" s="152"/>
      <c r="S143"/>
    </row>
    <row r="144" spans="2:19" x14ac:dyDescent="0.45">
      <c r="B144" s="64"/>
      <c r="C144" s="80"/>
      <c r="D144" s="450"/>
      <c r="E144" s="287"/>
      <c r="F144" s="160"/>
      <c r="G144" s="482" t="str">
        <f>G16</f>
        <v>（金額単位：千円）</v>
      </c>
      <c r="H144" t="s">
        <v>1076</v>
      </c>
      <c r="I144" s="482"/>
      <c r="J144" s="482"/>
      <c r="K144" s="482"/>
      <c r="L144" s="482"/>
      <c r="M144" s="482"/>
      <c r="N144" s="482"/>
      <c r="O144" s="482"/>
      <c r="P144"/>
      <c r="Q144"/>
      <c r="R144"/>
      <c r="S144"/>
    </row>
    <row r="145" spans="2:18" x14ac:dyDescent="0.45">
      <c r="B145" s="64"/>
      <c r="C145" s="80"/>
      <c r="D145" s="450"/>
      <c r="E145" s="287"/>
      <c r="F145" s="160"/>
      <c r="G145" s="59" t="str">
        <f>G17</f>
        <v>前々期決算期</v>
      </c>
      <c r="H145" s="59" t="str">
        <f t="shared" ref="H145:R147" si="26">H17</f>
        <v>前期決算期</v>
      </c>
      <c r="I145" s="59" t="str">
        <f t="shared" si="26"/>
        <v>最新決算期</v>
      </c>
      <c r="J145" s="60" t="str">
        <f t="shared" si="26"/>
        <v>補助事業期間＋事業化報告期間</v>
      </c>
      <c r="K145" s="60"/>
      <c r="L145" s="60"/>
      <c r="M145" s="60"/>
      <c r="N145" s="60"/>
      <c r="O145" s="60"/>
      <c r="P145" s="60"/>
      <c r="Q145" s="60"/>
      <c r="R145" s="60"/>
    </row>
    <row r="146" spans="2:18" x14ac:dyDescent="0.45">
      <c r="B146" s="64"/>
      <c r="C146" s="80"/>
      <c r="D146" s="450"/>
      <c r="E146" s="287"/>
      <c r="F146" s="160"/>
      <c r="G146" s="375" t="str">
        <f>G18</f>
        <v/>
      </c>
      <c r="H146" s="69" t="str">
        <f t="shared" si="26"/>
        <v/>
      </c>
      <c r="I146" s="69" t="str">
        <f t="shared" si="26"/>
        <v/>
      </c>
      <c r="J146" s="69" t="str">
        <f t="shared" si="26"/>
        <v/>
      </c>
      <c r="K146" s="69" t="str">
        <f t="shared" si="26"/>
        <v/>
      </c>
      <c r="L146" s="69" t="str">
        <f t="shared" si="26"/>
        <v/>
      </c>
      <c r="M146" s="69" t="str">
        <f t="shared" si="26"/>
        <v/>
      </c>
      <c r="N146" s="69" t="str">
        <f t="shared" si="26"/>
        <v/>
      </c>
      <c r="O146" s="69" t="str">
        <f t="shared" si="26"/>
        <v/>
      </c>
      <c r="P146" s="69" t="str">
        <f t="shared" si="26"/>
        <v/>
      </c>
      <c r="Q146" s="69" t="str">
        <f t="shared" si="26"/>
        <v/>
      </c>
      <c r="R146" s="69" t="str">
        <f t="shared" si="26"/>
        <v/>
      </c>
    </row>
    <row r="147" spans="2:18" x14ac:dyDescent="0.45">
      <c r="B147" s="64"/>
      <c r="C147"/>
      <c r="D147" s="450"/>
      <c r="E147" s="287"/>
      <c r="F147" s="160"/>
      <c r="G147" s="69">
        <f>G19</f>
        <v>0</v>
      </c>
      <c r="H147" s="155">
        <f t="shared" si="26"/>
        <v>0</v>
      </c>
      <c r="I147" s="155">
        <f t="shared" si="26"/>
        <v>0</v>
      </c>
      <c r="J147" s="155" t="str">
        <f t="shared" si="26"/>
        <v/>
      </c>
      <c r="K147" s="155" t="str">
        <f t="shared" si="26"/>
        <v/>
      </c>
      <c r="L147" s="155" t="str">
        <f t="shared" si="26"/>
        <v/>
      </c>
      <c r="M147" s="155" t="str">
        <f t="shared" si="26"/>
        <v/>
      </c>
      <c r="N147" s="155" t="str">
        <f t="shared" si="26"/>
        <v/>
      </c>
      <c r="O147" s="69" t="str">
        <f t="shared" si="26"/>
        <v/>
      </c>
      <c r="P147" s="69" t="str">
        <f t="shared" si="26"/>
        <v/>
      </c>
      <c r="Q147" s="69" t="str">
        <f t="shared" si="26"/>
        <v/>
      </c>
      <c r="R147" s="69" t="str">
        <f t="shared" si="26"/>
        <v/>
      </c>
    </row>
    <row r="148" spans="2:18" ht="29.25" customHeight="1" x14ac:dyDescent="0.45">
      <c r="B148"/>
      <c r="C148"/>
      <c r="D148" s="158" t="str">
        <f>MAX($B$16:B148)&amp;"-"&amp;COUNTA($D$146:D146)+1</f>
        <v>7-1</v>
      </c>
      <c r="E148" s="432" t="s">
        <v>1108</v>
      </c>
      <c r="F148" s="159"/>
      <c r="G148" s="483"/>
      <c r="H148" s="73"/>
      <c r="I148" s="73"/>
      <c r="J148" s="73"/>
      <c r="K148" s="73"/>
      <c r="L148" s="73"/>
      <c r="M148" s="73"/>
      <c r="N148" s="73"/>
      <c r="O148" s="73"/>
      <c r="P148" s="73"/>
      <c r="Q148" s="422"/>
      <c r="R148" s="422"/>
    </row>
    <row r="149" spans="2:18" ht="29.25" customHeight="1" x14ac:dyDescent="0.45">
      <c r="B149"/>
      <c r="C149"/>
      <c r="D149" s="433" t="str">
        <f>MAX($B$16:B149)&amp;"-"&amp;COUNTA($D$146:D148)+1</f>
        <v>7-2</v>
      </c>
      <c r="E149" s="452" t="s">
        <v>1109</v>
      </c>
      <c r="F149" s="435" t="s">
        <v>1110</v>
      </c>
      <c r="G149" s="464"/>
      <c r="H149" s="423" t="str">
        <f t="shared" ref="H149:R149" si="27">IFERROR(IF(OR(G148&lt;0,H148&lt;0),"ー",H148/G148-1),"")</f>
        <v/>
      </c>
      <c r="I149" s="423" t="str">
        <f t="shared" si="27"/>
        <v/>
      </c>
      <c r="J149" s="423" t="str">
        <f t="shared" si="27"/>
        <v/>
      </c>
      <c r="K149" s="423" t="str">
        <f t="shared" si="27"/>
        <v/>
      </c>
      <c r="L149" s="423" t="str">
        <f t="shared" si="27"/>
        <v/>
      </c>
      <c r="M149" s="423" t="str">
        <f t="shared" si="27"/>
        <v/>
      </c>
      <c r="N149" s="423" t="str">
        <f t="shared" si="27"/>
        <v/>
      </c>
      <c r="O149" s="423" t="str">
        <f t="shared" si="27"/>
        <v/>
      </c>
      <c r="P149" s="423" t="str">
        <f t="shared" si="27"/>
        <v/>
      </c>
      <c r="Q149" s="423" t="str">
        <f t="shared" si="27"/>
        <v/>
      </c>
      <c r="R149" s="423" t="str">
        <f t="shared" si="27"/>
        <v/>
      </c>
    </row>
    <row r="150" spans="2:18" ht="29.25" customHeight="1" x14ac:dyDescent="0.45">
      <c r="B150"/>
      <c r="C150"/>
      <c r="D150" s="433" t="str">
        <f>MAX($B$16:B150)&amp;"-"&amp;COUNTA($D$146:D149)+1</f>
        <v>7-3</v>
      </c>
      <c r="E150" s="452" t="s">
        <v>1237</v>
      </c>
      <c r="F150" s="435" t="s">
        <v>1110</v>
      </c>
      <c r="G150" s="416">
        <f t="shared" ref="G150:R150" si="28">IFERROR(G$148/G$53,0)</f>
        <v>0</v>
      </c>
      <c r="H150" s="416">
        <f t="shared" si="28"/>
        <v>0</v>
      </c>
      <c r="I150" s="416">
        <f t="shared" si="28"/>
        <v>0</v>
      </c>
      <c r="J150" s="416">
        <f t="shared" si="28"/>
        <v>0</v>
      </c>
      <c r="K150" s="416">
        <f t="shared" si="28"/>
        <v>0</v>
      </c>
      <c r="L150" s="416">
        <f t="shared" si="28"/>
        <v>0</v>
      </c>
      <c r="M150" s="416">
        <f t="shared" si="28"/>
        <v>0</v>
      </c>
      <c r="N150" s="416">
        <f t="shared" si="28"/>
        <v>0</v>
      </c>
      <c r="O150" s="416">
        <f t="shared" si="28"/>
        <v>0</v>
      </c>
      <c r="P150" s="416">
        <f t="shared" si="28"/>
        <v>0</v>
      </c>
      <c r="Q150" s="416">
        <f t="shared" si="28"/>
        <v>0</v>
      </c>
      <c r="R150" s="416">
        <f t="shared" si="28"/>
        <v>0</v>
      </c>
    </row>
    <row r="151" spans="2:18" ht="29.25" customHeight="1" x14ac:dyDescent="0.45">
      <c r="B151"/>
      <c r="C151"/>
      <c r="D151" s="158" t="str">
        <f>MAX($B$16:B151)&amp;"-"&amp;COUNTA($D$146:D150)+1</f>
        <v>7-4</v>
      </c>
      <c r="E151" s="432" t="s">
        <v>1113</v>
      </c>
      <c r="F151" s="159"/>
      <c r="G151" s="73"/>
      <c r="H151" s="73"/>
      <c r="I151" s="73"/>
      <c r="J151" s="73"/>
      <c r="K151" s="73"/>
      <c r="L151" s="73"/>
      <c r="M151" s="73"/>
      <c r="N151" s="73"/>
      <c r="O151" s="73"/>
      <c r="P151" s="73"/>
      <c r="Q151" s="422"/>
      <c r="R151" s="422"/>
    </row>
    <row r="152" spans="2:18" ht="29.25" customHeight="1" x14ac:dyDescent="0.45">
      <c r="B152"/>
      <c r="C152"/>
      <c r="D152" s="433" t="str">
        <f>MAX($B$16:B152)&amp;"-"&amp;COUNTA($D$146:D151)+1</f>
        <v>7-5</v>
      </c>
      <c r="E152" s="434" t="s">
        <v>1238</v>
      </c>
      <c r="F152" s="435" t="s">
        <v>1110</v>
      </c>
      <c r="G152" s="501">
        <f t="shared" ref="G152:R152" si="29">IFERROR(G$151/G$148,0)</f>
        <v>0</v>
      </c>
      <c r="H152" s="501">
        <f t="shared" si="29"/>
        <v>0</v>
      </c>
      <c r="I152" s="501">
        <f t="shared" si="29"/>
        <v>0</v>
      </c>
      <c r="J152" s="501">
        <f t="shared" si="29"/>
        <v>0</v>
      </c>
      <c r="K152" s="501">
        <f t="shared" si="29"/>
        <v>0</v>
      </c>
      <c r="L152" s="501">
        <f t="shared" si="29"/>
        <v>0</v>
      </c>
      <c r="M152" s="501">
        <f t="shared" si="29"/>
        <v>0</v>
      </c>
      <c r="N152" s="501">
        <f t="shared" si="29"/>
        <v>0</v>
      </c>
      <c r="O152" s="501">
        <f t="shared" si="29"/>
        <v>0</v>
      </c>
      <c r="P152" s="501">
        <f t="shared" si="29"/>
        <v>0</v>
      </c>
      <c r="Q152" s="501">
        <f t="shared" si="29"/>
        <v>0</v>
      </c>
      <c r="R152" s="501">
        <f t="shared" si="29"/>
        <v>0</v>
      </c>
    </row>
    <row r="153" spans="2:18" ht="29.25" customHeight="1" x14ac:dyDescent="0.45">
      <c r="B153"/>
      <c r="C153"/>
      <c r="D153" s="158" t="str">
        <f>MAX($B$16:B153)&amp;"-"&amp;COUNTA($D$146:D152)+1</f>
        <v>7-6</v>
      </c>
      <c r="E153" s="432" t="s">
        <v>1124</v>
      </c>
      <c r="F153" s="159"/>
      <c r="G153" s="73"/>
      <c r="H153" s="73"/>
      <c r="I153" s="73"/>
      <c r="J153" s="73"/>
      <c r="K153" s="73"/>
      <c r="L153" s="73"/>
      <c r="M153" s="73"/>
      <c r="N153" s="73"/>
      <c r="O153" s="73"/>
      <c r="P153" s="73"/>
      <c r="Q153" s="422"/>
      <c r="R153" s="422"/>
    </row>
    <row r="154" spans="2:18" ht="29.25" customHeight="1" x14ac:dyDescent="0.45">
      <c r="B154"/>
      <c r="C154"/>
      <c r="D154" s="433" t="str">
        <f>MAX($B$16:B154)&amp;"-"&amp;COUNTA($D$146:D153)+1</f>
        <v>7-7</v>
      </c>
      <c r="E154" s="434" t="s">
        <v>1239</v>
      </c>
      <c r="F154" s="435" t="s">
        <v>1104</v>
      </c>
      <c r="G154" s="416">
        <f t="shared" ref="G154:R154" si="30">IFERROR(G$153/G$148,0)</f>
        <v>0</v>
      </c>
      <c r="H154" s="416">
        <f t="shared" si="30"/>
        <v>0</v>
      </c>
      <c r="I154" s="416">
        <f t="shared" si="30"/>
        <v>0</v>
      </c>
      <c r="J154" s="416">
        <f t="shared" si="30"/>
        <v>0</v>
      </c>
      <c r="K154" s="416">
        <f t="shared" si="30"/>
        <v>0</v>
      </c>
      <c r="L154" s="416">
        <f t="shared" si="30"/>
        <v>0</v>
      </c>
      <c r="M154" s="416">
        <f t="shared" si="30"/>
        <v>0</v>
      </c>
      <c r="N154" s="416">
        <f t="shared" si="30"/>
        <v>0</v>
      </c>
      <c r="O154" s="416">
        <f t="shared" si="30"/>
        <v>0</v>
      </c>
      <c r="P154" s="416">
        <f t="shared" si="30"/>
        <v>0</v>
      </c>
      <c r="Q154" s="416">
        <f t="shared" si="30"/>
        <v>0</v>
      </c>
      <c r="R154" s="416">
        <f t="shared" si="30"/>
        <v>0</v>
      </c>
    </row>
    <row r="155" spans="2:18" ht="29.25" customHeight="1" x14ac:dyDescent="0.45">
      <c r="B155"/>
      <c r="C155" s="35"/>
      <c r="D155" s="158" t="str">
        <f>MAX($B$16:B155)&amp;"-"&amp;COUNTA($D$146:D154)+1</f>
        <v>7-8</v>
      </c>
      <c r="E155" s="432" t="s">
        <v>1129</v>
      </c>
      <c r="F155" s="159"/>
      <c r="G155" s="73"/>
      <c r="H155" s="73"/>
      <c r="I155" s="73"/>
      <c r="J155" s="73"/>
      <c r="K155" s="73"/>
      <c r="L155" s="73"/>
      <c r="M155" s="73"/>
      <c r="N155" s="73"/>
      <c r="O155" s="73"/>
      <c r="P155" s="73"/>
      <c r="Q155" s="73"/>
      <c r="R155" s="73"/>
    </row>
    <row r="156" spans="2:18" ht="29.25" customHeight="1" x14ac:dyDescent="0.45">
      <c r="B156"/>
      <c r="C156" s="35"/>
      <c r="D156" s="158" t="str">
        <f>MAX($B$16:B156)&amp;"-"&amp;COUNTA($D$146:D155)+1</f>
        <v>7-9</v>
      </c>
      <c r="E156" s="432" t="s">
        <v>1130</v>
      </c>
      <c r="F156" s="159"/>
      <c r="G156" s="73"/>
      <c r="H156" s="73"/>
      <c r="I156" s="73"/>
      <c r="J156" s="73"/>
      <c r="K156" s="73"/>
      <c r="L156" s="73"/>
      <c r="M156" s="73"/>
      <c r="N156" s="73"/>
      <c r="O156" s="73"/>
      <c r="P156" s="73"/>
      <c r="Q156" s="73"/>
      <c r="R156" s="73"/>
    </row>
    <row r="157" spans="2:18" ht="29.25" customHeight="1" x14ac:dyDescent="0.45">
      <c r="B157"/>
      <c r="C157" s="35"/>
      <c r="D157" s="158" t="str">
        <f>MAX($B$16:B157)&amp;"-"&amp;COUNTA($D$146:D156)+1</f>
        <v>7-10</v>
      </c>
      <c r="E157" s="432" t="s">
        <v>1131</v>
      </c>
      <c r="F157" s="159"/>
      <c r="G157" s="73"/>
      <c r="H157" s="73"/>
      <c r="I157" s="73"/>
      <c r="J157" s="73"/>
      <c r="K157" s="73"/>
      <c r="L157" s="73"/>
      <c r="M157" s="73"/>
      <c r="N157" s="73"/>
      <c r="O157" s="73"/>
      <c r="P157" s="73"/>
      <c r="Q157" s="422"/>
      <c r="R157" s="422"/>
    </row>
    <row r="158" spans="2:18" ht="29.25" customHeight="1" x14ac:dyDescent="0.45">
      <c r="B158"/>
      <c r="C158" s="35"/>
      <c r="D158" s="433" t="str">
        <f>MAX($B$16:B158)&amp;"-"&amp;COUNTA($D$146:D157)+1</f>
        <v>7-11</v>
      </c>
      <c r="E158" s="70" t="s">
        <v>1240</v>
      </c>
      <c r="F158" s="435" t="s">
        <v>1241</v>
      </c>
      <c r="G158" s="456">
        <f t="shared" ref="G158:R158" si="31">+G153+G155+G156+G157</f>
        <v>0</v>
      </c>
      <c r="H158" s="418">
        <f t="shared" si="31"/>
        <v>0</v>
      </c>
      <c r="I158" s="457">
        <f t="shared" si="31"/>
        <v>0</v>
      </c>
      <c r="J158" s="418">
        <f t="shared" si="31"/>
        <v>0</v>
      </c>
      <c r="K158" s="418">
        <f t="shared" si="31"/>
        <v>0</v>
      </c>
      <c r="L158" s="418">
        <f t="shared" si="31"/>
        <v>0</v>
      </c>
      <c r="M158" s="418">
        <f t="shared" si="31"/>
        <v>0</v>
      </c>
      <c r="N158" s="418">
        <f t="shared" si="31"/>
        <v>0</v>
      </c>
      <c r="O158" s="418">
        <f t="shared" si="31"/>
        <v>0</v>
      </c>
      <c r="P158" s="418">
        <f t="shared" si="31"/>
        <v>0</v>
      </c>
      <c r="Q158" s="418">
        <f t="shared" si="31"/>
        <v>0</v>
      </c>
      <c r="R158" s="418">
        <f t="shared" si="31"/>
        <v>0</v>
      </c>
    </row>
    <row r="159" spans="2:18" ht="29.25" customHeight="1" x14ac:dyDescent="0.45">
      <c r="B159"/>
      <c r="C159" s="35"/>
      <c r="D159" s="433" t="str">
        <f>MAX($B$16:B159)&amp;"-"&amp;COUNTA($D$146:D158)+1</f>
        <v>7-12</v>
      </c>
      <c r="E159" s="452" t="s">
        <v>1133</v>
      </c>
      <c r="F159" s="435" t="s">
        <v>1110</v>
      </c>
      <c r="G159" s="464"/>
      <c r="H159" s="423" t="str">
        <f t="shared" ref="H159:R159" si="32">IFERROR(IF(OR(G158&lt;0,H158&lt;0),"ー",H158/G158-1),"")</f>
        <v/>
      </c>
      <c r="I159" s="423" t="str">
        <f t="shared" si="32"/>
        <v/>
      </c>
      <c r="J159" s="423" t="str">
        <f t="shared" si="32"/>
        <v/>
      </c>
      <c r="K159" s="423" t="str">
        <f t="shared" si="32"/>
        <v/>
      </c>
      <c r="L159" s="423" t="str">
        <f t="shared" si="32"/>
        <v/>
      </c>
      <c r="M159" s="423" t="str">
        <f t="shared" si="32"/>
        <v/>
      </c>
      <c r="N159" s="423" t="str">
        <f t="shared" si="32"/>
        <v/>
      </c>
      <c r="O159" s="423" t="str">
        <f t="shared" si="32"/>
        <v/>
      </c>
      <c r="P159" s="423" t="str">
        <f t="shared" si="32"/>
        <v/>
      </c>
      <c r="Q159" s="423" t="str">
        <f t="shared" si="32"/>
        <v/>
      </c>
      <c r="R159" s="423" t="str">
        <f t="shared" si="32"/>
        <v/>
      </c>
    </row>
    <row r="160" spans="2:18" ht="29.25" customHeight="1" x14ac:dyDescent="0.45">
      <c r="B160"/>
      <c r="C160" s="35"/>
      <c r="D160" s="158" t="str">
        <f>MAX($B$16:B160)&amp;"-"&amp;COUNTA($D$146:D159)+1</f>
        <v>7-13</v>
      </c>
      <c r="E160" s="72" t="s">
        <v>1135</v>
      </c>
      <c r="F160" s="338" t="s">
        <v>1136</v>
      </c>
      <c r="G160" s="73"/>
      <c r="H160" s="73"/>
      <c r="I160" s="73"/>
      <c r="J160" s="73"/>
      <c r="K160" s="73"/>
      <c r="L160" s="73"/>
      <c r="M160" s="73"/>
      <c r="N160" s="73"/>
      <c r="O160" s="73"/>
      <c r="P160" s="73"/>
      <c r="Q160" s="422"/>
      <c r="R160" s="422"/>
    </row>
    <row r="161" spans="2:18" ht="29.25" customHeight="1" x14ac:dyDescent="0.45">
      <c r="B161"/>
      <c r="C161" s="35"/>
      <c r="D161" s="158" t="str">
        <f>MAX($B$16:B161)&amp;"-"&amp;COUNTA($D$146:D160)+1</f>
        <v>7-14</v>
      </c>
      <c r="E161" s="72" t="s">
        <v>1137</v>
      </c>
      <c r="F161" s="338" t="s">
        <v>1136</v>
      </c>
      <c r="G161" s="73"/>
      <c r="H161" s="73"/>
      <c r="I161" s="73"/>
      <c r="J161" s="73"/>
      <c r="K161" s="73"/>
      <c r="L161" s="73"/>
      <c r="M161" s="73"/>
      <c r="N161" s="73"/>
      <c r="O161" s="73"/>
      <c r="P161" s="73"/>
      <c r="Q161" s="422"/>
      <c r="R161" s="422"/>
    </row>
    <row r="162" spans="2:18" ht="29.25" customHeight="1" x14ac:dyDescent="0.45">
      <c r="B162"/>
      <c r="C162" s="35"/>
      <c r="D162" s="433" t="str">
        <f>MAX($B$16:B162)&amp;"-"&amp;COUNTA($D$146:D161)+1</f>
        <v>7-15</v>
      </c>
      <c r="E162" s="70" t="s">
        <v>1138</v>
      </c>
      <c r="F162" s="460" t="s">
        <v>1242</v>
      </c>
      <c r="G162" s="456">
        <f t="shared" ref="G162:R162" si="33">IFERROR(IF(G160=0,0,+G155/G160),"")</f>
        <v>0</v>
      </c>
      <c r="H162" s="418">
        <f t="shared" si="33"/>
        <v>0</v>
      </c>
      <c r="I162" s="457">
        <f t="shared" si="33"/>
        <v>0</v>
      </c>
      <c r="J162" s="418">
        <f t="shared" si="33"/>
        <v>0</v>
      </c>
      <c r="K162" s="418">
        <f t="shared" si="33"/>
        <v>0</v>
      </c>
      <c r="L162" s="418">
        <f t="shared" si="33"/>
        <v>0</v>
      </c>
      <c r="M162" s="418">
        <f t="shared" si="33"/>
        <v>0</v>
      </c>
      <c r="N162" s="418">
        <f t="shared" si="33"/>
        <v>0</v>
      </c>
      <c r="O162" s="418">
        <f t="shared" si="33"/>
        <v>0</v>
      </c>
      <c r="P162" s="418">
        <f t="shared" si="33"/>
        <v>0</v>
      </c>
      <c r="Q162" s="418">
        <f t="shared" si="33"/>
        <v>0</v>
      </c>
      <c r="R162" s="418">
        <f t="shared" si="33"/>
        <v>0</v>
      </c>
    </row>
    <row r="163" spans="2:18" ht="29.25" customHeight="1" x14ac:dyDescent="0.45">
      <c r="B163"/>
      <c r="C163" s="35"/>
      <c r="D163" s="433" t="str">
        <f>MAX($B$16:B163)&amp;"-"&amp;COUNTA($D$146:D162)+1</f>
        <v>7-16</v>
      </c>
      <c r="E163" s="70" t="s">
        <v>1140</v>
      </c>
      <c r="F163" s="460" t="s">
        <v>1243</v>
      </c>
      <c r="G163" s="463"/>
      <c r="H163" s="574" t="str">
        <f t="shared" ref="H163:R163" si="34">IFERROR((H162-G162)/G162,"")</f>
        <v/>
      </c>
      <c r="I163" s="582" t="str">
        <f t="shared" si="34"/>
        <v/>
      </c>
      <c r="J163" s="574" t="str">
        <f t="shared" si="34"/>
        <v/>
      </c>
      <c r="K163" s="574" t="str">
        <f t="shared" si="34"/>
        <v/>
      </c>
      <c r="L163" s="574" t="str">
        <f t="shared" si="34"/>
        <v/>
      </c>
      <c r="M163" s="574" t="str">
        <f t="shared" si="34"/>
        <v/>
      </c>
      <c r="N163" s="574" t="str">
        <f t="shared" si="34"/>
        <v/>
      </c>
      <c r="O163" s="574" t="str">
        <f t="shared" si="34"/>
        <v/>
      </c>
      <c r="P163" s="574" t="str">
        <f t="shared" si="34"/>
        <v/>
      </c>
      <c r="Q163" s="574" t="str">
        <f t="shared" si="34"/>
        <v/>
      </c>
      <c r="R163" s="574" t="str">
        <f t="shared" si="34"/>
        <v/>
      </c>
    </row>
    <row r="164" spans="2:18" ht="29.25" customHeight="1" x14ac:dyDescent="0.45">
      <c r="B164"/>
      <c r="C164" s="35"/>
      <c r="D164" s="433" t="str">
        <f>MAX($B$16:B164)&amp;"-"&amp;COUNTA($D$146:D163)+1</f>
        <v>7-17</v>
      </c>
      <c r="E164" s="70" t="s">
        <v>1142</v>
      </c>
      <c r="F164" s="435" t="s">
        <v>1244</v>
      </c>
      <c r="G164" s="456">
        <f>IFERROR(IF(G161=0,0,+G156/G161),"")</f>
        <v>0</v>
      </c>
      <c r="H164" s="418">
        <f>IFERROR(IF(H161=0,0,+H156/H161),"")</f>
        <v>0</v>
      </c>
      <c r="I164" s="418">
        <f t="shared" ref="I164:R164" si="35">IFERROR(IF(I161=0,0,+I156/I161),"")</f>
        <v>0</v>
      </c>
      <c r="J164" s="418">
        <f t="shared" si="35"/>
        <v>0</v>
      </c>
      <c r="K164" s="418">
        <f t="shared" si="35"/>
        <v>0</v>
      </c>
      <c r="L164" s="418">
        <f t="shared" si="35"/>
        <v>0</v>
      </c>
      <c r="M164" s="418">
        <f t="shared" si="35"/>
        <v>0</v>
      </c>
      <c r="N164" s="418">
        <f t="shared" si="35"/>
        <v>0</v>
      </c>
      <c r="O164" s="418">
        <f t="shared" si="35"/>
        <v>0</v>
      </c>
      <c r="P164" s="418">
        <f t="shared" si="35"/>
        <v>0</v>
      </c>
      <c r="Q164" s="418">
        <f t="shared" si="35"/>
        <v>0</v>
      </c>
      <c r="R164" s="418">
        <f t="shared" si="35"/>
        <v>0</v>
      </c>
    </row>
    <row r="165" spans="2:18" ht="29.25" customHeight="1" x14ac:dyDescent="0.45">
      <c r="B165"/>
      <c r="C165" s="35"/>
      <c r="D165" s="433" t="str">
        <f>MAX($B$16:B165)&amp;"-"&amp;COUNTA($D$146:D164)+1</f>
        <v>7-18</v>
      </c>
      <c r="E165" s="70" t="s">
        <v>1143</v>
      </c>
      <c r="F165" s="435" t="s">
        <v>1144</v>
      </c>
      <c r="G165" s="463"/>
      <c r="H165" s="419" t="str">
        <f>IFERROR((H164-G164)/G164,"")</f>
        <v/>
      </c>
      <c r="I165" s="462" t="str">
        <f>IFERROR((I164-H164)/H164,"")</f>
        <v/>
      </c>
      <c r="J165" s="419" t="str">
        <f t="shared" ref="J165:R165" si="36">IFERROR((J164-I164)/I164,"")</f>
        <v/>
      </c>
      <c r="K165" s="419" t="str">
        <f t="shared" si="36"/>
        <v/>
      </c>
      <c r="L165" s="419" t="str">
        <f t="shared" si="36"/>
        <v/>
      </c>
      <c r="M165" s="419" t="str">
        <f t="shared" si="36"/>
        <v/>
      </c>
      <c r="N165" s="419" t="str">
        <f t="shared" si="36"/>
        <v/>
      </c>
      <c r="O165" s="419" t="str">
        <f t="shared" si="36"/>
        <v/>
      </c>
      <c r="P165" s="419" t="str">
        <f t="shared" si="36"/>
        <v/>
      </c>
      <c r="Q165" s="419" t="str">
        <f t="shared" si="36"/>
        <v/>
      </c>
      <c r="R165" s="419" t="str">
        <f t="shared" si="36"/>
        <v/>
      </c>
    </row>
    <row r="166" spans="2:18" ht="29.25" customHeight="1" x14ac:dyDescent="0.45">
      <c r="B166"/>
      <c r="C166" s="35"/>
      <c r="D166" s="433" t="str">
        <f>MAX($B$16:B166)&amp;"-"&amp;COUNTA($D$146:D165)+1</f>
        <v>7-19</v>
      </c>
      <c r="E166" s="70" t="s">
        <v>1145</v>
      </c>
      <c r="F166" s="460" t="s">
        <v>1245</v>
      </c>
      <c r="G166" s="456" t="str">
        <f t="shared" ref="G166:R166" si="37">IFERROR(+G158/(G160+G161),"")</f>
        <v/>
      </c>
      <c r="H166" s="418" t="str">
        <f t="shared" si="37"/>
        <v/>
      </c>
      <c r="I166" s="457" t="str">
        <f t="shared" si="37"/>
        <v/>
      </c>
      <c r="J166" s="418" t="str">
        <f t="shared" si="37"/>
        <v/>
      </c>
      <c r="K166" s="418" t="str">
        <f t="shared" si="37"/>
        <v/>
      </c>
      <c r="L166" s="418" t="str">
        <f t="shared" si="37"/>
        <v/>
      </c>
      <c r="M166" s="418" t="str">
        <f t="shared" si="37"/>
        <v/>
      </c>
      <c r="N166" s="418" t="str">
        <f t="shared" si="37"/>
        <v/>
      </c>
      <c r="O166" s="418" t="str">
        <f t="shared" si="37"/>
        <v/>
      </c>
      <c r="P166" s="418" t="str">
        <f t="shared" si="37"/>
        <v/>
      </c>
      <c r="Q166" s="418" t="str">
        <f t="shared" si="37"/>
        <v/>
      </c>
      <c r="R166" s="418" t="str">
        <f t="shared" si="37"/>
        <v/>
      </c>
    </row>
    <row r="167" spans="2:18" ht="29.25" customHeight="1" x14ac:dyDescent="0.45">
      <c r="B167"/>
      <c r="C167"/>
      <c r="D167" s="158" t="str">
        <f>MAX($B$16:B167)&amp;"-"&amp;COUNTA($D$146:D166)+1</f>
        <v>7-20</v>
      </c>
      <c r="E167" s="432" t="s">
        <v>1246</v>
      </c>
      <c r="F167" s="159" t="s">
        <v>1144</v>
      </c>
      <c r="G167" s="484"/>
      <c r="H167" s="48" t="s">
        <v>1247</v>
      </c>
      <c r="I167"/>
      <c r="J167"/>
      <c r="K167"/>
      <c r="L167"/>
      <c r="M167"/>
      <c r="N167"/>
      <c r="O167"/>
      <c r="P167"/>
      <c r="Q167"/>
      <c r="R167"/>
    </row>
    <row r="168" spans="2:18" x14ac:dyDescent="0.45">
      <c r="B168"/>
      <c r="C168"/>
      <c r="D168" s="157"/>
      <c r="E168" s="287"/>
      <c r="F168" s="160"/>
      <c r="G168"/>
      <c r="H168"/>
      <c r="I168"/>
      <c r="J168"/>
      <c r="K168"/>
      <c r="L168"/>
      <c r="M168"/>
      <c r="N168"/>
      <c r="O168"/>
      <c r="P168"/>
      <c r="Q168"/>
      <c r="R168"/>
    </row>
    <row r="169" spans="2:18" x14ac:dyDescent="0.45">
      <c r="B169" s="64">
        <f>MAX($B$15:B168)+1</f>
        <v>8</v>
      </c>
      <c r="C169" s="68" t="s">
        <v>1184</v>
      </c>
      <c r="D169" s="479"/>
      <c r="E169" s="485"/>
      <c r="F169" s="34"/>
      <c r="G169"/>
      <c r="H169"/>
      <c r="I169"/>
      <c r="J169"/>
      <c r="K169"/>
      <c r="L169"/>
      <c r="M169"/>
      <c r="N169"/>
      <c r="O169"/>
      <c r="P169"/>
      <c r="Q169"/>
      <c r="R169"/>
    </row>
    <row r="170" spans="2:18" ht="29.25" customHeight="1" x14ac:dyDescent="0.45">
      <c r="B170"/>
      <c r="C170"/>
      <c r="D170" s="158" t="str">
        <f>MAX($B$16:B170)&amp;"-"&amp;COUNTA($D$169:D169)+1</f>
        <v>8-1</v>
      </c>
      <c r="E170" s="162" t="s">
        <v>1248</v>
      </c>
      <c r="F170" s="159" t="s">
        <v>1187</v>
      </c>
      <c r="G170" s="364"/>
      <c r="H170"/>
      <c r="I170"/>
      <c r="J170"/>
      <c r="K170"/>
      <c r="L170"/>
      <c r="M170"/>
      <c r="N170"/>
      <c r="O170"/>
      <c r="P170"/>
      <c r="Q170"/>
      <c r="R170"/>
    </row>
    <row r="171" spans="2:18" ht="29.25" customHeight="1" x14ac:dyDescent="0.45">
      <c r="B171"/>
      <c r="C171"/>
      <c r="D171" s="158" t="str">
        <f>MAX($B$16:B171)&amp;"-"&amp;COUNTA($D$169:D170)+1</f>
        <v>8-2</v>
      </c>
      <c r="E171" s="162" t="s">
        <v>1249</v>
      </c>
      <c r="F171" s="159" t="s">
        <v>1187</v>
      </c>
      <c r="G171" s="364"/>
      <c r="H171"/>
      <c r="I171"/>
      <c r="J171"/>
      <c r="K171"/>
      <c r="L171"/>
      <c r="M171"/>
      <c r="N171"/>
      <c r="O171"/>
      <c r="P171"/>
      <c r="Q171"/>
      <c r="R171"/>
    </row>
    <row r="172" spans="2:18" ht="29.25" customHeight="1" x14ac:dyDescent="0.45">
      <c r="B172"/>
      <c r="C172"/>
      <c r="D172" s="158" t="str">
        <f>MAX($B$16:B172)&amp;"-"&amp;COUNTA($D$169:D171)+1</f>
        <v>8-3</v>
      </c>
      <c r="E172" s="480" t="s">
        <v>1250</v>
      </c>
      <c r="F172" s="481" t="s">
        <v>1187</v>
      </c>
      <c r="G172" s="365"/>
      <c r="H172"/>
      <c r="I172"/>
      <c r="J172"/>
      <c r="K172"/>
      <c r="L172"/>
      <c r="M172"/>
      <c r="N172"/>
      <c r="O172"/>
      <c r="P172"/>
      <c r="Q172"/>
      <c r="R172"/>
    </row>
    <row r="173" spans="2:18" ht="49.5" x14ac:dyDescent="0.45">
      <c r="B173"/>
      <c r="C173"/>
      <c r="D173" s="158" t="str">
        <f>MAX($B$16:B173)&amp;"-"&amp;COUNTA($D$169:D172)+1</f>
        <v>8-4</v>
      </c>
      <c r="E173" s="337" t="s">
        <v>1251</v>
      </c>
      <c r="F173" s="159" t="s">
        <v>1233</v>
      </c>
      <c r="G173" s="692"/>
      <c r="H173"/>
      <c r="I173"/>
      <c r="J173"/>
      <c r="K173"/>
      <c r="L173"/>
      <c r="M173"/>
      <c r="N173"/>
      <c r="O173"/>
      <c r="P173"/>
      <c r="Q173"/>
      <c r="R173"/>
    </row>
    <row r="174" spans="2:18" x14ac:dyDescent="0.45">
      <c r="B174"/>
      <c r="C174"/>
      <c r="D174" s="158"/>
      <c r="E174" s="337"/>
      <c r="F174" s="481"/>
      <c r="G174" s="159"/>
      <c r="H174"/>
      <c r="I174"/>
      <c r="J174"/>
      <c r="K174"/>
      <c r="L174"/>
      <c r="M174"/>
      <c r="N174"/>
      <c r="O174"/>
      <c r="P174"/>
      <c r="Q174"/>
      <c r="R174"/>
    </row>
    <row r="175" spans="2:18" ht="29.25" customHeight="1" x14ac:dyDescent="0.45">
      <c r="B175"/>
      <c r="C175"/>
      <c r="D175" s="158" t="str">
        <f>MAX($B$16:B175)&amp;"-"&amp;COUNTA($D$169:D174)+1</f>
        <v>8-5</v>
      </c>
      <c r="E175" s="337" t="s">
        <v>1252</v>
      </c>
      <c r="F175" s="481" t="s">
        <v>1187</v>
      </c>
      <c r="G175" s="163"/>
      <c r="H175"/>
      <c r="I175"/>
      <c r="J175"/>
      <c r="K175"/>
      <c r="L175"/>
      <c r="M175"/>
      <c r="N175"/>
      <c r="O175"/>
      <c r="P175"/>
      <c r="Q175"/>
      <c r="R175"/>
    </row>
    <row r="176" spans="2:18" ht="29.25" customHeight="1" x14ac:dyDescent="0.45">
      <c r="B176"/>
      <c r="C176"/>
      <c r="D176" s="158" t="str">
        <f>MAX($B$16:B176)&amp;"-"&amp;COUNTA($D$169:D175)+1</f>
        <v>8-6</v>
      </c>
      <c r="E176" s="337" t="s">
        <v>1253</v>
      </c>
      <c r="F176" s="481" t="s">
        <v>1187</v>
      </c>
      <c r="G176" s="163"/>
      <c r="H176" s="207"/>
      <c r="I176" s="207"/>
      <c r="J176" s="207"/>
      <c r="K176" s="207"/>
      <c r="L176"/>
      <c r="M176"/>
      <c r="N176"/>
      <c r="O176"/>
      <c r="P176"/>
      <c r="Q176"/>
      <c r="R176"/>
    </row>
    <row r="177" spans="2:16" x14ac:dyDescent="0.45">
      <c r="B177"/>
      <c r="C177"/>
      <c r="D177" s="157"/>
      <c r="E177" s="287"/>
      <c r="F177" s="160"/>
      <c r="G177"/>
      <c r="H177"/>
      <c r="I177"/>
      <c r="J177"/>
      <c r="K177"/>
      <c r="L177"/>
      <c r="M177"/>
      <c r="N177"/>
      <c r="O177"/>
      <c r="P177"/>
    </row>
    <row r="178" spans="2:16" ht="17.5" x14ac:dyDescent="0.45">
      <c r="B178" s="47" t="s">
        <v>1254</v>
      </c>
      <c r="C178" s="81"/>
      <c r="D178" s="157"/>
      <c r="E178" s="39"/>
      <c r="F178"/>
      <c r="G178"/>
      <c r="H178"/>
      <c r="I178"/>
      <c r="J178"/>
      <c r="K178"/>
      <c r="L178"/>
      <c r="M178"/>
      <c r="N178"/>
      <c r="O178"/>
      <c r="P178"/>
    </row>
    <row r="179" spans="2:16" x14ac:dyDescent="0.45">
      <c r="B179"/>
      <c r="C179" s="48"/>
      <c r="D179" s="48" t="s">
        <v>1255</v>
      </c>
      <c r="E179" s="82"/>
      <c r="F179" s="160"/>
      <c r="G179"/>
      <c r="H179"/>
      <c r="I179"/>
      <c r="J179"/>
      <c r="K179"/>
      <c r="L179"/>
      <c r="M179"/>
      <c r="N179"/>
      <c r="O179"/>
      <c r="P179" s="486"/>
    </row>
    <row r="180" spans="2:16" x14ac:dyDescent="0.45">
      <c r="B180"/>
      <c r="C180" s="35"/>
      <c r="D180" s="48" t="s">
        <v>1256</v>
      </c>
      <c r="E180" s="82"/>
      <c r="F180" s="160"/>
      <c r="G180"/>
      <c r="H180"/>
      <c r="I180"/>
      <c r="J180"/>
      <c r="K180"/>
      <c r="L180"/>
      <c r="M180"/>
      <c r="N180"/>
      <c r="O180"/>
      <c r="P180"/>
    </row>
    <row r="181" spans="2:16" x14ac:dyDescent="0.45">
      <c r="B181"/>
      <c r="C181" s="35"/>
      <c r="D181" s="48" t="s">
        <v>1257</v>
      </c>
      <c r="E181" s="82"/>
      <c r="F181" s="160"/>
      <c r="G181"/>
      <c r="H181"/>
      <c r="I181"/>
      <c r="J181"/>
      <c r="K181"/>
      <c r="L181"/>
      <c r="M181"/>
      <c r="N181"/>
      <c r="O181"/>
      <c r="P181"/>
    </row>
    <row r="182" spans="2:16" x14ac:dyDescent="0.45">
      <c r="B182"/>
      <c r="C182"/>
      <c r="D182" s="36" t="s">
        <v>1258</v>
      </c>
      <c r="E182" s="39"/>
      <c r="F182" s="83"/>
      <c r="G182"/>
      <c r="H182"/>
      <c r="I182"/>
      <c r="J182"/>
      <c r="K182"/>
      <c r="L182"/>
      <c r="M182"/>
      <c r="N182"/>
      <c r="O182"/>
      <c r="P182"/>
    </row>
    <row r="183" spans="2:16" x14ac:dyDescent="0.45">
      <c r="B183"/>
      <c r="C183"/>
      <c r="D183" s="84" t="s">
        <v>1259</v>
      </c>
      <c r="E183" s="39"/>
      <c r="F183" s="83"/>
      <c r="G183"/>
      <c r="H183"/>
      <c r="I183"/>
      <c r="J183"/>
      <c r="K183"/>
      <c r="L183"/>
      <c r="M183"/>
      <c r="N183"/>
      <c r="O183"/>
      <c r="P183"/>
    </row>
    <row r="184" spans="2:16" x14ac:dyDescent="0.45">
      <c r="B184"/>
      <c r="C184"/>
      <c r="D184" s="84" t="s">
        <v>1260</v>
      </c>
      <c r="E184" s="39"/>
      <c r="F184" s="83"/>
      <c r="G184"/>
      <c r="H184"/>
      <c r="I184"/>
      <c r="J184"/>
      <c r="K184"/>
      <c r="L184"/>
      <c r="M184"/>
      <c r="N184"/>
      <c r="O184"/>
      <c r="P184"/>
    </row>
    <row r="185" spans="2:16" x14ac:dyDescent="0.45">
      <c r="B185"/>
      <c r="C185"/>
      <c r="D185" s="84" t="s">
        <v>1261</v>
      </c>
      <c r="E185" s="39"/>
      <c r="F185" s="83"/>
      <c r="G185"/>
      <c r="H185"/>
      <c r="I185"/>
      <c r="J185"/>
      <c r="K185"/>
      <c r="L185"/>
      <c r="M185"/>
      <c r="N185"/>
      <c r="O185"/>
      <c r="P185"/>
    </row>
    <row r="186" spans="2:16" x14ac:dyDescent="0.45">
      <c r="B186"/>
      <c r="C186"/>
      <c r="D186" s="84" t="s">
        <v>1262</v>
      </c>
      <c r="E186" s="39"/>
      <c r="F186" s="83"/>
      <c r="G186"/>
      <c r="H186"/>
      <c r="I186"/>
      <c r="J186"/>
      <c r="K186"/>
      <c r="L186"/>
      <c r="M186"/>
      <c r="N186"/>
      <c r="O186"/>
      <c r="P186"/>
    </row>
    <row r="187" spans="2:16" x14ac:dyDescent="0.45">
      <c r="B187"/>
      <c r="C187"/>
      <c r="D187" s="84" t="s">
        <v>1263</v>
      </c>
      <c r="E187" s="39"/>
      <c r="F187" s="83"/>
      <c r="G187"/>
      <c r="H187"/>
      <c r="I187"/>
      <c r="J187"/>
      <c r="K187"/>
      <c r="L187"/>
      <c r="M187"/>
      <c r="N187"/>
      <c r="O187"/>
      <c r="P187"/>
    </row>
    <row r="188" spans="2:16" x14ac:dyDescent="0.45">
      <c r="B188"/>
      <c r="C188"/>
      <c r="D188" s="84" t="s">
        <v>1264</v>
      </c>
      <c r="E188" s="39"/>
      <c r="F188" s="83"/>
      <c r="G188"/>
      <c r="H188"/>
      <c r="I188"/>
      <c r="J188"/>
      <c r="K188"/>
      <c r="L188"/>
      <c r="M188"/>
      <c r="N188"/>
      <c r="O188"/>
      <c r="P188"/>
    </row>
    <row r="189" spans="2:16" x14ac:dyDescent="0.45">
      <c r="B189"/>
      <c r="C189"/>
      <c r="D189" s="157"/>
      <c r="E189" s="287"/>
      <c r="F189" s="160"/>
      <c r="G189"/>
      <c r="H189"/>
      <c r="I189"/>
      <c r="J189"/>
      <c r="K189"/>
      <c r="L189"/>
      <c r="M189"/>
      <c r="N189"/>
      <c r="O189"/>
      <c r="P189"/>
    </row>
    <row r="190" spans="2:16" ht="17.5" hidden="1" x14ac:dyDescent="0.45">
      <c r="B190" s="47" t="s">
        <v>1265</v>
      </c>
      <c r="C190"/>
      <c r="D190" s="157"/>
      <c r="E190" s="287"/>
      <c r="F190" s="160"/>
      <c r="G190"/>
      <c r="H190"/>
      <c r="I190"/>
      <c r="J190"/>
      <c r="K190"/>
      <c r="L190"/>
      <c r="M190"/>
      <c r="N190"/>
      <c r="O190"/>
      <c r="P190"/>
    </row>
    <row r="191" spans="2:16" hidden="1" x14ac:dyDescent="0.45">
      <c r="B191" s="57"/>
      <c r="C191" s="48"/>
      <c r="D191" s="157"/>
      <c r="E191" s="39"/>
      <c r="F191"/>
      <c r="G191"/>
      <c r="H191" s="166" t="s">
        <v>1266</v>
      </c>
      <c r="I191" s="166" t="s">
        <v>1267</v>
      </c>
      <c r="J191"/>
      <c r="K191"/>
      <c r="L191"/>
      <c r="M191"/>
      <c r="N191"/>
      <c r="O191"/>
      <c r="P191"/>
    </row>
    <row r="192" spans="2:16" ht="49.5" hidden="1" customHeight="1" x14ac:dyDescent="0.45">
      <c r="B192"/>
      <c r="C192"/>
      <c r="D192" s="158">
        <f>ROW(D192)-ROW($D$192)+1</f>
        <v>1</v>
      </c>
      <c r="E192" s="85" t="s">
        <v>1268</v>
      </c>
      <c r="F192" s="441" t="s">
        <v>1269</v>
      </c>
      <c r="G192" s="164" t="str">
        <f>IF(H192,"該当","非該当")</f>
        <v>該当</v>
      </c>
      <c r="H192" s="166" t="b">
        <f>$E$10&lt;=DATEVALUE("2028/12/31")</f>
        <v>1</v>
      </c>
      <c r="I192" s="166"/>
      <c r="J192" s="166"/>
      <c r="K192"/>
      <c r="L192"/>
      <c r="M192"/>
      <c r="N192"/>
      <c r="O192"/>
      <c r="P192"/>
    </row>
    <row r="193" spans="3:18" ht="49.5" hidden="1" customHeight="1" x14ac:dyDescent="0.45">
      <c r="C193"/>
      <c r="D193" s="158">
        <f>ROW(D193)-ROW($D$192)+1</f>
        <v>2</v>
      </c>
      <c r="E193" s="85" t="s">
        <v>1270</v>
      </c>
      <c r="F193" s="441" t="s">
        <v>1271</v>
      </c>
      <c r="G193" s="164" t="str">
        <f>IF(H193,"該当","非該当")</f>
        <v>非該当</v>
      </c>
      <c r="H193" s="166" t="b">
        <f>OR(AND($I$79&gt;=1,$I$79&lt;=2000),AND($I$79=0,$I$80&gt;=1,$I$80&lt;=2000))</f>
        <v>0</v>
      </c>
      <c r="I193" s="166"/>
      <c r="J193" s="166"/>
      <c r="K193"/>
      <c r="L193"/>
      <c r="M193"/>
      <c r="N193" s="160"/>
    </row>
    <row r="194" spans="3:18" ht="49.5" hidden="1" customHeight="1" x14ac:dyDescent="0.45">
      <c r="C194"/>
      <c r="D194" s="158">
        <f>ROW(D194)-ROW($D$192)+1</f>
        <v>3</v>
      </c>
      <c r="E194" s="487" t="s">
        <v>1272</v>
      </c>
      <c r="F194" s="488" t="s">
        <v>1271</v>
      </c>
      <c r="G194" s="164" t="str">
        <f>IF(H194,"該当","非該当")</f>
        <v>非該当</v>
      </c>
      <c r="H194" s="166" t="b">
        <f>NOT(OR(G170="",G170="A_農業・林業",G170="B_漁業"))</f>
        <v>0</v>
      </c>
      <c r="I194" s="166"/>
      <c r="J194" s="166"/>
      <c r="K194"/>
      <c r="L194"/>
      <c r="M194"/>
      <c r="N194" s="160"/>
    </row>
    <row r="195" spans="3:18" ht="66" hidden="1" x14ac:dyDescent="0.45">
      <c r="C195"/>
      <c r="D195" s="158">
        <f>ROW(D195)-ROW($D$192)+1</f>
        <v>4</v>
      </c>
      <c r="E195" s="446" t="s">
        <v>1273</v>
      </c>
      <c r="F195" s="489" t="s">
        <v>1274</v>
      </c>
      <c r="G195" s="134" t="e">
        <f ca="1">IF(H195,"該当","非該当")</f>
        <v>#N/A</v>
      </c>
      <c r="H195" s="166" t="e">
        <f ca="1">(G198*G202)+(G199*G203)+(G200*G204)+(G201*G205)&gt;0</f>
        <v>#N/A</v>
      </c>
      <c r="I195" s="604" t="e" cm="1">
        <f t="array" aca="1" ref="I195" ca="1">_xlfn.IFS(G198*G202,"補助事業・従業員で該当",G199*G203,"全社・従業員で該当",G200*G204,"補助事業・役員で該当",G201*G205,"全社・役員で該当",TRUE,"非該当")</f>
        <v>#N/A</v>
      </c>
      <c r="J195" s="166"/>
      <c r="K195"/>
      <c r="L195"/>
      <c r="M195"/>
      <c r="N195"/>
    </row>
    <row r="196" spans="3:18" ht="33" hidden="1" customHeight="1" x14ac:dyDescent="0.45">
      <c r="C196"/>
      <c r="D196" s="157"/>
      <c r="E196"/>
      <c r="F196"/>
      <c r="G196"/>
      <c r="H196"/>
      <c r="I196"/>
      <c r="J196" s="4"/>
      <c r="K196"/>
      <c r="L196"/>
      <c r="M196"/>
      <c r="N196"/>
    </row>
    <row r="197" spans="3:18" ht="16.5" hidden="1" customHeight="1" x14ac:dyDescent="0.45">
      <c r="C197" s="166" t="s">
        <v>1275</v>
      </c>
      <c r="D197" s="165"/>
      <c r="E197" s="166"/>
      <c r="F197" s="166"/>
      <c r="G197" s="175" t="s">
        <v>1276</v>
      </c>
      <c r="H197" s="175" t="s">
        <v>1277</v>
      </c>
      <c r="I197" s="175" t="s">
        <v>1278</v>
      </c>
      <c r="J197" s="175" t="s">
        <v>1279</v>
      </c>
      <c r="K197" s="175" t="s">
        <v>1280</v>
      </c>
      <c r="L197" s="175" t="s">
        <v>1281</v>
      </c>
      <c r="M197" s="175" t="s">
        <v>1282</v>
      </c>
      <c r="N197" s="175" t="s">
        <v>1283</v>
      </c>
      <c r="O197" s="175" t="s">
        <v>1284</v>
      </c>
      <c r="P197" s="175" t="s">
        <v>1285</v>
      </c>
      <c r="Q197" s="175" t="s">
        <v>1286</v>
      </c>
      <c r="R197" s="175" t="s">
        <v>1287</v>
      </c>
    </row>
    <row r="198" spans="3:18" ht="49.5" hidden="1" customHeight="1" x14ac:dyDescent="0.45">
      <c r="C198"/>
      <c r="D198" s="369" t="s">
        <v>1288</v>
      </c>
      <c r="E198" s="170" t="s">
        <v>1289</v>
      </c>
      <c r="F198" s="171" t="s">
        <v>1290</v>
      </c>
      <c r="G198" s="167" t="e">
        <f t="shared" ref="G198:G205" ca="1" si="38">H198*I198</f>
        <v>#N/A</v>
      </c>
      <c r="H198" s="490" t="e">
        <f>Q198&gt;0</f>
        <v>#N/A</v>
      </c>
      <c r="I198" s="168" t="b">
        <f ca="1">IFERROR(N198&gt;=J198,FALSE)</f>
        <v>0</v>
      </c>
      <c r="J198" s="493" cm="1">
        <f t="array" aca="1" ref="J198" ca="1">_xlfn.IFS(AND($A$1=1,①申請者情報!$E$30=リスト!$C$3,①申請者情報!$E$29=リスト!$G$3,OR(①申請者情報!$E$31=リスト!$E$5,①申請者情報!$E$31=リスト!$E$3)),4.5%,AND(OFFSET(①申請者情報!$E$58,($A$1-2)*K198,,)=リスト!$C$3,OFFSET(①申請者情報!$E$57,($A$1-2)*K198,,)=リスト!$G$3,OR(OFFSET(①申請者情報!$E$59,($A$1-2)*K198,,)=リスト!$E$5,OFFSET(①申請者情報!$E$59,($A$1-2)*K198,,)=リスト!$E$3)),4.5%,①申請者情報!$E$8=リスト!$G$10,4.5%,TRUE,5%)</f>
        <v>0.05</v>
      </c>
      <c r="K198" s="166">
        <v>9</v>
      </c>
      <c r="L198" s="169" t="e">
        <f>L202</f>
        <v>#N/A</v>
      </c>
      <c r="M198" s="172" t="e">
        <f>_xlfn.LET(_xlpm.x,HLOOKUP("事業化報告3年目",G147:R167,K202,FALSE),IF(_xlpm.x=0,"-",_xlpm.x))</f>
        <v>#N/A</v>
      </c>
      <c r="N198" s="493" t="e">
        <f>(M198/L198)^(1/3)-1</f>
        <v>#N/A</v>
      </c>
      <c r="O198" s="152"/>
      <c r="P198" s="152"/>
      <c r="Q198" s="571" t="e">
        <f>Q200</f>
        <v>#N/A</v>
      </c>
      <c r="R198" s="152" t="s">
        <v>1291</v>
      </c>
    </row>
    <row r="199" spans="3:18" ht="49.5" hidden="1" customHeight="1" x14ac:dyDescent="0.45">
      <c r="C199"/>
      <c r="D199" s="369" t="s">
        <v>1292</v>
      </c>
      <c r="E199" s="170" t="s">
        <v>1293</v>
      </c>
      <c r="F199" s="171" t="s">
        <v>1290</v>
      </c>
      <c r="G199" s="167" t="e">
        <f t="shared" ca="1" si="38"/>
        <v>#N/A</v>
      </c>
      <c r="H199" s="490" t="e">
        <f>Q199&gt;0</f>
        <v>#N/A</v>
      </c>
      <c r="I199" s="168" t="b">
        <f ca="1">IFERROR(N199&gt;=J199,FALSE)</f>
        <v>0</v>
      </c>
      <c r="J199" s="493" cm="1">
        <f t="array" aca="1" ref="J199" ca="1">_xlfn.IFS(AND($A$1=1,①申請者情報!$E$30=リスト!$C$3,①申請者情報!$E$29=リスト!$G$3,OR(①申請者情報!$E$31=リスト!$E$5,①申請者情報!$E$31=リスト!$E$3)),4.5%,AND(OFFSET(①申請者情報!$E$58,($A$1-2)*K199,,)=リスト!$C$3,OFFSET(①申請者情報!$E$57,($A$1-2)*K199,,)=リスト!$G$3,OR(OFFSET(①申請者情報!$E$59,($A$1-2)*K199,,)=リスト!$E$5,OFFSET(①申請者情報!$E$59,($A$1-2)*K199,,)=リスト!$E$3)),4.5%,①申請者情報!$E$8=リスト!$G$10,4.5%,TRUE,5%)</f>
        <v>0.05</v>
      </c>
      <c r="K199" s="166">
        <v>9</v>
      </c>
      <c r="L199" s="169" t="e">
        <f>L203</f>
        <v>#N/A</v>
      </c>
      <c r="M199" s="172" t="e">
        <f>HLOOKUP("事業化報告3年目",G52:R88,K203,FALSE)</f>
        <v>#N/A</v>
      </c>
      <c r="N199" s="493" t="e">
        <f>(M199/L199)^(1/3)-1</f>
        <v>#N/A</v>
      </c>
      <c r="O199" s="152"/>
      <c r="P199" s="152"/>
      <c r="Q199" s="571" t="e">
        <f>Q201</f>
        <v>#N/A</v>
      </c>
      <c r="R199" s="152" t="s">
        <v>1294</v>
      </c>
    </row>
    <row r="200" spans="3:18" ht="49.5" hidden="1" customHeight="1" x14ac:dyDescent="0.45">
      <c r="C200"/>
      <c r="D200" s="369" t="s">
        <v>1295</v>
      </c>
      <c r="E200" s="170" t="s">
        <v>1296</v>
      </c>
      <c r="F200" s="171" t="s">
        <v>1290</v>
      </c>
      <c r="G200" s="167" t="e">
        <f t="shared" ca="1" si="38"/>
        <v>#N/A</v>
      </c>
      <c r="H200" s="490" t="e">
        <f>Q200=0</f>
        <v>#N/A</v>
      </c>
      <c r="I200" s="168" t="b">
        <f ca="1">IFERROR(N200&gt;=J200,FALSE)</f>
        <v>0</v>
      </c>
      <c r="J200" s="493" cm="1">
        <f t="array" aca="1" ref="J200" ca="1">_xlfn.IFS(AND($A$1=1,①申請者情報!$E$30=リスト!$C$3,①申請者情報!$E$29=リスト!$G$3,OR(①申請者情報!$E$31=リスト!$E$5,①申請者情報!$E$31=リスト!$E$3)),4.5%,AND(OFFSET(①申請者情報!$E$58,($A$1-2)*K200,,)=リスト!$C$3,OFFSET(①申請者情報!$E$57,($A$1-2)*K200,,)=リスト!$G$3,OR(OFFSET(①申請者情報!$E$59,($A$1-2)*K200,,)=リスト!$E$5,OFFSET(①申請者情報!$E$59,($A$1-2)*K200,,)=リスト!$E$3)),4.5%,①申請者情報!$E$8=リスト!$G$10,4.5%,TRUE,5%)</f>
        <v>0.05</v>
      </c>
      <c r="K200" s="166">
        <v>9</v>
      </c>
      <c r="L200" s="169" t="e">
        <f>L204</f>
        <v>#N/A</v>
      </c>
      <c r="M200" s="172" t="e">
        <f>_xlfn.LET(_xlpm.x,HLOOKUP("事業化報告3年目",G147:R167,K204,FALSE),IF(_xlpm.x=0,"-",_xlpm.x))</f>
        <v>#N/A</v>
      </c>
      <c r="N200" s="493" t="e">
        <f>(M200/L200)^(1/3)-1</f>
        <v>#N/A</v>
      </c>
      <c r="O200" s="152" t="e">
        <f>MATCH("基準年",$E$147:$R$147,0)</f>
        <v>#N/A</v>
      </c>
      <c r="P200" s="152">
        <f>MATCH("常時使用する従業員数（就業時間換算）",$E$147:$E$167,0)</f>
        <v>14</v>
      </c>
      <c r="Q200" s="571" t="e" cm="1">
        <f t="array" ref="Q200">INDEX($E$147:$R$167,P200,O200)</f>
        <v>#N/A</v>
      </c>
      <c r="R200" s="152" t="s">
        <v>1297</v>
      </c>
    </row>
    <row r="201" spans="3:18" ht="49.5" hidden="1" customHeight="1" x14ac:dyDescent="0.45">
      <c r="C201"/>
      <c r="D201" s="369" t="s">
        <v>1298</v>
      </c>
      <c r="E201" s="170" t="s">
        <v>1299</v>
      </c>
      <c r="F201" s="171" t="s">
        <v>1290</v>
      </c>
      <c r="G201" s="167" t="e">
        <f t="shared" ca="1" si="38"/>
        <v>#N/A</v>
      </c>
      <c r="H201" s="490" t="e">
        <f>Q201=0</f>
        <v>#N/A</v>
      </c>
      <c r="I201" s="168" t="b">
        <f ca="1">IFERROR(N201&gt;=J201,FALSE)</f>
        <v>0</v>
      </c>
      <c r="J201" s="493" cm="1">
        <f t="array" aca="1" ref="J201" ca="1">_xlfn.IFS(AND($A$1=1,①申請者情報!$E$30=リスト!$C$3,①申請者情報!$E$29=リスト!$G$3,OR(①申請者情報!$E$31=リスト!$E$5,①申請者情報!$E$31=リスト!$E$3)),4.5%,AND(OFFSET(①申請者情報!$E$58,($A$1-2)*K201,,)=リスト!$C$3,OFFSET(①申請者情報!$E$57,($A$1-2)*K201,,)=リスト!$G$3,OR(OFFSET(①申請者情報!$E$59,($A$1-2)*K201,,)=リスト!$E$5,OFFSET(①申請者情報!$E$59,($A$1-2)*K201,,)=リスト!$E$3)),4.5%,①申請者情報!$E$8=リスト!$G$10,4.5%,TRUE,5%)</f>
        <v>0.05</v>
      </c>
      <c r="K201" s="166">
        <v>9</v>
      </c>
      <c r="L201" s="169" t="e">
        <f>L205</f>
        <v>#N/A</v>
      </c>
      <c r="M201" s="172" t="e">
        <f>HLOOKUP("事業化報告3年目",G52:R88,K205,FALSE)</f>
        <v>#N/A</v>
      </c>
      <c r="N201" s="493" t="e">
        <f>(M201/L201)^(1/3)-1</f>
        <v>#N/A</v>
      </c>
      <c r="O201" s="152" t="e">
        <f>MATCH("基準年",$E$52:$R$52,0)</f>
        <v>#N/A</v>
      </c>
      <c r="P201" s="152">
        <f>MATCH("常時使用する従業員数（就業時間換算）",$E$52:$E$88,0)</f>
        <v>28</v>
      </c>
      <c r="Q201" s="571" t="e" cm="1">
        <f t="array" ref="Q201">INDEX($E$52:$R$88,P201,O201)</f>
        <v>#N/A</v>
      </c>
      <c r="R201" s="152" t="s">
        <v>1300</v>
      </c>
    </row>
    <row r="202" spans="3:18" ht="49.5" hidden="1" customHeight="1" x14ac:dyDescent="0.45">
      <c r="C202"/>
      <c r="D202" s="369" t="s">
        <v>1301</v>
      </c>
      <c r="E202" s="170" t="s">
        <v>1302</v>
      </c>
      <c r="F202" s="171" t="s">
        <v>1290</v>
      </c>
      <c r="G202" s="167" t="e">
        <f t="shared" si="38"/>
        <v>#N/A</v>
      </c>
      <c r="H202" s="490" t="e">
        <f>Q202&gt;0</f>
        <v>#N/A</v>
      </c>
      <c r="I202" s="168" t="b" cm="1">
        <f t="array" ref="I202">_xlfn.IFS($F$9="最新決算値あり",L202&gt;=M202,OR($F$9="最新決算値なし（基準年度変更希望なし）",$F$9="最新決算値なし（基準年度変更希望あり）"),L202&gt;=N202,TRUE,FALSE)</f>
        <v>0</v>
      </c>
      <c r="J202" s="166"/>
      <c r="K202" s="166">
        <f>MATCH("従業員1人当たり給与支給総額",E147:E167,0)</f>
        <v>16</v>
      </c>
      <c r="L202" s="172" t="e">
        <f>HLOOKUP("基準年",G147:R167,K202,FALSE)</f>
        <v>#N/A</v>
      </c>
      <c r="M202" s="172" cm="1">
        <f t="array" ref="M202">INDEX(I147:I167,K202)</f>
        <v>0</v>
      </c>
      <c r="N202" s="172" t="e" cm="1">
        <f t="array" ref="N202">INDEX($E$146:$R$167,K202+1,O202)</f>
        <v>#VALUE!</v>
      </c>
      <c r="O202" s="152" t="e">
        <f>MATCH(P202,$E$146:$R$146,0)</f>
        <v>#VALUE!</v>
      </c>
      <c r="P202" s="603" t="e">
        <f>DATE(YEAR(E7) + (DATE(YEAR(E7),MONTH(E9),DAY(E9)) &lt; E7), MONTH(E9), DAY(E9))</f>
        <v>#VALUE!</v>
      </c>
      <c r="Q202" s="575" t="e">
        <f>Q198</f>
        <v>#N/A</v>
      </c>
      <c r="R202" s="152" t="s">
        <v>1303</v>
      </c>
    </row>
    <row r="203" spans="3:18" ht="49.5" hidden="1" customHeight="1" x14ac:dyDescent="0.45">
      <c r="C203"/>
      <c r="D203" s="369" t="s">
        <v>1304</v>
      </c>
      <c r="E203" s="170" t="s">
        <v>1305</v>
      </c>
      <c r="F203" s="174" t="s">
        <v>1306</v>
      </c>
      <c r="G203" s="167" t="e">
        <f t="shared" si="38"/>
        <v>#N/A</v>
      </c>
      <c r="H203" s="490" t="e">
        <f>Q203&gt;0</f>
        <v>#N/A</v>
      </c>
      <c r="I203" s="168" t="b" cm="1">
        <f t="array" ref="I203">_xlfn.IFS($F$9="最新決算値あり",L203&gt;=M203,OR($F$9="最新決算値なし（基準年度変更希望なし）",$F$9="最新決算値なし（基準年度変更希望あり）"),L203&gt;=N203,TRUE,FALSE)</f>
        <v>0</v>
      </c>
      <c r="J203" s="166"/>
      <c r="K203" s="166">
        <f>MATCH("従業員1人当たり給与支給総額",E52:E88,0)</f>
        <v>30</v>
      </c>
      <c r="L203" s="172" t="e">
        <f>HLOOKUP("基準年",G52:Q88,K203,FALSE)</f>
        <v>#N/A</v>
      </c>
      <c r="M203" s="172" cm="1">
        <f t="array" ref="M203">INDEX(I52:I88,K203)</f>
        <v>0</v>
      </c>
      <c r="N203" s="172" t="e" cm="1">
        <f t="array" ref="N203">INDEX($E$51:$R$88,K203+1,O203)</f>
        <v>#VALUE!</v>
      </c>
      <c r="O203" s="152" t="e">
        <f>MATCH(P203,$E$146:$R$146,0)</f>
        <v>#VALUE!</v>
      </c>
      <c r="P203" s="603" t="e">
        <f>P202</f>
        <v>#VALUE!</v>
      </c>
      <c r="Q203" s="575" t="e">
        <f>Q199</f>
        <v>#N/A</v>
      </c>
      <c r="R203" s="152" t="s">
        <v>1307</v>
      </c>
    </row>
    <row r="204" spans="3:18" ht="49.5" hidden="1" customHeight="1" x14ac:dyDescent="0.45">
      <c r="C204"/>
      <c r="D204" s="369" t="s">
        <v>1308</v>
      </c>
      <c r="E204" s="173" t="s">
        <v>1309</v>
      </c>
      <c r="F204" s="174" t="s">
        <v>1306</v>
      </c>
      <c r="G204" s="167" t="e">
        <f t="shared" si="38"/>
        <v>#N/A</v>
      </c>
      <c r="H204" s="490" t="e">
        <f>Q204=0</f>
        <v>#N/A</v>
      </c>
      <c r="I204" s="168" t="b" cm="1">
        <f t="array" ref="I204">_xlfn.IFS($F$9="最新決算値あり",L204&gt;=M204,OR($F$9="最新決算値なし（基準年度変更希望なし）",$F$9="最新決算値なし（基準年度変更希望あり）"),L204&gt;=N204,TRUE,FALSE)</f>
        <v>0</v>
      </c>
      <c r="J204" s="166"/>
      <c r="K204" s="166">
        <f>MATCH("役員1人当たり給与支給総額",E147:E167,0)</f>
        <v>18</v>
      </c>
      <c r="L204" s="172" t="e">
        <f>_xlfn.LET(_xlpm.x,HLOOKUP("基準年",G147:R167,K204,FALSE),IF(_xlpm.x=0,"-",_xlpm.x))</f>
        <v>#N/A</v>
      </c>
      <c r="M204" s="172" cm="1">
        <f t="array" ref="M204">INDEX(I147:I167,K204)</f>
        <v>0</v>
      </c>
      <c r="N204" s="172" t="e" cm="1">
        <f t="array" ref="N204">INDEX($E$146:$R$167,K204+1,O204)</f>
        <v>#VALUE!</v>
      </c>
      <c r="O204" s="152" t="e">
        <f>MATCH(P204,$E$146:$R$146,0)</f>
        <v>#VALUE!</v>
      </c>
      <c r="P204" s="603" t="e">
        <f>P203</f>
        <v>#VALUE!</v>
      </c>
      <c r="Q204" s="575" t="e">
        <f>Q200</f>
        <v>#N/A</v>
      </c>
      <c r="R204" s="152" t="s">
        <v>1310</v>
      </c>
    </row>
    <row r="205" spans="3:18" ht="49.5" hidden="1" customHeight="1" x14ac:dyDescent="0.45">
      <c r="C205"/>
      <c r="D205" s="369" t="s">
        <v>1311</v>
      </c>
      <c r="E205" s="370" t="s">
        <v>1312</v>
      </c>
      <c r="F205" s="371" t="s">
        <v>1306</v>
      </c>
      <c r="G205" s="372" t="e">
        <f t="shared" si="38"/>
        <v>#N/A</v>
      </c>
      <c r="H205" s="490" t="e">
        <f>Q205=0</f>
        <v>#N/A</v>
      </c>
      <c r="I205" s="168" t="b" cm="1">
        <f t="array" ref="I205">_xlfn.IFS($F$9="最新決算値あり",L205&gt;=M205,OR($F$9="最新決算値なし（基準年度変更希望なし）",$F$9="最新決算値なし（基準年度変更希望あり）"),L205&gt;=N205,TRUE,FALSE)</f>
        <v>0</v>
      </c>
      <c r="J205" s="166"/>
      <c r="K205" s="166">
        <f>MATCH("役員1人当たり給与支給総額",E52:E88,0)</f>
        <v>32</v>
      </c>
      <c r="L205" s="172" t="e">
        <f>HLOOKUP("基準年",G52:R88,K205,FALSE)</f>
        <v>#N/A</v>
      </c>
      <c r="M205" s="172" cm="1">
        <f t="array" ref="M205">INDEX(I52:I88,K205)</f>
        <v>0</v>
      </c>
      <c r="N205" s="172" t="e" cm="1">
        <f t="array" ref="N205">INDEX($E$51:$R$88,K205+1,O205)</f>
        <v>#VALUE!</v>
      </c>
      <c r="O205" s="152" t="e">
        <f>MATCH(P205,$E$146:$R$146,0)</f>
        <v>#VALUE!</v>
      </c>
      <c r="P205" s="603" t="e">
        <f>P204</f>
        <v>#VALUE!</v>
      </c>
      <c r="Q205" s="575" t="e">
        <f>Q201</f>
        <v>#N/A</v>
      </c>
      <c r="R205" s="152" t="s">
        <v>1313</v>
      </c>
    </row>
    <row r="206" spans="3:18" x14ac:dyDescent="0.45">
      <c r="C206"/>
      <c r="D206" s="157"/>
      <c r="E206" s="39"/>
      <c r="F206"/>
      <c r="G206"/>
      <c r="H206"/>
      <c r="I206"/>
      <c r="J206"/>
      <c r="K206"/>
      <c r="L206"/>
      <c r="M206"/>
      <c r="N206"/>
    </row>
    <row r="207" spans="3:18" x14ac:dyDescent="0.45">
      <c r="C207"/>
      <c r="D207"/>
      <c r="E207" s="39"/>
      <c r="F207"/>
      <c r="G207"/>
      <c r="H207"/>
      <c r="I207"/>
      <c r="J207"/>
      <c r="K207"/>
      <c r="L207"/>
      <c r="M207"/>
      <c r="N207"/>
    </row>
    <row r="208" spans="3:18" x14ac:dyDescent="0.45">
      <c r="C208"/>
      <c r="D208"/>
      <c r="E208" s="39"/>
      <c r="F208"/>
      <c r="G208"/>
      <c r="H208"/>
      <c r="I208"/>
      <c r="J208"/>
      <c r="K208"/>
      <c r="L208"/>
      <c r="M208"/>
      <c r="N208"/>
    </row>
    <row r="209" spans="4:5" x14ac:dyDescent="0.45">
      <c r="D209" s="157"/>
      <c r="E209" s="39"/>
    </row>
    <row r="210" spans="4:5" x14ac:dyDescent="0.45">
      <c r="D210" s="157"/>
      <c r="E210" s="39"/>
    </row>
    <row r="211" spans="4:5" x14ac:dyDescent="0.45">
      <c r="D211" s="157"/>
      <c r="E211" s="39"/>
    </row>
    <row r="212" spans="4:5" x14ac:dyDescent="0.45">
      <c r="D212" s="157"/>
      <c r="E212" s="39"/>
    </row>
    <row r="214" spans="4:5" x14ac:dyDescent="0.45">
      <c r="D214" s="157"/>
      <c r="E214" s="39"/>
    </row>
    <row r="215" spans="4:5" x14ac:dyDescent="0.45">
      <c r="D215" s="157"/>
      <c r="E215" s="39"/>
    </row>
  </sheetData>
  <sheetProtection algorithmName="SHA-512" hashValue="RWCcFVqNZaNQw/8/2686LXFykpRSjW8paxt2PpzU6/a1FVpxv4O0FXLSCnmeEcGsuq+tIlqg8d+q0qIcIo1jXg==" saltValue="tBmDSccr37BW/AksjRYPaw==" spinCount="100000" sheet="1" selectLockedCells="1"/>
  <phoneticPr fontId="1"/>
  <conditionalFormatting sqref="A1:XFD1 B2:XFD2 A3:G4 H3:XFD5 A5:C5 E5:G5 A6:XFD6 A7:C13 E7:XFD13 A14:XFD101 A102:H103 AC102:XFD103 A104:G104 AC104:AM104 AP104:XFD104 AC105:AF105 AH105:AK105 AM105:AP105 AR105:AU105 AX105:XFD105 A105:H107 AC106:XFD106 AD107:AF107 AH107:XFD107 A108:G108 AC108:XFD108 A109:XFD201 A202:N205 P202:XFD205 A206:XFD1048576">
    <cfRule type="expression" dxfId="359" priority="2">
      <formula>ISERROR(A1)</formula>
    </cfRule>
  </conditionalFormatting>
  <conditionalFormatting sqref="E10">
    <cfRule type="expression" dxfId="358" priority="43">
      <formula>E10&gt;DATE(2028,12,31)</formula>
    </cfRule>
  </conditionalFormatting>
  <conditionalFormatting sqref="E12">
    <cfRule type="expression" dxfId="357" priority="49">
      <formula>OR(E10&lt;E9, E12&lt;E10, E12&lt;E9)</formula>
    </cfRule>
  </conditionalFormatting>
  <conditionalFormatting sqref="E12:E13 E9:E10">
    <cfRule type="containsBlanks" dxfId="356" priority="56">
      <formula>LEN(TRIM(E9))=0</formula>
    </cfRule>
  </conditionalFormatting>
  <conditionalFormatting sqref="F9">
    <cfRule type="containsBlanks" dxfId="355" priority="29">
      <formula>LEN(TRIM(F9))=0</formula>
    </cfRule>
  </conditionalFormatting>
  <conditionalFormatting sqref="F13:I13">
    <cfRule type="expression" dxfId="354" priority="21">
      <formula>$F$13&lt;&gt;""</formula>
    </cfRule>
  </conditionalFormatting>
  <conditionalFormatting sqref="G77">
    <cfRule type="expression" dxfId="353" priority="42">
      <formula>G$14="－"</formula>
    </cfRule>
  </conditionalFormatting>
  <conditionalFormatting sqref="G118:G129">
    <cfRule type="containsBlanks" dxfId="352" priority="24">
      <formula>LEN(TRIM(G118))=0</formula>
    </cfRule>
  </conditionalFormatting>
  <conditionalFormatting sqref="G120">
    <cfRule type="containsBlanks" dxfId="350" priority="25">
      <formula>LEN(TRIM(G120))=0</formula>
    </cfRule>
  </conditionalFormatting>
  <conditionalFormatting sqref="G135:G137">
    <cfRule type="containsBlanks" dxfId="348" priority="35">
      <formula>LEN(TRIM(G135))=0</formula>
    </cfRule>
  </conditionalFormatting>
  <conditionalFormatting sqref="G138">
    <cfRule type="expression" dxfId="344" priority="55">
      <formula>AND(OR($G135="T_分類不能の産業",COUNTIF($G137,"*_その他*"),COUNTIF($G137,"*他に分類されない*")),G138="")</formula>
    </cfRule>
  </conditionalFormatting>
  <conditionalFormatting sqref="G170:G172">
    <cfRule type="containsBlanks" dxfId="342" priority="30">
      <formula>LEN(TRIM(G170))=0</formula>
    </cfRule>
  </conditionalFormatting>
  <conditionalFormatting sqref="G173">
    <cfRule type="expression" dxfId="338" priority="54">
      <formula>AND(OR($G170="T_分類不能の産業",COUNTIF($G172,"*_その他*"),COUNTIF($G172,"*他に分類されない*")),G173="")</formula>
    </cfRule>
  </conditionalFormatting>
  <conditionalFormatting sqref="G175:G176">
    <cfRule type="containsBlanks" dxfId="337" priority="28">
      <formula>LEN(TRIM(G175))=0</formula>
    </cfRule>
  </conditionalFormatting>
  <conditionalFormatting sqref="G192:G195">
    <cfRule type="containsText" dxfId="336" priority="50" operator="containsText" text="非該当">
      <formula>NOT(ISERROR(SEARCH("非該当",G192)))</formula>
    </cfRule>
  </conditionalFormatting>
  <conditionalFormatting sqref="G106:H106">
    <cfRule type="expression" dxfId="335" priority="19">
      <formula>$G$106="賃上げ要件をご確認ください"</formula>
    </cfRule>
  </conditionalFormatting>
  <conditionalFormatting sqref="G130:H130">
    <cfRule type="expression" dxfId="334" priority="44">
      <formula>AND($G$129="該当",G130="")</formula>
    </cfRule>
  </conditionalFormatting>
  <conditionalFormatting sqref="G130:H134">
    <cfRule type="expression" dxfId="333" priority="53">
      <formula>$G$129="非該当"</formula>
    </cfRule>
  </conditionalFormatting>
  <conditionalFormatting sqref="G19:I19">
    <cfRule type="expression" dxfId="332" priority="3">
      <formula>OR(AND($G$19="決算値あり",$H$19="決算値なし"),AND($H$19="決算値あり",$I$19="決算値なし"),AND($G$19="決算値あり",$I$19="決算値なし"))</formula>
    </cfRule>
  </conditionalFormatting>
  <conditionalFormatting sqref="G19:I29">
    <cfRule type="containsBlanks" dxfId="331" priority="17">
      <formula>LEN(TRIM(G19))=0</formula>
    </cfRule>
  </conditionalFormatting>
  <conditionalFormatting sqref="G20:I29 G32:I36 G38:I40 G43:I43">
    <cfRule type="expression" dxfId="330" priority="9">
      <formula>AND(G$19="決算値なし",G20&gt;0)</formula>
    </cfRule>
  </conditionalFormatting>
  <conditionalFormatting sqref="G32:I36">
    <cfRule type="containsBlanks" dxfId="329" priority="48">
      <formula>LEN(TRIM(G32))=0</formula>
    </cfRule>
  </conditionalFormatting>
  <conditionalFormatting sqref="G38:I40">
    <cfRule type="containsBlanks" dxfId="328" priority="47">
      <formula>LEN(TRIM(G38))=0</formula>
    </cfRule>
  </conditionalFormatting>
  <conditionalFormatting sqref="G52:I52">
    <cfRule type="expression" dxfId="327" priority="12">
      <formula>OR(AND($G$52="決算値あり",$H$52="決算値なし"),AND($H$52="決算値あり",$I$52="決算値なし"),AND($G$52="決算値あり",$I$52="決算値なし"))</formula>
    </cfRule>
  </conditionalFormatting>
  <conditionalFormatting sqref="G53:I53 G55:I56 G59:I59 G61:I62 G64:I67 G70:I74">
    <cfRule type="expression" dxfId="326" priority="8">
      <formula>AND(G$52="決算値なし",G53&gt;0)</formula>
    </cfRule>
  </conditionalFormatting>
  <conditionalFormatting sqref="G94:I94">
    <cfRule type="expression" dxfId="325" priority="11">
      <formula>OR(AND($G$94="決算値あり",$H$94="決算値なし"),AND($H$94="決算値あり",$I$94="決算値なし"),AND($G$94="決算値あり",$I$94="決算値なし"))</formula>
    </cfRule>
  </conditionalFormatting>
  <conditionalFormatting sqref="G95:I95 G98:I100">
    <cfRule type="expression" dxfId="324" priority="7">
      <formula>AND(G$94="決算値なし",G95&gt;0)</formula>
    </cfRule>
  </conditionalFormatting>
  <conditionalFormatting sqref="G99:I100">
    <cfRule type="containsBlanks" dxfId="323" priority="58">
      <formula>LEN(TRIM(G99))=0</formula>
    </cfRule>
  </conditionalFormatting>
  <conditionalFormatting sqref="G112:I112">
    <cfRule type="containsBlanks" dxfId="322" priority="22">
      <formula>LEN(TRIM(G112))=0</formula>
    </cfRule>
  </conditionalFormatting>
  <conditionalFormatting sqref="G147:I147">
    <cfRule type="expression" dxfId="321" priority="10">
      <formula>OR(AND($G$147="決算値あり",$H$147="決算値なし"),AND($H$147="決算値あり",$I$147="決算値なし"),AND($G$147="決算値あり",$I$148="決算値なし"))</formula>
    </cfRule>
  </conditionalFormatting>
  <conditionalFormatting sqref="G148:I148 G151:I151 G153:I153 G155:I157 G160:I161">
    <cfRule type="expression" dxfId="320" priority="5">
      <formula>AND(G$147="決算値なし",G148&gt;0)</formula>
    </cfRule>
  </conditionalFormatting>
  <conditionalFormatting sqref="G43:R43">
    <cfRule type="containsBlanks" dxfId="319" priority="46">
      <formula>LEN(TRIM(G43))=0</formula>
    </cfRule>
  </conditionalFormatting>
  <conditionalFormatting sqref="G53:R53">
    <cfRule type="expression" dxfId="318" priority="27">
      <formula>G148&gt;G53</formula>
    </cfRule>
  </conditionalFormatting>
  <conditionalFormatting sqref="G70:R74 G53:R53 G55:R57 G59:R59 G61:R62 G64:R67 G79:R80">
    <cfRule type="containsBlanks" dxfId="317" priority="57">
      <formula>LEN(TRIM(G53))=0</formula>
    </cfRule>
  </conditionalFormatting>
  <conditionalFormatting sqref="G73:R74">
    <cfRule type="expression" dxfId="316" priority="51">
      <formula>G73&lt;G155</formula>
    </cfRule>
  </conditionalFormatting>
  <conditionalFormatting sqref="G79:R80">
    <cfRule type="expression" dxfId="315" priority="6">
      <formula>G79&lt;G160</formula>
    </cfRule>
  </conditionalFormatting>
  <conditionalFormatting sqref="G95:R95">
    <cfRule type="containsBlanks" dxfId="314" priority="41">
      <formula>LEN(TRIM(G95))=0</formula>
    </cfRule>
  </conditionalFormatting>
  <conditionalFormatting sqref="G98:R98">
    <cfRule type="containsBlanks" dxfId="313" priority="40">
      <formula>LEN(TRIM(G98))=0</formula>
    </cfRule>
  </conditionalFormatting>
  <conditionalFormatting sqref="G148:R148">
    <cfRule type="expression" dxfId="312" priority="60">
      <formula>G53&lt;G148</formula>
    </cfRule>
  </conditionalFormatting>
  <conditionalFormatting sqref="G151:R151">
    <cfRule type="expression" dxfId="311" priority="20">
      <formula>G151&lt;G153</formula>
    </cfRule>
  </conditionalFormatting>
  <conditionalFormatting sqref="G160:R161 G151:R151 G148:R148 G153:R153 G155:R157 G167">
    <cfRule type="containsBlanks" dxfId="310" priority="59">
      <formula>LEN(TRIM(G148))=0</formula>
    </cfRule>
  </conditionalFormatting>
  <conditionalFormatting sqref="G160:R161">
    <cfRule type="expression" dxfId="309" priority="23">
      <formula>G79&lt;G160</formula>
    </cfRule>
  </conditionalFormatting>
  <conditionalFormatting sqref="H105">
    <cfRule type="expression" dxfId="308" priority="18">
      <formula>$G$106="賃上げ要件をご確認ください"</formula>
    </cfRule>
  </conditionalFormatting>
  <conditionalFormatting sqref="H118:H119 H123:H128">
    <cfRule type="expression" dxfId="307" priority="45">
      <formula>AND(G118&lt;&gt;"非該当",H118="")</formula>
    </cfRule>
    <cfRule type="expression" dxfId="306" priority="52">
      <formula>$G118="非該当"</formula>
    </cfRule>
  </conditionalFormatting>
  <conditionalFormatting sqref="I19">
    <cfRule type="expression" dxfId="305" priority="13">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304" priority="16">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303" priority="15">
      <formula>OR(AND($F$9="最新決算値あり",I94="決算値なし"),AND($F$9="最新決算値なし（基準年度変更希望あり）",I94="決算値あり"),AND($F$9="最新決算値なし（基準年度変更希望なし）",I94="決算値あり"))</formula>
    </cfRule>
  </conditionalFormatting>
  <conditionalFormatting sqref="I147">
    <cfRule type="expression" dxfId="302" priority="14">
      <formula>OR(AND($F$9="最新決算値あり",I147="決算値なし"),AND($F$9="最新決算値なし（基準年度変更希望あり）",I147="決算値あり"),AND($F$9="最新決算値なし（基準年度変更希望なし）",I147="決算値あり"))</formula>
    </cfRule>
  </conditionalFormatting>
  <conditionalFormatting sqref="J73:O74">
    <cfRule type="expression" dxfId="301" priority="1">
      <formula>AND(J$52="決算値なし",J73&gt;0)</formula>
    </cfRule>
  </conditionalFormatting>
  <conditionalFormatting sqref="J53:R76 H77:R77 J78:R88 J95:R98 J148:R166">
    <cfRule type="expression" dxfId="300" priority="4">
      <formula>H$19="－"</formula>
    </cfRule>
  </conditionalFormatting>
  <dataValidations count="13">
    <dataValidation type="list" allowBlank="1" showInputMessage="1" showErrorMessage="1" sqref="G19:I19" xr:uid="{8A0365F9-6EB4-491F-8554-5A66EF28FBA1}">
      <formula1>"決算値あり,決算値なし"</formula1>
    </dataValidation>
    <dataValidation type="list" allowBlank="1" showInputMessage="1" showErrorMessage="1" sqref="G123" xr:uid="{CEC16781-1B20-4120-B781-4A18D6CDD63E}">
      <formula1>INDIRECT("健康経営優良法人")</formula1>
    </dataValidation>
    <dataValidation type="list" allowBlank="1" showInputMessage="1" showErrorMessage="1" sqref="H123" xr:uid="{C7BEA9BA-5970-4A77-B51A-1B906774DB82}">
      <formula1>INDIRECT("健康経営選定年度")</formula1>
    </dataValidation>
    <dataValidation type="list" allowBlank="1" showInputMessage="1" showErrorMessage="1" sqref="G174 G120" xr:uid="{1DE0D46D-07C6-494F-AE60-139C305017B4}">
      <formula1>INDIRECT("戦略17分野")</formula1>
    </dataValidation>
    <dataValidation type="list" allowBlank="1" showInputMessage="1" showErrorMessage="1" sqref="F9" xr:uid="{F4F85B8A-B493-4301-A235-21C9D5C1322A}">
      <formula1>"最新決算値あり,最新決算値なし（基準年度変更希望あり）,最新決算値なし（基準年度変更希望なし）"</formula1>
    </dataValidation>
    <dataValidation type="list" allowBlank="1" showInputMessage="1" showErrorMessage="1" sqref="G125" xr:uid="{F1362D91-D627-4459-B221-BD0D6E1120FC}">
      <formula1>INDIRECT("くるみん")</formula1>
    </dataValidation>
    <dataValidation type="list" allowBlank="1" showInputMessage="1" showErrorMessage="1" sqref="G126:G129 G118:G119 G121:G122" xr:uid="{E62B8FC8-13F0-4CAD-B3D8-30E63C573D99}">
      <formula1>"該当,非該当"</formula1>
    </dataValidation>
    <dataValidation imeMode="halfAlpha" allowBlank="1" showInputMessage="1" showErrorMessage="1" sqref="G83:R83 G164:R164 H95:R97 G112:I112 G167 H98:I100 J98:R98 R86:R88 G86:Q89 G20:I44 G95:G100 G151:R157 G159:G161 H160:R161 G77 G148:R149 G78:R80 J43:R43 G53:R75" xr:uid="{244FC094-E22E-48A5-9DCD-B78E1276F4F2}"/>
    <dataValidation type="date" allowBlank="1" showInputMessage="1" showErrorMessage="1" error="補助事業期間内（2028年12月31日まで）の日付を入力してください" sqref="E10" xr:uid="{54875774-DFD1-457D-AF61-5AABB0DF8D3F}">
      <formula1>46026</formula1>
      <formula2>47118</formula2>
    </dataValidation>
    <dataValidation type="date" allowBlank="1" showInputMessage="1" showErrorMessage="1" error="申請受付期間以前の日付を入力してください" sqref="E9" xr:uid="{3B39EBA1-2B8D-47B2-9C67-D074916235F5}">
      <formula1>45378</formula1>
      <formula2>46108</formula2>
    </dataValidation>
    <dataValidation operator="greaterThanOrEqual" allowBlank="1" showInputMessage="1" showErrorMessage="1" error="2024年3月1日以降の日付を入力ください" sqref="E7" xr:uid="{74A8990B-E701-40BF-A3F2-D347A314E6AB}"/>
    <dataValidation type="list" allowBlank="1" showInputMessage="1" showErrorMessage="1" sqref="G124" xr:uid="{B22FAEA7-12E8-4FE1-9376-502661275FD3}">
      <formula1>INDIRECT("えるぼし")</formula1>
    </dataValidation>
    <dataValidation type="list" allowBlank="1" showInputMessage="1" showErrorMessage="1" sqref="G175:G176 H176:K176" xr:uid="{03C488F5-B6DB-482B-A92D-CB05A6356237}">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s>
  <hyperlinks>
    <hyperlink ref="K118" r:id="rId1" xr:uid="{4E149230-CCD7-4DC4-A62D-2E7A3A2150DB}"/>
    <hyperlink ref="R119" r:id="rId2" xr:uid="{40CEE46B-20EF-4982-8370-0C2882170D33}"/>
    <hyperlink ref="L123" r:id="rId3" xr:uid="{CB190CED-2EE9-4113-8597-41D65763B91B}"/>
    <hyperlink ref="K123" r:id="rId4" xr:uid="{AD9DFB95-9FB7-4671-878E-7C58FAF9D558}"/>
    <hyperlink ref="K120" r:id="rId5" display="https://www.kantei.go.jp/jp/headline/sougoukeizaitaisaku2025/tsuyoikeizai.html" xr:uid="{DFFCB72D-04BB-400E-A764-92E6538DB8CB}"/>
    <hyperlink ref="L124" r:id="rId6" display="https://www.mhlw.go.jp/stf/seisakunitsuite/bunya/0000091025.html" xr:uid="{F4FF4661-B35A-4FC9-B4E5-6968265FF5B0}"/>
    <hyperlink ref="K128" r:id="rId7" xr:uid="{7955935F-3D50-45ED-8DEE-B701DCD8A978}"/>
    <hyperlink ref="K138" r:id="rId8" xr:uid="{663D4702-43CD-4DC0-BDFD-9A604671CE84}"/>
    <hyperlink ref="Q119" r:id="rId9" xr:uid="{97AC7339-63DF-41C5-B996-AA71F196B51D}"/>
    <hyperlink ref="P119" r:id="rId10" xr:uid="{EC5E6474-3DF3-4005-8377-5B1D37786F28}"/>
    <hyperlink ref="O119" r:id="rId11" xr:uid="{A7268540-B793-4FD4-8137-ACCA560E6F3C}"/>
    <hyperlink ref="N119" r:id="rId12" xr:uid="{F268272D-9A91-4AD1-9964-3395D119141D}"/>
    <hyperlink ref="M119" r:id="rId13" xr:uid="{073E7150-ACD9-4258-AFA7-95B8B213895A}"/>
    <hyperlink ref="L119" r:id="rId14" xr:uid="{8FDFE8BC-ED72-4FC1-BFE5-75F99EA93AE5}"/>
    <hyperlink ref="K119" r:id="rId15" xr:uid="{5AEF4B8E-FEA7-478F-A00C-662524A2E80E}"/>
    <hyperlink ref="K129" r:id="rId16" display="参考：「地域企業経営人材マッチング促進事業｜REVICareer（レビキャリ）」" xr:uid="{9F48A24B-E270-48C9-821D-C6FB88D2A909}"/>
    <hyperlink ref="K124" r:id="rId17" display="参考：" xr:uid="{0F5598EA-3191-4607-A209-B12ED937BD5B}"/>
    <hyperlink ref="K125" r:id="rId18" display="https://www.mhlw.go.jp/stf/seisakunitsuite/bunya/kodomo/shokuba_kosodate/kurumin/index.html" xr:uid="{560E5D81-7449-4C7B-94AE-EB3692AD3FA8}"/>
    <hyperlink ref="K127" r:id="rId19" xr:uid="{CA197CE6-D580-4792-844A-A44D8747E190}"/>
    <hyperlink ref="K126" r:id="rId20" display="参考：「地域未来牽引企業」特設サイト" xr:uid="{6A84A82A-2513-47DA-B928-92BFF4C3678D}"/>
    <hyperlink ref="S98" r:id="rId21" display="参考：" xr:uid="{0DC3AAD8-B10D-424A-AA5A-0877A9D03DA9}"/>
    <hyperlink ref="S95" r:id="rId22" xr:uid="{FD9C9FE0-A97B-4487-9C03-BEC7288763CD}"/>
    <hyperlink ref="S100" r:id="rId23" xr:uid="{C06B9004-194A-451F-8616-57E45F526AFA}"/>
    <hyperlink ref="S99" r:id="rId24" xr:uid="{36E8235C-1C71-4CB2-B60A-9EF85E061DF0}"/>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26" id="{8E7AFEC8-025C-4C6F-A33E-D50C4B740237}">
            <xm:f>OR(【参考】業種!$F:$Z="T_分類不能の産業",COUNTIF(【参考】業種!$F:$Z,"*_その他*")&gt;0,COUNTIF(【参考】業種!$F:$Z,"*他に分類されない*")&gt;0)</xm:f>
            <x14:dxf>
              <fill>
                <patternFill>
                  <bgColor theme="7" tint="0.39994506668294322"/>
                </patternFill>
              </fill>
            </x14:dxf>
          </x14:cfRule>
          <xm:sqref>G120</xm:sqref>
        </x14:conditionalFormatting>
        <x14:conditionalFormatting xmlns:xm="http://schemas.microsoft.com/office/excel/2006/main">
          <x14:cfRule type="expression" priority="39" id="{FE78D76D-8B13-4BED-8983-A6D3763A44D6}">
            <xm:f>COUNTIFS(【参考】業種!$B:$B,G135,【参考】業種!$C:$C,G136)=0</xm:f>
            <x14:dxf>
              <fill>
                <patternFill>
                  <bgColor theme="8"/>
                </patternFill>
              </fill>
            </x14:dxf>
          </x14:cfRule>
          <xm:sqref>G135</xm:sqref>
        </x14:conditionalFormatting>
        <x14:conditionalFormatting xmlns:xm="http://schemas.microsoft.com/office/excel/2006/main">
          <x14:cfRule type="expression" priority="37" id="{80B215CC-5120-4A3D-826C-EE56210B1346}">
            <xm:f>COUNTIFS(【参考】業種!$C:$C,G136,【参考】業種!$D:$D,G137)=0</xm:f>
            <x14:dxf>
              <fill>
                <patternFill>
                  <bgColor theme="8"/>
                </patternFill>
              </fill>
            </x14:dxf>
          </x14:cfRule>
          <x14:cfRule type="expression" priority="38" id="{8322BB22-345D-4C0C-B117-A005679A3F4F}">
            <xm:f>COUNTIFS(【参考】業種!$B:$B,G135,【参考】業種!$C:$C,G136)=0</xm:f>
            <x14:dxf>
              <fill>
                <patternFill>
                  <bgColor theme="8"/>
                </patternFill>
              </fill>
            </x14:dxf>
          </x14:cfRule>
          <xm:sqref>G136</xm:sqref>
        </x14:conditionalFormatting>
        <x14:conditionalFormatting xmlns:xm="http://schemas.microsoft.com/office/excel/2006/main">
          <x14:cfRule type="expression" priority="36" id="{FEE80FAB-48D3-4D88-A4F2-A2335ED0F213}">
            <xm:f>COUNTIFS(【参考】業種!$C:$C,G136,【参考】業種!$D:$D,G137)=0</xm:f>
            <x14:dxf>
              <fill>
                <patternFill>
                  <bgColor theme="8"/>
                </patternFill>
              </fill>
            </x14:dxf>
          </x14:cfRule>
          <xm:sqref>G137</xm:sqref>
        </x14:conditionalFormatting>
        <x14:conditionalFormatting xmlns:xm="http://schemas.microsoft.com/office/excel/2006/main">
          <x14:cfRule type="expression" priority="34" id="{020EDB58-4C19-4DAC-86EC-55BF8552B102}">
            <xm:f>COUNTIFS(【参考】業種!$B:$B,G170,【参考】業種!$C:$C,G171)=0</xm:f>
            <x14:dxf>
              <fill>
                <patternFill>
                  <bgColor theme="8"/>
                </patternFill>
              </fill>
            </x14:dxf>
          </x14:cfRule>
          <xm:sqref>G170</xm:sqref>
        </x14:conditionalFormatting>
        <x14:conditionalFormatting xmlns:xm="http://schemas.microsoft.com/office/excel/2006/main">
          <x14:cfRule type="expression" priority="32" id="{30631124-7BCF-4E25-BE53-49881DF8A75B}">
            <xm:f>COUNTIFS(【参考】業種!$C:$C,G171,【参考】業種!$D:$D,G172)=0</xm:f>
            <x14:dxf>
              <fill>
                <patternFill>
                  <bgColor theme="8"/>
                </patternFill>
              </fill>
            </x14:dxf>
          </x14:cfRule>
          <x14:cfRule type="expression" priority="33" id="{F2AEFB32-A535-43B3-B442-02CD5097E01F}">
            <xm:f>COUNTIFS(【参考】業種!$B:$B,G170,【参考】業種!$C:$C,G171)=0</xm:f>
            <x14:dxf>
              <fill>
                <patternFill>
                  <bgColor theme="8"/>
                </patternFill>
              </fill>
            </x14:dxf>
          </x14:cfRule>
          <xm:sqref>G171</xm:sqref>
        </x14:conditionalFormatting>
        <x14:conditionalFormatting xmlns:xm="http://schemas.microsoft.com/office/excel/2006/main">
          <x14:cfRule type="expression" priority="31" id="{E4F014D9-F682-4B34-91D5-5E2B60F243E2}">
            <xm:f>COUNTIFS(【参考】業種!$C:$C,G171,【参考】業種!$D:$D,G172)=0</xm:f>
            <x14:dxf>
              <fill>
                <patternFill>
                  <bgColor theme="8"/>
                </patternFill>
              </fill>
            </x14:dxf>
          </x14:cfRule>
          <xm:sqref>G172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7522799B-45BC-40FC-AFCA-C6DF56062857}">
          <x14:formula1>
            <xm:f>OFFSET(【参考】業種!$D$3,MATCH(G136,【参考】業種!$C$3:$C$538,0)-1,0,COUNTIF(【参考】業種!$C$3:$C$538,G136))</xm:f>
          </x14:formula1>
          <xm:sqref>G137 G172</xm:sqref>
        </x14:dataValidation>
        <x14:dataValidation type="list" allowBlank="1" showInputMessage="1" showErrorMessage="1" xr:uid="{F42CB465-157A-446A-808B-0C6FA176EF90}">
          <x14:formula1>
            <xm:f>OFFSET(【参考】業種!$C$3,MATCH(G135,【参考】業種!$B$3:$B$538,0)-1,0,COUNTIF(【参考】業種!$B$3:$B$538,G135))</xm:f>
          </x14:formula1>
          <xm:sqref>G136 G171</xm:sqref>
        </x14:dataValidation>
        <x14:dataValidation type="list" allowBlank="1" showInputMessage="1" showErrorMessage="1" xr:uid="{E15DDBD8-2642-40A0-9D01-3484C51A0334}">
          <x14:formula1>
            <xm:f>【参考】業種!$B$3:$B$538</xm:f>
          </x14:formula1>
          <xm:sqref>G135 G170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3BFD1-37F1-4CFF-A9F0-1C0FFE78E7FE}">
  <sheetPr codeName="Sheet26"/>
  <dimension ref="A1:AI145"/>
  <sheetViews>
    <sheetView zoomScale="80" zoomScaleNormal="80" workbookViewId="0"/>
  </sheetViews>
  <sheetFormatPr defaultRowHeight="26" x14ac:dyDescent="0.45"/>
  <cols>
    <col min="1" max="1" width="4.83203125" bestFit="1" customWidth="1"/>
    <col min="2" max="2" width="1.58203125" customWidth="1"/>
    <col min="3" max="5" width="1.58203125" style="255" customWidth="1"/>
    <col min="6" max="6" width="89.58203125" style="255" customWidth="1"/>
    <col min="7" max="18" width="15.58203125" customWidth="1"/>
    <col min="19" max="19" width="9" bestFit="1" customWidth="1"/>
    <col min="20" max="22" width="1.58203125" customWidth="1"/>
    <col min="23" max="23" width="89.58203125" customWidth="1"/>
    <col min="24" max="35" width="15.58203125" customWidth="1"/>
  </cols>
  <sheetData>
    <row r="1" spans="1:18" x14ac:dyDescent="0.45">
      <c r="A1" s="179" cm="1">
        <f t="array" aca="1" ref="A1" ca="1">IFERROR(SUBSTITUTE(SUBSTITUTE(RIGHT(CELL("filename",A1),LEN(CELL("filename",A1))-FIND("]",CELL("filename",A1))),"⓪貼り付け用_補助事業情報(事業者",""),")","")*1, 1)</f>
        <v>5</v>
      </c>
    </row>
    <row r="2" spans="1:18" x14ac:dyDescent="0.45">
      <c r="A2" s="385" t="str">
        <f>記入要領!A2</f>
        <v>v5.51</v>
      </c>
      <c r="B2" s="137" t="s">
        <v>1314</v>
      </c>
    </row>
    <row r="3" spans="1:18" ht="26.5" thickBot="1" x14ac:dyDescent="0.5"/>
    <row r="4" spans="1:18" ht="26.5" thickTop="1" x14ac:dyDescent="0.45">
      <c r="C4" s="256"/>
      <c r="D4" s="257"/>
      <c r="E4" s="257"/>
      <c r="F4" s="257"/>
      <c r="G4" s="138" t="str">
        <f>IF(②補助事業情報!G16="","",②補助事業情報!G16)</f>
        <v>（金額単位：千円）</v>
      </c>
      <c r="H4" s="138"/>
      <c r="I4" s="138" t="str">
        <f>IF(②補助事業情報!I16="","",②補助事業情報!I16)</f>
        <v/>
      </c>
      <c r="J4" s="138" t="str">
        <f>IF(②補助事業情報!J16="","",②補助事業情報!J16)</f>
        <v/>
      </c>
      <c r="K4" s="138" t="str">
        <f>IF(②補助事業情報!K16="","",②補助事業情報!K16)</f>
        <v/>
      </c>
      <c r="L4" s="138" t="str">
        <f>IF(②補助事業情報!L16="","",②補助事業情報!L16)</f>
        <v/>
      </c>
      <c r="M4" s="138" t="str">
        <f>IF(②補助事業情報!M16="","",②補助事業情報!M16)</f>
        <v/>
      </c>
      <c r="N4" s="138" t="str">
        <f>IF(②補助事業情報!N16="","",②補助事業情報!N16)</f>
        <v/>
      </c>
      <c r="O4" s="138" t="str">
        <f>IF(②補助事業情報!O16="","",②補助事業情報!O16)</f>
        <v/>
      </c>
      <c r="P4" s="138" t="str">
        <f>IF(②補助事業情報!P16="","",②補助事業情報!P16)</f>
        <v/>
      </c>
      <c r="Q4" s="138" t="str">
        <f>IF(②補助事業情報!Q16="","",②補助事業情報!Q16)</f>
        <v/>
      </c>
      <c r="R4" s="139" t="str">
        <f>IF(②補助事業情報!R16="","",②補助事業情報!R16)</f>
        <v/>
      </c>
    </row>
    <row r="5" spans="1:18" x14ac:dyDescent="0.45">
      <c r="C5" s="258"/>
      <c r="G5" s="59" t="str">
        <f>IF(②補助事業情報!G17="","",②補助事業情報!G17)</f>
        <v>前々期決算期</v>
      </c>
      <c r="H5" s="237" t="str">
        <f>IF(②補助事業情報!H17="","",②補助事業情報!H17)</f>
        <v>前期決算期</v>
      </c>
      <c r="I5" s="59" t="str">
        <f>IF(②補助事業情報!I17="","",②補助事業情報!I17)</f>
        <v>最新決算期</v>
      </c>
      <c r="J5" s="60" t="str">
        <f>IF(②補助事業情報!J17="","",②補助事業情報!J17)</f>
        <v>補助事業期間＋事業化報告期間</v>
      </c>
      <c r="K5" s="60"/>
      <c r="L5" s="60"/>
      <c r="M5" s="60"/>
      <c r="N5" s="60"/>
      <c r="O5" s="60"/>
      <c r="P5" s="424"/>
      <c r="Q5" s="428"/>
      <c r="R5" s="429"/>
    </row>
    <row r="6" spans="1:18" s="228" customFormat="1" x14ac:dyDescent="0.45">
      <c r="C6" s="259"/>
      <c r="D6" s="260"/>
      <c r="E6" s="260"/>
      <c r="F6" s="260"/>
      <c r="G6" s="61" t="str">
        <f>IF(②補助事業情報!G18="","",②補助事業情報!G18)</f>
        <v/>
      </c>
      <c r="H6" s="238" t="str">
        <f>IF(②補助事業情報!H18="","",②補助事業情報!H18)</f>
        <v/>
      </c>
      <c r="I6" s="61" t="str">
        <f>IF(②補助事業情報!I18="","",②補助事業情報!I18)</f>
        <v/>
      </c>
      <c r="J6" s="61" t="str">
        <f>IF(②補助事業情報!J18="","",②補助事業情報!J18)</f>
        <v/>
      </c>
      <c r="K6" s="61" t="str">
        <f>IF(②補助事業情報!K18="","",②補助事業情報!K18)</f>
        <v/>
      </c>
      <c r="L6" s="61" t="str">
        <f>IF(②補助事業情報!L18="","",②補助事業情報!L18)</f>
        <v/>
      </c>
      <c r="M6" s="61" t="str">
        <f>IF(②補助事業情報!M18="","",②補助事業情報!M18)</f>
        <v/>
      </c>
      <c r="N6" s="61" t="str">
        <f>IF(②補助事業情報!N18="","",②補助事業情報!N18)</f>
        <v/>
      </c>
      <c r="O6" s="61" t="str">
        <f>IF(②補助事業情報!O18="","",②補助事業情報!O18)</f>
        <v/>
      </c>
      <c r="P6" s="425" t="str">
        <f>IF(②補助事業情報!P18="","",②補助事業情報!P18)</f>
        <v/>
      </c>
      <c r="Q6" s="61" t="str">
        <f>IF(②補助事業情報!Q18="","",②補助事業情報!Q18)</f>
        <v/>
      </c>
      <c r="R6" s="140" t="str">
        <f>IF(②補助事業情報!R18="","",②補助事業情報!R18)</f>
        <v/>
      </c>
    </row>
    <row r="7" spans="1:18" x14ac:dyDescent="0.45">
      <c r="C7" s="258"/>
      <c r="G7" s="240" t="str">
        <f>IF(②補助事業情報!G19="","",②補助事業情報!G19)</f>
        <v/>
      </c>
      <c r="H7" s="238" t="str">
        <f>IF(②補助事業情報!H19="","",②補助事業情報!H19)</f>
        <v/>
      </c>
      <c r="I7" s="61" t="str">
        <f>IF(②補助事業情報!I19="","",②補助事業情報!I19)</f>
        <v/>
      </c>
      <c r="J7" s="61" t="str">
        <f>IF(②補助事業情報!J19="","",②補助事業情報!J19)</f>
        <v/>
      </c>
      <c r="K7" s="61" t="str">
        <f>IF(②補助事業情報!K19="","",②補助事業情報!K19)</f>
        <v/>
      </c>
      <c r="L7" s="61" t="str">
        <f>IF(②補助事業情報!L19="","",②補助事業情報!L19)</f>
        <v/>
      </c>
      <c r="M7" s="61" t="str">
        <f>IF(②補助事業情報!M19="","",②補助事業情報!M19)</f>
        <v/>
      </c>
      <c r="N7" s="61" t="str">
        <f>IF(②補助事業情報!N19="","",②補助事業情報!N19)</f>
        <v/>
      </c>
      <c r="O7" s="61" t="str">
        <f>IF(②補助事業情報!O19="","",②補助事業情報!O19)</f>
        <v/>
      </c>
      <c r="P7" s="425" t="str">
        <f>IF(②補助事業情報!P19="","",②補助事業情報!P19)</f>
        <v/>
      </c>
      <c r="Q7" s="61" t="str">
        <f>IF(②補助事業情報!Q19="","",②補助事業情報!Q19)</f>
        <v/>
      </c>
      <c r="R7" s="140" t="str">
        <f>IF(②補助事業情報!R19="","",②補助事業情報!R19)</f>
        <v/>
      </c>
    </row>
    <row r="8" spans="1:18" ht="25.4" customHeight="1" x14ac:dyDescent="0.45">
      <c r="C8" s="243" t="s">
        <v>1315</v>
      </c>
      <c r="D8" s="244"/>
      <c r="E8" s="244"/>
      <c r="F8" s="244"/>
      <c r="G8" s="563"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564"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518"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518"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518"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518"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518"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518"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518"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518"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539"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540"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4" customHeight="1" x14ac:dyDescent="0.45">
      <c r="C9" s="243"/>
      <c r="D9" s="245" t="s">
        <v>1316</v>
      </c>
      <c r="E9" s="245"/>
      <c r="F9" s="245"/>
      <c r="G9" s="560"/>
      <c r="H9" s="509"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509"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509"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509"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509"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509"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509"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509"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509"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509"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510"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4" customHeight="1" x14ac:dyDescent="0.45">
      <c r="C10" s="243" t="s">
        <v>1111</v>
      </c>
      <c r="D10" s="244"/>
      <c r="E10" s="244"/>
      <c r="F10" s="244"/>
      <c r="G10" s="511"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507"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507"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507"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507"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507"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507"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507"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507"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507"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507"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512"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4" customHeight="1" x14ac:dyDescent="0.45">
      <c r="C11" s="243"/>
      <c r="D11" s="245" t="s">
        <v>1317</v>
      </c>
      <c r="E11" s="245"/>
      <c r="F11" s="245"/>
      <c r="G11" s="511"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507"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507"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507"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507"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507"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507"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507"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507"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507"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507"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512"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4" customHeight="1" x14ac:dyDescent="0.45">
      <c r="C12" s="243" t="s">
        <v>1113</v>
      </c>
      <c r="D12" s="244"/>
      <c r="E12" s="244"/>
      <c r="F12" s="244"/>
      <c r="G12" s="511"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507"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507"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507"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507"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507"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507"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507"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507"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507"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507"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512"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4" customHeight="1" x14ac:dyDescent="0.45">
      <c r="C13" s="243"/>
      <c r="D13" s="245" t="s">
        <v>1318</v>
      </c>
      <c r="E13" s="245"/>
      <c r="F13" s="245"/>
      <c r="G13" s="513"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509"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509"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509"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509"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509"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509"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509"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509"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509"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509"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510"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4" customHeight="1" x14ac:dyDescent="0.45">
      <c r="C14" s="243" t="s">
        <v>1319</v>
      </c>
      <c r="D14" s="244"/>
      <c r="E14" s="244"/>
      <c r="F14" s="244"/>
      <c r="G14" s="511"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507"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507"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507"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507"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507"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507"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507"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507"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507"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507"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512"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4" customHeight="1" x14ac:dyDescent="0.45">
      <c r="C15" s="243"/>
      <c r="D15" s="245" t="s">
        <v>1320</v>
      </c>
      <c r="E15" s="245"/>
      <c r="F15" s="245"/>
      <c r="G15" s="511"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507"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507"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507"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507"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507"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507"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507"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507"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507"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507"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512"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4" customHeight="1" x14ac:dyDescent="0.45">
      <c r="C16" s="243"/>
      <c r="D16" s="245"/>
      <c r="E16" s="246" t="s">
        <v>1321</v>
      </c>
      <c r="F16" s="246"/>
      <c r="G16" s="511"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507"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507"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507"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507"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507"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507"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507"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507"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507"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507"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512"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4" customHeight="1" x14ac:dyDescent="0.45">
      <c r="C17" s="243"/>
      <c r="D17" s="245"/>
      <c r="E17" s="246" t="s">
        <v>1322</v>
      </c>
      <c r="F17" s="246"/>
      <c r="G17" s="511"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507"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507"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507"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507"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507"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507"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507"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507"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507"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507"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512"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4" customHeight="1" x14ac:dyDescent="0.45">
      <c r="C18" s="243"/>
      <c r="D18" s="245" t="s">
        <v>1323</v>
      </c>
      <c r="E18" s="245"/>
      <c r="F18" s="245"/>
      <c r="G18" s="511"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507"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507"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507"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507"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507"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507"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507"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507"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507"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507"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512"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4" customHeight="1" x14ac:dyDescent="0.45">
      <c r="C19" s="243"/>
      <c r="D19" s="245"/>
      <c r="E19" s="246" t="s">
        <v>1324</v>
      </c>
      <c r="F19" s="246"/>
      <c r="G19" s="511"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507"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507"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507"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507"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507"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507"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507"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507"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507"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507"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512"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4" customHeight="1" x14ac:dyDescent="0.45">
      <c r="C20" s="243"/>
      <c r="D20" s="245"/>
      <c r="E20" s="246" t="s">
        <v>1325</v>
      </c>
      <c r="F20" s="246"/>
      <c r="G20" s="511"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507"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507"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507"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507"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507"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507"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507"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507"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507"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507"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512"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4" customHeight="1" x14ac:dyDescent="0.45">
      <c r="C21" s="243"/>
      <c r="D21" s="245" t="s">
        <v>1317</v>
      </c>
      <c r="E21" s="245"/>
      <c r="F21" s="245"/>
      <c r="G21" s="511"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507"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507"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507"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507"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507"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507"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507"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507"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507"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507"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512"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4" customHeight="1" x14ac:dyDescent="0.45">
      <c r="C22" s="243"/>
      <c r="D22" s="245" t="s">
        <v>1326</v>
      </c>
      <c r="E22" s="245"/>
      <c r="F22" s="245"/>
      <c r="G22" s="511"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507"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507"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507"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507"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507"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507"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507"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507"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507"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507"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512"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4" customHeight="1" x14ac:dyDescent="0.45">
      <c r="C23" s="243" t="s">
        <v>1124</v>
      </c>
      <c r="D23" s="244"/>
      <c r="E23" s="244"/>
      <c r="F23" s="244"/>
      <c r="G23" s="511"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507"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507"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507"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507"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507"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507"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507"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507"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507"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507"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512"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4" customHeight="1" x14ac:dyDescent="0.45">
      <c r="C24" s="243"/>
      <c r="D24" s="245" t="s">
        <v>1327</v>
      </c>
      <c r="E24" s="245"/>
      <c r="F24" s="245"/>
      <c r="G24" s="513"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509"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509"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509"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509"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509"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509"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509"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509"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509"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509"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510"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4" customHeight="1" x14ac:dyDescent="0.45">
      <c r="C25" s="243" t="s">
        <v>1126</v>
      </c>
      <c r="D25" s="244"/>
      <c r="E25" s="244"/>
      <c r="F25" s="244"/>
      <c r="G25" s="511"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507"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507"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507"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507"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507"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507"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507"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507"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507"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507"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512"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4" customHeight="1" x14ac:dyDescent="0.45">
      <c r="C26" s="243" t="s">
        <v>1127</v>
      </c>
      <c r="D26" s="244"/>
      <c r="E26" s="244"/>
      <c r="F26" s="244"/>
      <c r="G26" s="511"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507"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507"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507"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507"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507"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507"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507"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507"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507"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507"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512"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4" customHeight="1" x14ac:dyDescent="0.45">
      <c r="C27" s="243" t="s">
        <v>1128</v>
      </c>
      <c r="D27" s="244"/>
      <c r="E27" s="244"/>
      <c r="F27" s="244"/>
      <c r="G27" s="511"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507"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507"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507"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507"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507"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507"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507"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507"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507"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507"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512"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4" customHeight="1" x14ac:dyDescent="0.45">
      <c r="C28" s="243" t="s">
        <v>1328</v>
      </c>
      <c r="D28" s="244"/>
      <c r="E28" s="244"/>
      <c r="F28" s="244"/>
      <c r="G28" s="511"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507"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507"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507"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507"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507"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507"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507"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507"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507"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507"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512"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4" customHeight="1" x14ac:dyDescent="0.45">
      <c r="C29" s="243" t="s">
        <v>1329</v>
      </c>
      <c r="D29" s="244"/>
      <c r="E29" s="244"/>
      <c r="F29" s="244"/>
      <c r="G29" s="511"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507"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507"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507"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507"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507"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507"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507"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507"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507"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507"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512"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4" customHeight="1" x14ac:dyDescent="0.45">
      <c r="C30" s="243" t="s">
        <v>1330</v>
      </c>
      <c r="D30" s="244"/>
      <c r="E30" s="244"/>
      <c r="F30" s="244"/>
      <c r="G30" s="511"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507"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507"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507"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507"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507"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507"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507"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507"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507"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507"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512"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4" customHeight="1" x14ac:dyDescent="0.45">
      <c r="C31" s="243" t="s">
        <v>1331</v>
      </c>
      <c r="D31" s="244"/>
      <c r="E31" s="244"/>
      <c r="F31" s="244"/>
      <c r="G31" s="511"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507"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507"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507"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507"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507"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507"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507"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507"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507"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507"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512"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4" customHeight="1" x14ac:dyDescent="0.45">
      <c r="C32" s="243"/>
      <c r="D32" s="245" t="s">
        <v>1332</v>
      </c>
      <c r="E32" s="245"/>
      <c r="F32" s="245"/>
      <c r="G32" s="560"/>
      <c r="H32" s="509"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509"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509"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509"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509"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509"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509"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509"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509"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509"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510"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4" customHeight="1" x14ac:dyDescent="0.45">
      <c r="C33" s="243" t="s">
        <v>1333</v>
      </c>
      <c r="D33" s="244"/>
      <c r="E33" s="244"/>
      <c r="F33" s="244"/>
      <c r="G33" s="513"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509"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509"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509"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509"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509"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509"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509"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509"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509"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509"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510"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4" customHeight="1" x14ac:dyDescent="0.45">
      <c r="C34" s="243" t="s">
        <v>1334</v>
      </c>
      <c r="D34" s="244"/>
      <c r="E34" s="244"/>
      <c r="F34" s="244"/>
      <c r="G34" s="511"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507"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507"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507"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507"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507"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507"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507"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507"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507"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507"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512"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4" customHeight="1" x14ac:dyDescent="0.45">
      <c r="C35" s="243" t="s">
        <v>1335</v>
      </c>
      <c r="D35" s="244"/>
      <c r="E35" s="244"/>
      <c r="F35" s="244"/>
      <c r="G35" s="511"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507"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507"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507"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507"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507"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507"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507"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507"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507"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507"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512"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4" customHeight="1" x14ac:dyDescent="0.45">
      <c r="C36" s="243" t="s">
        <v>1336</v>
      </c>
      <c r="D36" s="244"/>
      <c r="E36" s="244"/>
      <c r="F36" s="244"/>
      <c r="G36" s="511"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507"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507"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507"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507"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507"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507"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507"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507"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507"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507"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512"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4" customHeight="1" x14ac:dyDescent="0.45">
      <c r="C37" s="243"/>
      <c r="D37" s="245" t="s">
        <v>1337</v>
      </c>
      <c r="E37" s="245"/>
      <c r="F37" s="245"/>
      <c r="G37" s="560"/>
      <c r="H37" s="509"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509"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509"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509"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509"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509"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509"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509"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509"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509"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510"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4" customHeight="1" x14ac:dyDescent="0.45">
      <c r="C38" s="243" t="s">
        <v>1338</v>
      </c>
      <c r="D38" s="244"/>
      <c r="E38" s="244"/>
      <c r="F38" s="244"/>
      <c r="G38" s="511"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507"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507"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507"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507"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507"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507"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507"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507"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507"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507"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512"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4" customHeight="1" x14ac:dyDescent="0.45">
      <c r="C39" s="243"/>
      <c r="D39" s="245" t="s">
        <v>1339</v>
      </c>
      <c r="E39" s="245"/>
      <c r="F39" s="245"/>
      <c r="G39" s="560"/>
      <c r="H39" s="509"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509"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509"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509"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509"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509"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509"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509"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509"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509"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510"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4" customHeight="1" x14ac:dyDescent="0.45">
      <c r="C40" s="243" t="s">
        <v>1340</v>
      </c>
      <c r="D40" s="244"/>
      <c r="E40" s="244"/>
      <c r="F40" s="244"/>
      <c r="G40" s="511"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507"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507"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507"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507"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507"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507"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507"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507"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507"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507"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512"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4" customHeight="1" x14ac:dyDescent="0.45">
      <c r="C41" s="243" t="s">
        <v>1341</v>
      </c>
      <c r="D41" s="244"/>
      <c r="E41" s="244"/>
      <c r="F41" s="244"/>
      <c r="G41" s="511"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507"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507"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507"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507"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507"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507"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507"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507"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507"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507"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512"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4" customHeight="1" x14ac:dyDescent="0.45">
      <c r="C42" s="243"/>
      <c r="D42" s="245" t="s">
        <v>1342</v>
      </c>
      <c r="E42" s="245"/>
      <c r="F42" s="245"/>
      <c r="G42" s="513"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509"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509"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509"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509"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509"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509"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509"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509"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509"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509"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510"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4" customHeight="1" thickBot="1" x14ac:dyDescent="0.5">
      <c r="C43" s="247"/>
      <c r="D43" s="248" t="s">
        <v>1343</v>
      </c>
      <c r="E43" s="248"/>
      <c r="F43" s="248"/>
      <c r="G43" s="561"/>
      <c r="H43" s="515"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515"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515"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515"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515"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515"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515"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515"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515"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515"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516"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6.5" thickTop="1" x14ac:dyDescent="0.45"/>
    <row r="45" spans="2:18" x14ac:dyDescent="0.45">
      <c r="B45" s="137" t="s">
        <v>1344</v>
      </c>
    </row>
    <row r="46" spans="2:18" ht="26.5" thickBot="1" x14ac:dyDescent="0.5"/>
    <row r="47" spans="2:18" ht="26.5" thickTop="1" x14ac:dyDescent="0.45">
      <c r="B47" s="137"/>
      <c r="C47" s="256"/>
      <c r="D47" s="257"/>
      <c r="E47" s="257"/>
      <c r="F47" s="257"/>
      <c r="G47" s="138" t="str">
        <f>G4</f>
        <v>（金額単位：千円）</v>
      </c>
      <c r="H47" s="138"/>
      <c r="I47" s="138"/>
      <c r="J47" s="138"/>
      <c r="K47" s="138"/>
      <c r="L47" s="138"/>
      <c r="M47" s="138"/>
      <c r="N47" s="138"/>
      <c r="O47" s="138"/>
      <c r="P47" s="138"/>
      <c r="Q47" s="138"/>
      <c r="R47" s="139"/>
    </row>
    <row r="48" spans="2:18" x14ac:dyDescent="0.45">
      <c r="C48" s="258"/>
      <c r="G48" s="59" t="str">
        <f>G5</f>
        <v>前々期決算期</v>
      </c>
      <c r="H48" s="237" t="str">
        <f t="shared" ref="H48:J50" si="0">H5</f>
        <v>前期決算期</v>
      </c>
      <c r="I48" s="59" t="str">
        <f t="shared" si="0"/>
        <v>最新決算期</v>
      </c>
      <c r="J48" s="60" t="str">
        <f t="shared" si="0"/>
        <v>補助事業期間＋事業化報告期間</v>
      </c>
      <c r="K48" s="60"/>
      <c r="L48" s="60"/>
      <c r="M48" s="60"/>
      <c r="N48" s="60"/>
      <c r="O48" s="60"/>
      <c r="P48" s="424"/>
      <c r="Q48" s="428"/>
      <c r="R48" s="429"/>
    </row>
    <row r="49" spans="3:18" s="228" customFormat="1" x14ac:dyDescent="0.45">
      <c r="C49" s="259"/>
      <c r="D49" s="260"/>
      <c r="E49" s="260"/>
      <c r="F49" s="260"/>
      <c r="G49" s="61" t="str">
        <f>G6</f>
        <v/>
      </c>
      <c r="H49" s="238" t="str">
        <f t="shared" si="0"/>
        <v/>
      </c>
      <c r="I49" s="61" t="str">
        <f t="shared" si="0"/>
        <v/>
      </c>
      <c r="J49" s="61" t="str">
        <f t="shared" si="0"/>
        <v/>
      </c>
      <c r="K49" s="61" t="str">
        <f t="shared" ref="K49:R50" si="1">K6</f>
        <v/>
      </c>
      <c r="L49" s="61" t="str">
        <f t="shared" si="1"/>
        <v/>
      </c>
      <c r="M49" s="61" t="str">
        <f t="shared" si="1"/>
        <v/>
      </c>
      <c r="N49" s="61" t="str">
        <f t="shared" si="1"/>
        <v/>
      </c>
      <c r="O49" s="61" t="str">
        <f t="shared" si="1"/>
        <v/>
      </c>
      <c r="P49" s="425" t="str">
        <f t="shared" si="1"/>
        <v/>
      </c>
      <c r="Q49" s="61" t="str">
        <f t="shared" si="1"/>
        <v/>
      </c>
      <c r="R49" s="140" t="str">
        <f t="shared" si="1"/>
        <v/>
      </c>
    </row>
    <row r="50" spans="3:18" x14ac:dyDescent="0.45">
      <c r="C50" s="258"/>
      <c r="G50" s="240" t="str">
        <f>G7</f>
        <v/>
      </c>
      <c r="H50" s="238" t="str">
        <f t="shared" si="0"/>
        <v/>
      </c>
      <c r="I50" s="240" t="str">
        <f t="shared" si="0"/>
        <v/>
      </c>
      <c r="J50" s="240" t="str">
        <f t="shared" si="0"/>
        <v/>
      </c>
      <c r="K50" s="240" t="str">
        <f t="shared" si="1"/>
        <v/>
      </c>
      <c r="L50" s="240" t="str">
        <f t="shared" si="1"/>
        <v/>
      </c>
      <c r="M50" s="240" t="str">
        <f t="shared" si="1"/>
        <v/>
      </c>
      <c r="N50" s="240" t="str">
        <f t="shared" si="1"/>
        <v/>
      </c>
      <c r="O50" s="240" t="str">
        <f t="shared" si="1"/>
        <v/>
      </c>
      <c r="P50" s="242" t="str">
        <f t="shared" si="1"/>
        <v/>
      </c>
      <c r="Q50" s="61" t="str">
        <f t="shared" si="1"/>
        <v/>
      </c>
      <c r="R50" s="492" t="str">
        <f t="shared" si="1"/>
        <v/>
      </c>
    </row>
    <row r="51" spans="3:18" ht="30" customHeight="1" x14ac:dyDescent="0.45">
      <c r="C51" s="243" t="s">
        <v>1345</v>
      </c>
      <c r="D51" s="249"/>
      <c r="E51" s="249"/>
      <c r="F51" s="249"/>
      <c r="G51" s="517"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518"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518"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519"/>
      <c r="K51" s="520"/>
      <c r="L51" s="520"/>
      <c r="M51" s="520"/>
      <c r="N51" s="520"/>
      <c r="O51" s="520"/>
      <c r="P51" s="520"/>
      <c r="Q51" s="521"/>
      <c r="R51" s="522"/>
    </row>
    <row r="52" spans="3:18" ht="30" customHeight="1" x14ac:dyDescent="0.45">
      <c r="C52" s="243"/>
      <c r="D52" s="245" t="s">
        <v>1346</v>
      </c>
      <c r="E52" s="245"/>
      <c r="F52" s="250"/>
      <c r="G52" s="517"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518"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518"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519"/>
      <c r="K52" s="520"/>
      <c r="L52" s="520"/>
      <c r="M52" s="520"/>
      <c r="N52" s="520"/>
      <c r="O52" s="520"/>
      <c r="P52" s="520"/>
      <c r="Q52" s="520"/>
      <c r="R52" s="522"/>
    </row>
    <row r="53" spans="3:18" ht="30" customHeight="1" x14ac:dyDescent="0.45">
      <c r="C53" s="243"/>
      <c r="D53" s="245"/>
      <c r="E53" s="246" t="s">
        <v>1347</v>
      </c>
      <c r="F53" s="246"/>
      <c r="G53" s="517"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518"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518"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519"/>
      <c r="K53" s="520"/>
      <c r="L53" s="520"/>
      <c r="M53" s="520"/>
      <c r="N53" s="520"/>
      <c r="O53" s="520"/>
      <c r="P53" s="520"/>
      <c r="Q53" s="520"/>
      <c r="R53" s="522"/>
    </row>
    <row r="54" spans="3:18" ht="30" customHeight="1" x14ac:dyDescent="0.45">
      <c r="C54" s="243"/>
      <c r="D54" s="245" t="s">
        <v>1348</v>
      </c>
      <c r="E54" s="245"/>
      <c r="F54" s="250"/>
      <c r="G54" s="517"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518"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518"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519"/>
      <c r="K54" s="520"/>
      <c r="L54" s="520"/>
      <c r="M54" s="520"/>
      <c r="N54" s="520"/>
      <c r="O54" s="520"/>
      <c r="P54" s="520"/>
      <c r="Q54" s="520"/>
      <c r="R54" s="522"/>
    </row>
    <row r="55" spans="3:18" ht="30" customHeight="1" x14ac:dyDescent="0.45">
      <c r="C55" s="243"/>
      <c r="D55" s="245"/>
      <c r="E55" s="246" t="s">
        <v>1349</v>
      </c>
      <c r="F55" s="251"/>
      <c r="G55" s="517"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518"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518"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519"/>
      <c r="K55" s="520"/>
      <c r="L55" s="520"/>
      <c r="M55" s="520"/>
      <c r="N55" s="520"/>
      <c r="O55" s="520"/>
      <c r="P55" s="520"/>
      <c r="Q55" s="520"/>
      <c r="R55" s="522"/>
    </row>
    <row r="56" spans="3:18" ht="30" customHeight="1" x14ac:dyDescent="0.45">
      <c r="C56" s="243"/>
      <c r="D56" s="245"/>
      <c r="E56" s="246"/>
      <c r="F56" s="252" t="s">
        <v>1350</v>
      </c>
      <c r="G56" s="517"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518"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518"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519"/>
      <c r="K56" s="520"/>
      <c r="L56" s="520"/>
      <c r="M56" s="520"/>
      <c r="N56" s="520"/>
      <c r="O56" s="520"/>
      <c r="P56" s="520"/>
      <c r="Q56" s="520"/>
      <c r="R56" s="522"/>
    </row>
    <row r="57" spans="3:18" ht="30" customHeight="1" x14ac:dyDescent="0.45">
      <c r="C57" s="243"/>
      <c r="D57" s="245"/>
      <c r="E57" s="246"/>
      <c r="F57" s="252" t="s">
        <v>1351</v>
      </c>
      <c r="G57" s="517"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518"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518"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519"/>
      <c r="K57" s="520"/>
      <c r="L57" s="520"/>
      <c r="M57" s="520"/>
      <c r="N57" s="520"/>
      <c r="O57" s="520"/>
      <c r="P57" s="520"/>
      <c r="Q57" s="520"/>
      <c r="R57" s="522"/>
    </row>
    <row r="58" spans="3:18" ht="30" customHeight="1" x14ac:dyDescent="0.45">
      <c r="C58" s="243"/>
      <c r="D58" s="245"/>
      <c r="E58" s="246"/>
      <c r="F58" s="252" t="s">
        <v>1352</v>
      </c>
      <c r="G58" s="517"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518"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518"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519"/>
      <c r="K58" s="520"/>
      <c r="L58" s="520"/>
      <c r="M58" s="520"/>
      <c r="N58" s="520"/>
      <c r="O58" s="520"/>
      <c r="P58" s="520"/>
      <c r="Q58" s="520"/>
      <c r="R58" s="522"/>
    </row>
    <row r="59" spans="3:18" ht="30" customHeight="1" x14ac:dyDescent="0.45">
      <c r="C59" s="243"/>
      <c r="D59" s="245"/>
      <c r="E59" s="246" t="s">
        <v>1353</v>
      </c>
      <c r="F59" s="251"/>
      <c r="G59" s="517"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518"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518"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519"/>
      <c r="K59" s="520"/>
      <c r="L59" s="520"/>
      <c r="M59" s="520"/>
      <c r="N59" s="520"/>
      <c r="O59" s="520"/>
      <c r="P59" s="520"/>
      <c r="Q59" s="520"/>
      <c r="R59" s="522"/>
    </row>
    <row r="60" spans="3:18" ht="30" customHeight="1" x14ac:dyDescent="0.45">
      <c r="C60" s="253"/>
      <c r="D60" s="250"/>
      <c r="E60" s="251"/>
      <c r="F60" s="252" t="s">
        <v>1354</v>
      </c>
      <c r="G60" s="517"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518"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518"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519"/>
      <c r="K60" s="520"/>
      <c r="L60" s="520"/>
      <c r="M60" s="520"/>
      <c r="N60" s="520"/>
      <c r="O60" s="520"/>
      <c r="P60" s="520"/>
      <c r="Q60" s="520"/>
      <c r="R60" s="522"/>
    </row>
    <row r="61" spans="3:18" ht="30" customHeight="1" x14ac:dyDescent="0.45">
      <c r="C61" s="243"/>
      <c r="D61" s="245" t="s">
        <v>1355</v>
      </c>
      <c r="E61" s="250"/>
      <c r="F61" s="250"/>
      <c r="G61" s="517"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518"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518"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519"/>
      <c r="K61" s="520"/>
      <c r="L61" s="520"/>
      <c r="M61" s="520"/>
      <c r="N61" s="520"/>
      <c r="O61" s="520"/>
      <c r="P61" s="520"/>
      <c r="Q61" s="520"/>
      <c r="R61" s="522"/>
    </row>
    <row r="62" spans="3:18" ht="30" customHeight="1" x14ac:dyDescent="0.45">
      <c r="C62" s="243" t="s">
        <v>1092</v>
      </c>
      <c r="D62" s="249"/>
      <c r="E62" s="249"/>
      <c r="F62" s="249"/>
      <c r="G62" s="517"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518"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518"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523"/>
      <c r="K62" s="524"/>
      <c r="L62" s="524"/>
      <c r="M62" s="524"/>
      <c r="N62" s="524"/>
      <c r="O62" s="524"/>
      <c r="P62" s="524"/>
      <c r="Q62" s="524"/>
      <c r="R62" s="525"/>
    </row>
    <row r="63" spans="3:18" ht="30" customHeight="1" x14ac:dyDescent="0.45">
      <c r="C63" s="243"/>
      <c r="D63" s="245" t="s">
        <v>1356</v>
      </c>
      <c r="E63" s="250"/>
      <c r="F63" s="250"/>
      <c r="G63" s="517"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518"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518"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519"/>
      <c r="K63" s="520"/>
      <c r="L63" s="520"/>
      <c r="M63" s="520"/>
      <c r="N63" s="520"/>
      <c r="O63" s="520"/>
      <c r="P63" s="520"/>
      <c r="Q63" s="520"/>
      <c r="R63" s="522"/>
    </row>
    <row r="64" spans="3:18" ht="30" customHeight="1" x14ac:dyDescent="0.45">
      <c r="C64" s="253"/>
      <c r="D64" s="250"/>
      <c r="E64" s="246" t="s">
        <v>1357</v>
      </c>
      <c r="F64" s="251"/>
      <c r="G64" s="517"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518"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518"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519"/>
      <c r="K64" s="520"/>
      <c r="L64" s="520"/>
      <c r="M64" s="520"/>
      <c r="N64" s="520"/>
      <c r="O64" s="520"/>
      <c r="P64" s="520"/>
      <c r="Q64" s="520"/>
      <c r="R64" s="522"/>
    </row>
    <row r="65" spans="2:18" ht="30" customHeight="1" x14ac:dyDescent="0.45">
      <c r="C65" s="253"/>
      <c r="D65" s="250"/>
      <c r="E65" s="251"/>
      <c r="F65" s="252" t="s">
        <v>1358</v>
      </c>
      <c r="G65" s="517"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518"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518"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519"/>
      <c r="K65" s="520"/>
      <c r="L65" s="520"/>
      <c r="M65" s="520"/>
      <c r="N65" s="520"/>
      <c r="O65" s="520"/>
      <c r="P65" s="520"/>
      <c r="Q65" s="520"/>
      <c r="R65" s="522"/>
    </row>
    <row r="66" spans="2:18" ht="30" customHeight="1" x14ac:dyDescent="0.45">
      <c r="C66" s="253"/>
      <c r="D66" s="250"/>
      <c r="E66" s="246" t="s">
        <v>1359</v>
      </c>
      <c r="F66" s="251"/>
      <c r="G66" s="517"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518"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518"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519"/>
      <c r="K66" s="520"/>
      <c r="L66" s="520"/>
      <c r="M66" s="520"/>
      <c r="N66" s="520"/>
      <c r="O66" s="520"/>
      <c r="P66" s="520"/>
      <c r="Q66" s="520"/>
      <c r="R66" s="522"/>
    </row>
    <row r="67" spans="2:18" ht="30" customHeight="1" x14ac:dyDescent="0.45">
      <c r="C67" s="253"/>
      <c r="D67" s="250"/>
      <c r="E67" s="251"/>
      <c r="F67" s="252" t="s">
        <v>1360</v>
      </c>
      <c r="G67" s="517"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518"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518"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519"/>
      <c r="K67" s="520"/>
      <c r="L67" s="520"/>
      <c r="M67" s="520"/>
      <c r="N67" s="520"/>
      <c r="O67" s="520"/>
      <c r="P67" s="520"/>
      <c r="Q67" s="520"/>
      <c r="R67" s="522"/>
    </row>
    <row r="68" spans="2:18" ht="30" customHeight="1" x14ac:dyDescent="0.45">
      <c r="C68" s="253"/>
      <c r="D68" s="245" t="s">
        <v>1361</v>
      </c>
      <c r="E68" s="250"/>
      <c r="F68" s="250"/>
      <c r="G68" s="517"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518"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518"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526"/>
      <c r="K68" s="527"/>
      <c r="L68" s="527"/>
      <c r="M68" s="527"/>
      <c r="N68" s="527"/>
      <c r="O68" s="527"/>
      <c r="P68" s="527"/>
      <c r="Q68" s="527"/>
      <c r="R68" s="528"/>
    </row>
    <row r="69" spans="2:18" ht="30" customHeight="1" x14ac:dyDescent="0.45">
      <c r="C69" s="243" t="s">
        <v>1362</v>
      </c>
      <c r="D69" s="249"/>
      <c r="E69" s="249"/>
      <c r="F69" s="249"/>
      <c r="G69" s="517"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518"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518"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523"/>
      <c r="K69" s="524"/>
      <c r="L69" s="524"/>
      <c r="M69" s="524"/>
      <c r="N69" s="524"/>
      <c r="O69" s="524"/>
      <c r="P69" s="524"/>
      <c r="Q69" s="524"/>
      <c r="R69" s="525"/>
    </row>
    <row r="70" spans="2:18" ht="30" customHeight="1" x14ac:dyDescent="0.45">
      <c r="C70" s="243"/>
      <c r="D70" s="245" t="s">
        <v>1363</v>
      </c>
      <c r="E70" s="250"/>
      <c r="F70" s="250"/>
      <c r="G70" s="517"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518"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518"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523"/>
      <c r="K70" s="524"/>
      <c r="L70" s="524"/>
      <c r="M70" s="524"/>
      <c r="N70" s="524"/>
      <c r="O70" s="524"/>
      <c r="P70" s="524"/>
      <c r="Q70" s="524"/>
      <c r="R70" s="525"/>
    </row>
    <row r="71" spans="2:18" ht="30" customHeight="1" x14ac:dyDescent="0.45">
      <c r="C71" s="253"/>
      <c r="D71" s="250"/>
      <c r="E71" s="246" t="s">
        <v>1364</v>
      </c>
      <c r="F71" s="251"/>
      <c r="G71" s="517"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518"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518"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523"/>
      <c r="K71" s="524"/>
      <c r="L71" s="524"/>
      <c r="M71" s="524"/>
      <c r="N71" s="524"/>
      <c r="O71" s="524"/>
      <c r="P71" s="524"/>
      <c r="Q71" s="524"/>
      <c r="R71" s="525"/>
    </row>
    <row r="72" spans="2:18" ht="30" customHeight="1" x14ac:dyDescent="0.45">
      <c r="C72" s="253"/>
      <c r="D72" s="245" t="s">
        <v>1365</v>
      </c>
      <c r="E72" s="250"/>
      <c r="F72" s="250"/>
      <c r="G72" s="517"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518"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518"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523"/>
      <c r="K72" s="524"/>
      <c r="L72" s="524"/>
      <c r="M72" s="524"/>
      <c r="N72" s="524"/>
      <c r="O72" s="524"/>
      <c r="P72" s="524"/>
      <c r="Q72" s="524"/>
      <c r="R72" s="525"/>
    </row>
    <row r="73" spans="2:18" ht="30" customHeight="1" x14ac:dyDescent="0.45">
      <c r="C73" s="243" t="s">
        <v>1366</v>
      </c>
      <c r="D73" s="249"/>
      <c r="E73" s="249"/>
      <c r="F73" s="249"/>
      <c r="G73" s="513"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509"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529"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523"/>
      <c r="K73" s="524"/>
      <c r="L73" s="524"/>
      <c r="M73" s="524"/>
      <c r="N73" s="524"/>
      <c r="O73" s="524"/>
      <c r="P73" s="524"/>
      <c r="Q73" s="524"/>
      <c r="R73" s="525"/>
    </row>
    <row r="74" spans="2:18" ht="30" customHeight="1" x14ac:dyDescent="0.45">
      <c r="C74" s="243" t="s">
        <v>1367</v>
      </c>
      <c r="D74" s="249"/>
      <c r="E74" s="249"/>
      <c r="F74" s="249"/>
      <c r="G74" s="517"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518"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530"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562" t="str">
        <f>IF(②補助事業情報!J43="","",②補助事業情報!J43)</f>
        <v/>
      </c>
      <c r="K74" s="562" t="str">
        <f>IF(②補助事業情報!K43="","",②補助事業情報!K43)</f>
        <v/>
      </c>
      <c r="L74" s="562" t="str">
        <f>IF(②補助事業情報!L43="","",②補助事業情報!L43)</f>
        <v/>
      </c>
      <c r="M74" s="562" t="str">
        <f>IF(②補助事業情報!M43="","",②補助事業情報!M43)</f>
        <v/>
      </c>
      <c r="N74" s="562" t="str">
        <f>IF(②補助事業情報!N43="","",②補助事業情報!N43)</f>
        <v/>
      </c>
      <c r="O74" s="532" t="str">
        <f>IF(②補助事業情報!O43="","",②補助事業情報!O43)</f>
        <v/>
      </c>
      <c r="P74" s="562" t="str">
        <f>IF(②補助事業情報!P43="","",②補助事業情報!P43)</f>
        <v/>
      </c>
      <c r="Q74" s="562" t="str">
        <f>IF(②補助事業情報!Q43="","",②補助事業情報!Q43)</f>
        <v/>
      </c>
      <c r="R74" s="533" t="str">
        <f>IF(②補助事業情報!R43="","",②補助事業情報!R43)</f>
        <v/>
      </c>
    </row>
    <row r="75" spans="2:18" ht="30" customHeight="1" thickBot="1" x14ac:dyDescent="0.5">
      <c r="C75" s="247" t="s">
        <v>1368</v>
      </c>
      <c r="D75" s="254"/>
      <c r="E75" s="254"/>
      <c r="F75" s="254"/>
      <c r="G75" s="675"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676"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677"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535"/>
      <c r="K75" s="536"/>
      <c r="L75" s="536"/>
      <c r="M75" s="536"/>
      <c r="N75" s="536"/>
      <c r="O75" s="536"/>
      <c r="P75" s="536"/>
      <c r="Q75" s="536"/>
      <c r="R75" s="537"/>
    </row>
    <row r="76" spans="2:18" ht="26.5" thickTop="1" x14ac:dyDescent="0.45"/>
    <row r="77" spans="2:18" x14ac:dyDescent="0.45">
      <c r="B77" s="137" t="s">
        <v>1369</v>
      </c>
    </row>
    <row r="78" spans="2:18" ht="26.5" thickBot="1" x14ac:dyDescent="0.5"/>
    <row r="79" spans="2:18" ht="26.5" thickTop="1" x14ac:dyDescent="0.45">
      <c r="B79" s="137"/>
      <c r="C79" s="256"/>
      <c r="D79" s="257"/>
      <c r="E79" s="257"/>
      <c r="F79" s="257"/>
      <c r="G79" s="138" t="str">
        <f>G4</f>
        <v>（金額単位：千円）</v>
      </c>
      <c r="H79" s="138"/>
      <c r="I79" s="138" t="str">
        <f t="shared" ref="I79:R79" si="2">I120</f>
        <v/>
      </c>
      <c r="J79" s="138" t="str">
        <f t="shared" si="2"/>
        <v/>
      </c>
      <c r="K79" s="138" t="str">
        <f t="shared" si="2"/>
        <v/>
      </c>
      <c r="L79" s="138" t="str">
        <f t="shared" si="2"/>
        <v/>
      </c>
      <c r="M79" s="138" t="str">
        <f t="shared" si="2"/>
        <v/>
      </c>
      <c r="N79" s="138" t="str">
        <f t="shared" si="2"/>
        <v/>
      </c>
      <c r="O79" s="138" t="str">
        <f t="shared" si="2"/>
        <v/>
      </c>
      <c r="P79" s="138" t="str">
        <f t="shared" si="2"/>
        <v/>
      </c>
      <c r="Q79" s="138" t="str">
        <f t="shared" si="2"/>
        <v/>
      </c>
      <c r="R79" s="139" t="str">
        <f t="shared" si="2"/>
        <v/>
      </c>
    </row>
    <row r="80" spans="2:18" x14ac:dyDescent="0.45">
      <c r="B80" s="137"/>
      <c r="C80" s="258"/>
      <c r="F80" s="261" t="s">
        <v>1370</v>
      </c>
      <c r="G80" s="59" t="str">
        <f>G5</f>
        <v>前々期決算期</v>
      </c>
      <c r="H80" s="237" t="str">
        <f t="shared" ref="H80:J82" si="3">H5</f>
        <v>前期決算期</v>
      </c>
      <c r="I80" s="59" t="str">
        <f t="shared" si="3"/>
        <v>最新決算期</v>
      </c>
      <c r="J80" s="60" t="str">
        <f t="shared" si="3"/>
        <v>補助事業期間＋事業化報告期間</v>
      </c>
      <c r="K80" s="60"/>
      <c r="L80" s="60"/>
      <c r="M80" s="60"/>
      <c r="N80" s="60"/>
      <c r="O80" s="60"/>
      <c r="P80" s="424"/>
      <c r="Q80" s="428"/>
      <c r="R80" s="429"/>
    </row>
    <row r="81" spans="2:18" x14ac:dyDescent="0.45">
      <c r="B81" s="137"/>
      <c r="C81" s="258"/>
      <c r="D81" s="262"/>
      <c r="F81" s="263" t="str" cm="1">
        <f t="array" aca="1" ref="F81" ca="1">IF(
  INDIRECT(
    "'"&amp;IF($A$1=1,"②補助事業情報","②補助事業情報(事業者"&amp;$A$1&amp;")")&amp;"'!"
    &amp; ADDRESS(ROW(②補助事業情報!G167),COLUMN(②補助事業情報!G167),4)
  )="",
  "",
  INDIRECT(
    "'"&amp;IF($A$1=1,"②補助事業情報","②補助事業情報(事業者"&amp;$A$1&amp;")")&amp;"'!"
    &amp; ADDRESS(ROW(②補助事業情報!G167),COLUMN(②補助事業情報!G167),4)
  )
)</f>
        <v/>
      </c>
      <c r="G81" s="229" t="str">
        <f>G6</f>
        <v/>
      </c>
      <c r="H81" s="362" t="str">
        <f t="shared" si="3"/>
        <v/>
      </c>
      <c r="I81" s="229" t="str">
        <f t="shared" si="3"/>
        <v/>
      </c>
      <c r="J81" s="233" t="str">
        <f t="shared" si="3"/>
        <v/>
      </c>
      <c r="K81" s="233" t="str">
        <f t="shared" ref="K81:R82" si="4">K6</f>
        <v/>
      </c>
      <c r="L81" s="233" t="str">
        <f t="shared" si="4"/>
        <v/>
      </c>
      <c r="M81" s="233" t="str">
        <f t="shared" si="4"/>
        <v/>
      </c>
      <c r="N81" s="233" t="str">
        <f t="shared" si="4"/>
        <v/>
      </c>
      <c r="O81" s="233" t="str">
        <f t="shared" si="4"/>
        <v/>
      </c>
      <c r="P81" s="426" t="str">
        <f t="shared" si="4"/>
        <v/>
      </c>
      <c r="Q81" s="233" t="str">
        <f t="shared" si="4"/>
        <v/>
      </c>
      <c r="R81" s="234" t="str">
        <f t="shared" si="4"/>
        <v/>
      </c>
    </row>
    <row r="82" spans="2:18" x14ac:dyDescent="0.45">
      <c r="B82" s="137"/>
      <c r="C82" s="258"/>
      <c r="G82" s="240" t="str">
        <f>G7</f>
        <v/>
      </c>
      <c r="H82" s="363" t="str">
        <f t="shared" si="3"/>
        <v/>
      </c>
      <c r="I82" s="240" t="str">
        <f t="shared" si="3"/>
        <v/>
      </c>
      <c r="J82" s="240" t="str">
        <f t="shared" si="3"/>
        <v/>
      </c>
      <c r="K82" s="240" t="str">
        <f t="shared" si="4"/>
        <v/>
      </c>
      <c r="L82" s="240" t="str">
        <f t="shared" si="4"/>
        <v/>
      </c>
      <c r="M82" s="240" t="str">
        <f t="shared" si="4"/>
        <v/>
      </c>
      <c r="N82" s="240" t="str">
        <f t="shared" si="4"/>
        <v/>
      </c>
      <c r="O82" s="240" t="str">
        <f t="shared" si="4"/>
        <v/>
      </c>
      <c r="P82" s="242" t="str">
        <f t="shared" si="4"/>
        <v/>
      </c>
      <c r="Q82" s="61" t="str">
        <f t="shared" si="4"/>
        <v/>
      </c>
      <c r="R82" s="140" t="str">
        <f t="shared" si="4"/>
        <v/>
      </c>
    </row>
    <row r="83" spans="2:18" ht="40.4" customHeight="1" x14ac:dyDescent="0.45">
      <c r="C83" s="243" t="s">
        <v>1371</v>
      </c>
      <c r="D83" s="244"/>
      <c r="E83" s="244"/>
      <c r="F83" s="244"/>
      <c r="G83" s="538"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518"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518"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518"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518"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518"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518"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518"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518"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518"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539"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540"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4" customHeight="1" x14ac:dyDescent="0.45">
      <c r="C84" s="243"/>
      <c r="D84" s="245" t="s">
        <v>1372</v>
      </c>
      <c r="E84" s="245"/>
      <c r="F84" s="245"/>
      <c r="G84" s="541"/>
      <c r="H84" s="509"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509"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509"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509"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509"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509"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509"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509"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509"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509"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510"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4" customHeight="1" x14ac:dyDescent="0.45">
      <c r="C85" s="243" t="s">
        <v>1373</v>
      </c>
      <c r="D85" s="244"/>
      <c r="E85" s="244"/>
      <c r="F85" s="244"/>
      <c r="G85" s="542" t="str" cm="1">
        <f t="array" aca="1" ref="G85" ca="1">IF(
  INDIRECT(
    "'"&amp;IF($A$1=1,"②補助事業情報","②補助事業情報(事業者"&amp;$A$1&amp;")")&amp;"'!"
    &amp; ADDRESS(ROW(②補助事業情報!G148),COLUMN(②補助事業情報!G148),4)
  )="",
  "",
  INDIRECT(
    "'"&amp;IF($A$1=1,"②補助事業情報","②補助事業情報(事業者"&amp;$A$1&amp;")")&amp;"'!"
    &amp; ADDRESS(ROW(②補助事業情報!G148),COLUMN(②補助事業情報!G148),4)
  )
)</f>
        <v/>
      </c>
      <c r="H85" s="518" t="str" cm="1">
        <f t="array" aca="1" ref="H85" ca="1">IF(
  INDIRECT(
    "'"&amp;IF($A$1=1,"②補助事業情報","②補助事業情報(事業者"&amp;$A$1&amp;")")&amp;"'!"
    &amp; ADDRESS(ROW(②補助事業情報!H148),COLUMN(②補助事業情報!H148),4)
  )="",
  "",
  INDIRECT(
    "'"&amp;IF($A$1=1,"②補助事業情報","②補助事業情報(事業者"&amp;$A$1&amp;")")&amp;"'!"
    &amp; ADDRESS(ROW(②補助事業情報!H148),COLUMN(②補助事業情報!H148),4)
  )
)</f>
        <v/>
      </c>
      <c r="I85" s="518" t="str" cm="1">
        <f t="array" aca="1" ref="I85" ca="1">IF(
  INDIRECT(
    "'"&amp;IF($A$1=1,"②補助事業情報","②補助事業情報(事業者"&amp;$A$1&amp;")")&amp;"'!"
    &amp; ADDRESS(ROW(②補助事業情報!I148),COLUMN(②補助事業情報!I148),4)
  )="",
  "",
  INDIRECT(
    "'"&amp;IF($A$1=1,"②補助事業情報","②補助事業情報(事業者"&amp;$A$1&amp;")")&amp;"'!"
    &amp; ADDRESS(ROW(②補助事業情報!I148),COLUMN(②補助事業情報!I148),4)
  )
)</f>
        <v/>
      </c>
      <c r="J85" s="518" t="str" cm="1">
        <f t="array" aca="1" ref="J85" ca="1">IF(
  INDIRECT(
    "'"&amp;IF($A$1=1,"②補助事業情報","②補助事業情報(事業者"&amp;$A$1&amp;")")&amp;"'!"
    &amp; ADDRESS(ROW(②補助事業情報!J148),COLUMN(②補助事業情報!J148),4)
  )="",
  "",
  INDIRECT(
    "'"&amp;IF($A$1=1,"②補助事業情報","②補助事業情報(事業者"&amp;$A$1&amp;")")&amp;"'!"
    &amp; ADDRESS(ROW(②補助事業情報!J148),COLUMN(②補助事業情報!J148),4)
  )
)</f>
        <v/>
      </c>
      <c r="K85" s="518" t="str" cm="1">
        <f t="array" aca="1" ref="K85" ca="1">IF(
  INDIRECT(
    "'"&amp;IF($A$1=1,"②補助事業情報","②補助事業情報(事業者"&amp;$A$1&amp;")")&amp;"'!"
    &amp; ADDRESS(ROW(②補助事業情報!K148),COLUMN(②補助事業情報!K148),4)
  )="",
  "",
  INDIRECT(
    "'"&amp;IF($A$1=1,"②補助事業情報","②補助事業情報(事業者"&amp;$A$1&amp;")")&amp;"'!"
    &amp; ADDRESS(ROW(②補助事業情報!K148),COLUMN(②補助事業情報!K148),4)
  )
)</f>
        <v/>
      </c>
      <c r="L85" s="518" t="str" cm="1">
        <f t="array" aca="1" ref="L85" ca="1">IF(
  INDIRECT(
    "'"&amp;IF($A$1=1,"②補助事業情報","②補助事業情報(事業者"&amp;$A$1&amp;")")&amp;"'!"
    &amp; ADDRESS(ROW(②補助事業情報!L148),COLUMN(②補助事業情報!L148),4)
  )="",
  "",
  INDIRECT(
    "'"&amp;IF($A$1=1,"②補助事業情報","②補助事業情報(事業者"&amp;$A$1&amp;")")&amp;"'!"
    &amp; ADDRESS(ROW(②補助事業情報!L148),COLUMN(②補助事業情報!L148),4)
  )
)</f>
        <v/>
      </c>
      <c r="M85" s="518" t="str" cm="1">
        <f t="array" aca="1" ref="M85" ca="1">IF(
  INDIRECT(
    "'"&amp;IF($A$1=1,"②補助事業情報","②補助事業情報(事業者"&amp;$A$1&amp;")")&amp;"'!"
    &amp; ADDRESS(ROW(②補助事業情報!M148),COLUMN(②補助事業情報!M148),4)
  )="",
  "",
  INDIRECT(
    "'"&amp;IF($A$1=1,"②補助事業情報","②補助事業情報(事業者"&amp;$A$1&amp;")")&amp;"'!"
    &amp; ADDRESS(ROW(②補助事業情報!M148),COLUMN(②補助事業情報!M148),4)
  )
)</f>
        <v/>
      </c>
      <c r="N85" s="518" t="str" cm="1">
        <f t="array" aca="1" ref="N85" ca="1">IF(
  INDIRECT(
    "'"&amp;IF($A$1=1,"②補助事業情報","②補助事業情報(事業者"&amp;$A$1&amp;")")&amp;"'!"
    &amp; ADDRESS(ROW(②補助事業情報!N148),COLUMN(②補助事業情報!N148),4)
  )="",
  "",
  INDIRECT(
    "'"&amp;IF($A$1=1,"②補助事業情報","②補助事業情報(事業者"&amp;$A$1&amp;")")&amp;"'!"
    &amp; ADDRESS(ROW(②補助事業情報!N148),COLUMN(②補助事業情報!N148),4)
  )
)</f>
        <v/>
      </c>
      <c r="O85" s="518" t="str" cm="1">
        <f t="array" aca="1" ref="O85" ca="1">IF(
  INDIRECT(
    "'"&amp;IF($A$1=1,"②補助事業情報","②補助事業情報(事業者"&amp;$A$1&amp;")")&amp;"'!"
    &amp; ADDRESS(ROW(②補助事業情報!O148),COLUMN(②補助事業情報!O148),4)
  )="",
  "",
  INDIRECT(
    "'"&amp;IF($A$1=1,"②補助事業情報","②補助事業情報(事業者"&amp;$A$1&amp;")")&amp;"'!"
    &amp; ADDRESS(ROW(②補助事業情報!O148),COLUMN(②補助事業情報!O148),4)
  )
)</f>
        <v/>
      </c>
      <c r="P85" s="518" t="str" cm="1">
        <f t="array" aca="1" ref="P85" ca="1">IF(
  INDIRECT(
    "'"&amp;IF($A$1=1,"②補助事業情報","②補助事業情報(事業者"&amp;$A$1&amp;")")&amp;"'!"
    &amp; ADDRESS(ROW(②補助事業情報!P148),COLUMN(②補助事業情報!P148),4)
  )="",
  "",
  INDIRECT(
    "'"&amp;IF($A$1=1,"②補助事業情報","②補助事業情報(事業者"&amp;$A$1&amp;")")&amp;"'!"
    &amp; ADDRESS(ROW(②補助事業情報!P148),COLUMN(②補助事業情報!P148),4)
  )
)</f>
        <v/>
      </c>
      <c r="Q85" s="518" t="str" cm="1">
        <f t="array" aca="1" ref="Q85" ca="1">IF(
  INDIRECT(
    "'"&amp;IF($A$1=1,"②補助事業情報","②補助事業情報(事業者"&amp;$A$1&amp;")")&amp;"'!"
    &amp; ADDRESS(ROW(②補助事業情報!Q148),COLUMN(②補助事業情報!Q148),4)
  )="",
  "",
  INDIRECT(
    "'"&amp;IF($A$1=1,"②補助事業情報","②補助事業情報(事業者"&amp;$A$1&amp;")")&amp;"'!"
    &amp; ADDRESS(ROW(②補助事業情報!Q148),COLUMN(②補助事業情報!Q148),4)
  )
)</f>
        <v/>
      </c>
      <c r="R85" s="543" t="str" cm="1">
        <f t="array" aca="1" ref="R85" ca="1">IF(
  INDIRECT(
    "'"&amp;IF($A$1=1,"②補助事業情報","②補助事業情報(事業者"&amp;$A$1&amp;")")&amp;"'!"
    &amp; ADDRESS(ROW(②補助事業情報!R148),COLUMN(②補助事業情報!R148),4)
  )="",
  "",
  INDIRECT(
    "'"&amp;IF($A$1=1,"②補助事業情報","②補助事業情報(事業者"&amp;$A$1&amp;")")&amp;"'!"
    &amp; ADDRESS(ROW(②補助事業情報!R148),COLUMN(②補助事業情報!R148),4)
  )
)</f>
        <v/>
      </c>
    </row>
    <row r="86" spans="2:18" ht="40.4" customHeight="1" x14ac:dyDescent="0.45">
      <c r="C86" s="243"/>
      <c r="D86" s="245" t="s">
        <v>1374</v>
      </c>
      <c r="E86" s="245"/>
      <c r="F86" s="245"/>
      <c r="G86" s="541"/>
      <c r="H86" s="509" t="str" cm="1">
        <f t="array" aca="1" ref="H86" ca="1">IF(
  INDIRECT(
    "'"&amp;IF($A$1=1,"②補助事業情報","②補助事業情報(事業者"&amp;$A$1&amp;")")&amp;"'!"
    &amp; ADDRESS(ROW(②補助事業情報!H149),COLUMN(②補助事業情報!H149),4)
  )="",
  "",
  INDIRECT(
    "'"&amp;IF($A$1=1,"②補助事業情報","②補助事業情報(事業者"&amp;$A$1&amp;")")&amp;"'!"
    &amp; ADDRESS(ROW(②補助事業情報!H149),COLUMN(②補助事業情報!H149),4)
  )
)</f>
        <v/>
      </c>
      <c r="I86" s="509" t="str" cm="1">
        <f t="array" aca="1" ref="I86" ca="1">IF(
  INDIRECT(
    "'"&amp;IF($A$1=1,"②補助事業情報","②補助事業情報(事業者"&amp;$A$1&amp;")")&amp;"'!"
    &amp; ADDRESS(ROW(②補助事業情報!I149),COLUMN(②補助事業情報!I149),4)
  )="",
  "",
  INDIRECT(
    "'"&amp;IF($A$1=1,"②補助事業情報","②補助事業情報(事業者"&amp;$A$1&amp;")")&amp;"'!"
    &amp; ADDRESS(ROW(②補助事業情報!I149),COLUMN(②補助事業情報!I149),4)
  )
)</f>
        <v/>
      </c>
      <c r="J86" s="509" t="str" cm="1">
        <f t="array" aca="1" ref="J86" ca="1">IF(
  INDIRECT(
    "'"&amp;IF($A$1=1,"②補助事業情報","②補助事業情報(事業者"&amp;$A$1&amp;")")&amp;"'!"
    &amp; ADDRESS(ROW(②補助事業情報!J149),COLUMN(②補助事業情報!J149),4)
  )="",
  "",
  INDIRECT(
    "'"&amp;IF($A$1=1,"②補助事業情報","②補助事業情報(事業者"&amp;$A$1&amp;")")&amp;"'!"
    &amp; ADDRESS(ROW(②補助事業情報!J149),COLUMN(②補助事業情報!J149),4)
  )
)</f>
        <v/>
      </c>
      <c r="K86" s="509" t="str" cm="1">
        <f t="array" aca="1" ref="K86" ca="1">IF(
  INDIRECT(
    "'"&amp;IF($A$1=1,"②補助事業情報","②補助事業情報(事業者"&amp;$A$1&amp;")")&amp;"'!"
    &amp; ADDRESS(ROW(②補助事業情報!K149),COLUMN(②補助事業情報!K149),4)
  )="",
  "",
  INDIRECT(
    "'"&amp;IF($A$1=1,"②補助事業情報","②補助事業情報(事業者"&amp;$A$1&amp;")")&amp;"'!"
    &amp; ADDRESS(ROW(②補助事業情報!K149),COLUMN(②補助事業情報!K149),4)
  )
)</f>
        <v/>
      </c>
      <c r="L86" s="509" t="str" cm="1">
        <f t="array" aca="1" ref="L86" ca="1">IF(
  INDIRECT(
    "'"&amp;IF($A$1=1,"②補助事業情報","②補助事業情報(事業者"&amp;$A$1&amp;")")&amp;"'!"
    &amp; ADDRESS(ROW(②補助事業情報!L149),COLUMN(②補助事業情報!L149),4)
  )="",
  "",
  INDIRECT(
    "'"&amp;IF($A$1=1,"②補助事業情報","②補助事業情報(事業者"&amp;$A$1&amp;")")&amp;"'!"
    &amp; ADDRESS(ROW(②補助事業情報!L149),COLUMN(②補助事業情報!L149),4)
  )
)</f>
        <v/>
      </c>
      <c r="M86" s="509" t="str" cm="1">
        <f t="array" aca="1" ref="M86" ca="1">IF(
  INDIRECT(
    "'"&amp;IF($A$1=1,"②補助事業情報","②補助事業情報(事業者"&amp;$A$1&amp;")")&amp;"'!"
    &amp; ADDRESS(ROW(②補助事業情報!M149),COLUMN(②補助事業情報!M149),4)
  )="",
  "",
  INDIRECT(
    "'"&amp;IF($A$1=1,"②補助事業情報","②補助事業情報(事業者"&amp;$A$1&amp;")")&amp;"'!"
    &amp; ADDRESS(ROW(②補助事業情報!M149),COLUMN(②補助事業情報!M149),4)
  )
)</f>
        <v/>
      </c>
      <c r="N86" s="509" t="str" cm="1">
        <f t="array" aca="1" ref="N86" ca="1">IF(
  INDIRECT(
    "'"&amp;IF($A$1=1,"②補助事業情報","②補助事業情報(事業者"&amp;$A$1&amp;")")&amp;"'!"
    &amp; ADDRESS(ROW(②補助事業情報!N149),COLUMN(②補助事業情報!N149),4)
  )="",
  "",
  INDIRECT(
    "'"&amp;IF($A$1=1,"②補助事業情報","②補助事業情報(事業者"&amp;$A$1&amp;")")&amp;"'!"
    &amp; ADDRESS(ROW(②補助事業情報!N149),COLUMN(②補助事業情報!N149),4)
  )
)</f>
        <v/>
      </c>
      <c r="O86" s="509" t="str" cm="1">
        <f t="array" aca="1" ref="O86" ca="1">IF(
  INDIRECT(
    "'"&amp;IF($A$1=1,"②補助事業情報","②補助事業情報(事業者"&amp;$A$1&amp;")")&amp;"'!"
    &amp; ADDRESS(ROW(②補助事業情報!O149),COLUMN(②補助事業情報!O149),4)
  )="",
  "",
  INDIRECT(
    "'"&amp;IF($A$1=1,"②補助事業情報","②補助事業情報(事業者"&amp;$A$1&amp;")")&amp;"'!"
    &amp; ADDRESS(ROW(②補助事業情報!O149),COLUMN(②補助事業情報!O149),4)
  )
)</f>
        <v/>
      </c>
      <c r="P86" s="509" t="str" cm="1">
        <f t="array" aca="1" ref="P86" ca="1">IF(
  INDIRECT(
    "'"&amp;IF($A$1=1,"②補助事業情報","②補助事業情報(事業者"&amp;$A$1&amp;")")&amp;"'!"
    &amp; ADDRESS(ROW(②補助事業情報!P149),COLUMN(②補助事業情報!P149),4)
  )="",
  "",
  INDIRECT(
    "'"&amp;IF($A$1=1,"②補助事業情報","②補助事業情報(事業者"&amp;$A$1&amp;")")&amp;"'!"
    &amp; ADDRESS(ROW(②補助事業情報!P149),COLUMN(②補助事業情報!P149),4)
  )
)</f>
        <v/>
      </c>
      <c r="Q86" s="509" t="str" cm="1">
        <f t="array" aca="1" ref="Q86" ca="1">IF(
  INDIRECT(
    "'"&amp;IF($A$1=1,"②補助事業情報","②補助事業情報(事業者"&amp;$A$1&amp;")")&amp;"'!"
    &amp; ADDRESS(ROW(②補助事業情報!Q149),COLUMN(②補助事業情報!Q149),4)
  )="",
  "",
  INDIRECT(
    "'"&amp;IF($A$1=1,"②補助事業情報","②補助事業情報(事業者"&amp;$A$1&amp;")")&amp;"'!"
    &amp; ADDRESS(ROW(②補助事業情報!Q149),COLUMN(②補助事業情報!Q149),4)
  )
)</f>
        <v/>
      </c>
      <c r="R86" s="510" t="str" cm="1">
        <f t="array" aca="1" ref="R86" ca="1">IF(
  INDIRECT(
    "'"&amp;IF($A$1=1,"②補助事業情報","②補助事業情報(事業者"&amp;$A$1&amp;")")&amp;"'!"
    &amp; ADDRESS(ROW(②補助事業情報!R149),COLUMN(②補助事業情報!R149),4)
  )="",
  "",
  INDIRECT(
    "'"&amp;IF($A$1=1,"②補助事業情報","②補助事業情報(事業者"&amp;$A$1&amp;")")&amp;"'!"
    &amp; ADDRESS(ROW(②補助事業情報!R149),COLUMN(②補助事業情報!R149),4)
  )
)</f>
        <v/>
      </c>
    </row>
    <row r="87" spans="2:18" ht="40.4" customHeight="1" thickBot="1" x14ac:dyDescent="0.5">
      <c r="C87" s="247"/>
      <c r="D87" s="248" t="s">
        <v>1375</v>
      </c>
      <c r="E87" s="248"/>
      <c r="F87" s="248"/>
      <c r="G87" s="544" cm="1">
        <f t="array" aca="1" ref="G87"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0</v>
      </c>
      <c r="H87" s="515" cm="1">
        <f t="array" aca="1" ref="H87"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0</v>
      </c>
      <c r="I87" s="515" cm="1">
        <f t="array" aca="1" ref="I87"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0</v>
      </c>
      <c r="J87" s="515" cm="1">
        <f t="array" aca="1" ref="J87"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0</v>
      </c>
      <c r="K87" s="515" cm="1">
        <f t="array" aca="1" ref="K87"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0</v>
      </c>
      <c r="L87" s="515" cm="1">
        <f t="array" aca="1" ref="L87"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0</v>
      </c>
      <c r="M87" s="515" cm="1">
        <f t="array" aca="1" ref="M87"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0</v>
      </c>
      <c r="N87" s="515" cm="1">
        <f t="array" aca="1" ref="N87"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0</v>
      </c>
      <c r="O87" s="515" cm="1">
        <f t="array" aca="1" ref="O87"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0</v>
      </c>
      <c r="P87" s="515" cm="1">
        <f t="array" aca="1" ref="P87"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0</v>
      </c>
      <c r="Q87" s="515" cm="1">
        <f t="array" aca="1" ref="Q87"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0</v>
      </c>
      <c r="R87" s="516" cm="1">
        <f t="array" aca="1" ref="R87"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0</v>
      </c>
    </row>
    <row r="88" spans="2:18" ht="26.5" thickTop="1" x14ac:dyDescent="0.45"/>
    <row r="90" spans="2:18" x14ac:dyDescent="0.45">
      <c r="B90" s="137" t="s">
        <v>1376</v>
      </c>
      <c r="C90" s="264"/>
      <c r="D90" s="264"/>
      <c r="E90" s="264"/>
    </row>
    <row r="91" spans="2:18" ht="26.5" thickBot="1" x14ac:dyDescent="0.5"/>
    <row r="92" spans="2:18" ht="26.5" thickTop="1" x14ac:dyDescent="0.45">
      <c r="C92" s="256"/>
      <c r="D92" s="257"/>
      <c r="E92" s="257"/>
      <c r="F92" s="257"/>
      <c r="G92" s="138" t="str">
        <f>G4</f>
        <v>（金額単位：千円）</v>
      </c>
      <c r="H92" s="138"/>
      <c r="I92" s="138"/>
      <c r="J92" s="138"/>
      <c r="K92" s="138"/>
      <c r="L92" s="138"/>
      <c r="M92" s="138"/>
      <c r="N92" s="138"/>
      <c r="O92" s="138"/>
      <c r="P92" s="138"/>
      <c r="Q92" s="138"/>
      <c r="R92" s="139"/>
    </row>
    <row r="93" spans="2:18" x14ac:dyDescent="0.45">
      <c r="C93" s="258"/>
      <c r="G93" s="59" t="str">
        <f>G5</f>
        <v>前々期決算期</v>
      </c>
      <c r="H93" s="237" t="str">
        <f t="shared" ref="H93:J95" si="5">H5</f>
        <v>前期決算期</v>
      </c>
      <c r="I93" s="59" t="str">
        <f t="shared" si="5"/>
        <v>最新決算期</v>
      </c>
      <c r="J93" s="60" t="str">
        <f t="shared" si="5"/>
        <v>補助事業期間＋事業化報告期間</v>
      </c>
      <c r="K93" s="60"/>
      <c r="L93" s="60"/>
      <c r="M93" s="60"/>
      <c r="N93" s="60"/>
      <c r="O93" s="60"/>
      <c r="P93" s="424"/>
      <c r="Q93" s="428"/>
      <c r="R93" s="429"/>
    </row>
    <row r="94" spans="2:18" x14ac:dyDescent="0.45">
      <c r="C94" s="258"/>
      <c r="G94" s="61" t="str">
        <f>G6</f>
        <v/>
      </c>
      <c r="H94" s="238" t="str">
        <f t="shared" si="5"/>
        <v/>
      </c>
      <c r="I94" s="61" t="str">
        <f t="shared" si="5"/>
        <v/>
      </c>
      <c r="J94" s="61" t="str">
        <f t="shared" si="5"/>
        <v/>
      </c>
      <c r="K94" s="61" t="str">
        <f t="shared" ref="K94:R95" si="6">K6</f>
        <v/>
      </c>
      <c r="L94" s="61" t="str">
        <f t="shared" si="6"/>
        <v/>
      </c>
      <c r="M94" s="61" t="str">
        <f t="shared" si="6"/>
        <v/>
      </c>
      <c r="N94" s="61" t="str">
        <f t="shared" si="6"/>
        <v/>
      </c>
      <c r="O94" s="61" t="str">
        <f t="shared" si="6"/>
        <v/>
      </c>
      <c r="P94" s="425" t="str">
        <f t="shared" si="6"/>
        <v/>
      </c>
      <c r="Q94" s="61" t="str">
        <f t="shared" si="6"/>
        <v/>
      </c>
      <c r="R94" s="140" t="str">
        <f t="shared" si="6"/>
        <v/>
      </c>
    </row>
    <row r="95" spans="2:18" x14ac:dyDescent="0.45">
      <c r="C95" s="258"/>
      <c r="G95" s="62" t="str">
        <f>G7</f>
        <v/>
      </c>
      <c r="H95" s="239" t="str">
        <f t="shared" si="5"/>
        <v/>
      </c>
      <c r="I95" s="62" t="str">
        <f t="shared" si="5"/>
        <v/>
      </c>
      <c r="J95" s="62" t="str">
        <f t="shared" si="5"/>
        <v/>
      </c>
      <c r="K95" s="62" t="str">
        <f t="shared" si="6"/>
        <v/>
      </c>
      <c r="L95" s="62" t="str">
        <f t="shared" si="6"/>
        <v/>
      </c>
      <c r="M95" s="62" t="str">
        <f t="shared" si="6"/>
        <v/>
      </c>
      <c r="N95" s="62" t="str">
        <f t="shared" si="6"/>
        <v/>
      </c>
      <c r="O95" s="62" t="str">
        <f t="shared" si="6"/>
        <v/>
      </c>
      <c r="P95" s="427" t="str">
        <f t="shared" si="6"/>
        <v/>
      </c>
      <c r="Q95" s="62" t="str">
        <f t="shared" si="6"/>
        <v/>
      </c>
      <c r="R95" s="141" t="str">
        <f t="shared" si="6"/>
        <v/>
      </c>
    </row>
    <row r="96" spans="2:18" ht="34.5" customHeight="1" x14ac:dyDescent="0.45">
      <c r="C96" s="243" t="s">
        <v>1340</v>
      </c>
      <c r="D96" s="249"/>
      <c r="E96" s="249"/>
      <c r="F96" s="244"/>
      <c r="G96" s="517" t="str" cm="1">
        <f t="array" aca="1" ref="G96" ca="1">IF(
  INDIRECT(
    "'"&amp;IF($A$1=1,"②補助事業情報","②補助事業情報(事業者"&amp;$A$1&amp;")")&amp;"'!"
    &amp; ADDRESS(ROW(②補助事業情報!G166),COLUMN(②補助事業情報!G166),4)
  )="",
  "",
  INDIRECT(
    "'"&amp;IF($A$1=1,"②補助事業情報","②補助事業情報(事業者"&amp;$A$1&amp;")")&amp;"'!"
    &amp; ADDRESS(ROW(②補助事業情報!G166),COLUMN(②補助事業情報!G166),4)
  )
)</f>
        <v/>
      </c>
      <c r="H96" s="518" t="str" cm="1">
        <f t="array" aca="1" ref="H96" ca="1">IF(
  INDIRECT(
    "'"&amp;IF($A$1=1,"②補助事業情報","②補助事業情報(事業者"&amp;$A$1&amp;")")&amp;"'!"
    &amp; ADDRESS(ROW(②補助事業情報!H166),COLUMN(②補助事業情報!H166),4)
  )="",
  "",
  INDIRECT(
    "'"&amp;IF($A$1=1,"②補助事業情報","②補助事業情報(事業者"&amp;$A$1&amp;")")&amp;"'!"
    &amp; ADDRESS(ROW(②補助事業情報!H166),COLUMN(②補助事業情報!H166),4)
  )
)</f>
        <v/>
      </c>
      <c r="I96" s="518" t="str" cm="1">
        <f t="array" aca="1" ref="I96" ca="1">IF(
  INDIRECT(
    "'"&amp;IF($A$1=1,"②補助事業情報","②補助事業情報(事業者"&amp;$A$1&amp;")")&amp;"'!"
    &amp; ADDRESS(ROW(②補助事業情報!I166),COLUMN(②補助事業情報!I166),4)
  )="",
  "",
  INDIRECT(
    "'"&amp;IF($A$1=1,"②補助事業情報","②補助事業情報(事業者"&amp;$A$1&amp;")")&amp;"'!"
    &amp; ADDRESS(ROW(②補助事業情報!I166),COLUMN(②補助事業情報!I166),4)
  )
)</f>
        <v/>
      </c>
      <c r="J96" s="518" t="str" cm="1">
        <f t="array" aca="1" ref="J96" ca="1">IF(
  INDIRECT(
    "'"&amp;IF($A$1=1,"②補助事業情報","②補助事業情報(事業者"&amp;$A$1&amp;")")&amp;"'!"
    &amp; ADDRESS(ROW(②補助事業情報!J166),COLUMN(②補助事業情報!J166),4)
  )="",
  "",
  INDIRECT(
    "'"&amp;IF($A$1=1,"②補助事業情報","②補助事業情報(事業者"&amp;$A$1&amp;")")&amp;"'!"
    &amp; ADDRESS(ROW(②補助事業情報!J166),COLUMN(②補助事業情報!J166),4)
  )
)</f>
        <v/>
      </c>
      <c r="K96" s="518" t="str" cm="1">
        <f t="array" aca="1" ref="K96" ca="1">IF(
  INDIRECT(
    "'"&amp;IF($A$1=1,"②補助事業情報","②補助事業情報(事業者"&amp;$A$1&amp;")")&amp;"'!"
    &amp; ADDRESS(ROW(②補助事業情報!K166),COLUMN(②補助事業情報!K166),4)
  )="",
  "",
  INDIRECT(
    "'"&amp;IF($A$1=1,"②補助事業情報","②補助事業情報(事業者"&amp;$A$1&amp;")")&amp;"'!"
    &amp; ADDRESS(ROW(②補助事業情報!K166),COLUMN(②補助事業情報!K166),4)
  )
)</f>
        <v/>
      </c>
      <c r="L96" s="518" t="str" cm="1">
        <f t="array" aca="1" ref="L96" ca="1">IF(
  INDIRECT(
    "'"&amp;IF($A$1=1,"②補助事業情報","②補助事業情報(事業者"&amp;$A$1&amp;")")&amp;"'!"
    &amp; ADDRESS(ROW(②補助事業情報!L166),COLUMN(②補助事業情報!L166),4)
  )="",
  "",
  INDIRECT(
    "'"&amp;IF($A$1=1,"②補助事業情報","②補助事業情報(事業者"&amp;$A$1&amp;")")&amp;"'!"
    &amp; ADDRESS(ROW(②補助事業情報!L166),COLUMN(②補助事業情報!L166),4)
  )
)</f>
        <v/>
      </c>
      <c r="M96" s="518" t="str" cm="1">
        <f t="array" aca="1" ref="M96" ca="1">IF(
  INDIRECT(
    "'"&amp;IF($A$1=1,"②補助事業情報","②補助事業情報(事業者"&amp;$A$1&amp;")")&amp;"'!"
    &amp; ADDRESS(ROW(②補助事業情報!M166),COLUMN(②補助事業情報!M166),4)
  )="",
  "",
  INDIRECT(
    "'"&amp;IF($A$1=1,"②補助事業情報","②補助事業情報(事業者"&amp;$A$1&amp;")")&amp;"'!"
    &amp; ADDRESS(ROW(②補助事業情報!M166),COLUMN(②補助事業情報!M166),4)
  )
)</f>
        <v/>
      </c>
      <c r="N96" s="518" t="str" cm="1">
        <f t="array" aca="1" ref="N96" ca="1">IF(
  INDIRECT(
    "'"&amp;IF($A$1=1,"②補助事業情報","②補助事業情報(事業者"&amp;$A$1&amp;")")&amp;"'!"
    &amp; ADDRESS(ROW(②補助事業情報!N166),COLUMN(②補助事業情報!N166),4)
  )="",
  "",
  INDIRECT(
    "'"&amp;IF($A$1=1,"②補助事業情報","②補助事業情報(事業者"&amp;$A$1&amp;")")&amp;"'!"
    &amp; ADDRESS(ROW(②補助事業情報!N166),COLUMN(②補助事業情報!N166),4)
  )
)</f>
        <v/>
      </c>
      <c r="O96" s="518" t="str" cm="1">
        <f t="array" aca="1" ref="O96" ca="1">IF(
  INDIRECT(
    "'"&amp;IF($A$1=1,"②補助事業情報","②補助事業情報(事業者"&amp;$A$1&amp;")")&amp;"'!"
    &amp; ADDRESS(ROW(②補助事業情報!O166),COLUMN(②補助事業情報!O166),4)
  )="",
  "",
  INDIRECT(
    "'"&amp;IF($A$1=1,"②補助事業情報","②補助事業情報(事業者"&amp;$A$1&amp;")")&amp;"'!"
    &amp; ADDRESS(ROW(②補助事業情報!O166),COLUMN(②補助事業情報!O166),4)
  )
)</f>
        <v/>
      </c>
      <c r="P96" s="518" t="str" cm="1">
        <f t="array" aca="1" ref="P96" ca="1">IF(
  INDIRECT(
    "'"&amp;IF($A$1=1,"②補助事業情報","②補助事業情報(事業者"&amp;$A$1&amp;")")&amp;"'!"
    &amp; ADDRESS(ROW(②補助事業情報!P166),COLUMN(②補助事業情報!P166),4)
  )="",
  "",
  INDIRECT(
    "'"&amp;IF($A$1=1,"②補助事業情報","②補助事業情報(事業者"&amp;$A$1&amp;")")&amp;"'!"
    &amp; ADDRESS(ROW(②補助事業情報!P166),COLUMN(②補助事業情報!P166),4)
  )
)</f>
        <v/>
      </c>
      <c r="Q96" s="539" t="str" cm="1">
        <f t="array" aca="1" ref="Q96" ca="1">IF(
  INDIRECT(
    "'"&amp;IF($A$1=1,"②補助事業情報","②補助事業情報(事業者"&amp;$A$1&amp;")")&amp;"'!"
    &amp; ADDRESS(ROW(②補助事業情報!Q166),COLUMN(②補助事業情報!Q166),4)
  )="",
  "",
  INDIRECT(
    "'"&amp;IF($A$1=1,"②補助事業情報","②補助事業情報(事業者"&amp;$A$1&amp;")")&amp;"'!"
    &amp; ADDRESS(ROW(②補助事業情報!Q166),COLUMN(②補助事業情報!Q166),4)
  )
)</f>
        <v/>
      </c>
      <c r="R96" s="540" t="str" cm="1">
        <f t="array" aca="1" ref="R96" ca="1">IF(
  INDIRECT(
    "'"&amp;IF($A$1=1,"②補助事業情報","②補助事業情報(事業者"&amp;$A$1&amp;")")&amp;"'!"
    &amp; ADDRESS(ROW(②補助事業情報!R166),COLUMN(②補助事業情報!R166),4)
  )="",
  "",
  INDIRECT(
    "'"&amp;IF($A$1=1,"②補助事業情報","②補助事業情報(事業者"&amp;$A$1&amp;")")&amp;"'!"
    &amp; ADDRESS(ROW(②補助事業情報!R166),COLUMN(②補助事業情報!R166),4)
  )
)</f>
        <v/>
      </c>
    </row>
    <row r="97" spans="2:35" ht="34.5" customHeight="1" x14ac:dyDescent="0.45">
      <c r="C97" s="253"/>
      <c r="D97" s="245" t="s">
        <v>1331</v>
      </c>
      <c r="E97" s="245"/>
      <c r="F97" s="250"/>
      <c r="G97" s="545" cm="1">
        <f t="array" aca="1" ref="G97"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0</v>
      </c>
      <c r="H97" s="518" cm="1">
        <f t="array" aca="1" ref="H97"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0</v>
      </c>
      <c r="I97" s="518" cm="1">
        <f t="array" aca="1" ref="I97"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0</v>
      </c>
      <c r="J97" s="518" cm="1">
        <f t="array" aca="1" ref="J97"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0</v>
      </c>
      <c r="K97" s="518" cm="1">
        <f t="array" aca="1" ref="K97"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0</v>
      </c>
      <c r="L97" s="518" cm="1">
        <f t="array" aca="1" ref="L97"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0</v>
      </c>
      <c r="M97" s="518" cm="1">
        <f t="array" aca="1" ref="M97"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0</v>
      </c>
      <c r="N97" s="518" cm="1">
        <f t="array" aca="1" ref="N97"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0</v>
      </c>
      <c r="O97" s="518" cm="1">
        <f t="array" aca="1" ref="O97"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0</v>
      </c>
      <c r="P97" s="546" cm="1">
        <f t="array" aca="1" ref="P97"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0</v>
      </c>
      <c r="Q97" s="518" cm="1">
        <f t="array" aca="1" ref="Q97"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0</v>
      </c>
      <c r="R97" s="543" cm="1">
        <f t="array" aca="1" ref="R97"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0</v>
      </c>
    </row>
    <row r="98" spans="2:35" ht="34.5" customHeight="1" x14ac:dyDescent="0.45">
      <c r="C98" s="253"/>
      <c r="D98" s="245"/>
      <c r="E98" s="245" t="s">
        <v>1332</v>
      </c>
      <c r="F98" s="250"/>
      <c r="G98" s="541"/>
      <c r="H98" s="509" t="str" cm="1">
        <f t="array" aca="1" ref="H98"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98" s="509" t="str" cm="1">
        <f t="array" aca="1" ref="I98"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98" s="509" t="str" cm="1">
        <f t="array" aca="1" ref="J98"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98" s="509" t="str" cm="1">
        <f t="array" aca="1" ref="K98"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98" s="509" t="str" cm="1">
        <f t="array" aca="1" ref="L98"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98" s="509" t="str" cm="1">
        <f t="array" aca="1" ref="M98"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98" s="509" t="str" cm="1">
        <f t="array" aca="1" ref="N98"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98" s="509" t="str" cm="1">
        <f t="array" aca="1" ref="O98"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98" s="509" t="str" cm="1">
        <f t="array" aca="1" ref="P98"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98" s="509" t="str" cm="1">
        <f t="array" aca="1" ref="Q98"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98" s="510" t="str" cm="1">
        <f t="array" aca="1" ref="R98"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99" spans="2:35" ht="34.5" customHeight="1" x14ac:dyDescent="0.45">
      <c r="C99" s="253"/>
      <c r="D99" s="250"/>
      <c r="E99" s="246" t="s">
        <v>1124</v>
      </c>
      <c r="F99" s="251"/>
      <c r="G99" s="547" t="str" cm="1">
        <f t="array" aca="1" ref="G99" ca="1">IF(
  INDIRECT(
    "'"&amp;IF($A$1=1,"②補助事業情報","②補助事業情報(事業者"&amp;$A$1&amp;")")&amp;"'!"
    &amp; ADDRESS(ROW(②補助事業情報!G153),COLUMN(②補助事業情報!G153),4)
  )="",
  "",
  INDIRECT(
    "'"&amp;IF($A$1=1,"②補助事業情報","②補助事業情報(事業者"&amp;$A$1&amp;")")&amp;"'!"
    &amp; ADDRESS(ROW(②補助事業情報!G153),COLUMN(②補助事業情報!G153),4)
  )
)</f>
        <v/>
      </c>
      <c r="H99" s="518" t="str" cm="1">
        <f t="array" aca="1" ref="H99" ca="1">IF(
  INDIRECT(
    "'"&amp;IF($A$1=1,"②補助事業情報","②補助事業情報(事業者"&amp;$A$1&amp;")")&amp;"'!"
    &amp; ADDRESS(ROW(②補助事業情報!H153),COLUMN(②補助事業情報!H153),4)
  )="",
  "",
  INDIRECT(
    "'"&amp;IF($A$1=1,"②補助事業情報","②補助事業情報(事業者"&amp;$A$1&amp;")")&amp;"'!"
    &amp; ADDRESS(ROW(②補助事業情報!H153),COLUMN(②補助事業情報!H153),4)
  )
)</f>
        <v/>
      </c>
      <c r="I99" s="518" t="str" cm="1">
        <f t="array" aca="1" ref="I99" ca="1">IF(
  INDIRECT(
    "'"&amp;IF($A$1=1,"②補助事業情報","②補助事業情報(事業者"&amp;$A$1&amp;")")&amp;"'!"
    &amp; ADDRESS(ROW(②補助事業情報!I153),COLUMN(②補助事業情報!I153),4)
  )="",
  "",
  INDIRECT(
    "'"&amp;IF($A$1=1,"②補助事業情報","②補助事業情報(事業者"&amp;$A$1&amp;")")&amp;"'!"
    &amp; ADDRESS(ROW(②補助事業情報!I153),COLUMN(②補助事業情報!I153),4)
  )
)</f>
        <v/>
      </c>
      <c r="J99" s="518" t="str" cm="1">
        <f t="array" aca="1" ref="J99" ca="1">IF(
  INDIRECT(
    "'"&amp;IF($A$1=1,"②補助事業情報","②補助事業情報(事業者"&amp;$A$1&amp;")")&amp;"'!"
    &amp; ADDRESS(ROW(②補助事業情報!J153),COLUMN(②補助事業情報!J153),4)
  )="",
  "",
  INDIRECT(
    "'"&amp;IF($A$1=1,"②補助事業情報","②補助事業情報(事業者"&amp;$A$1&amp;")")&amp;"'!"
    &amp; ADDRESS(ROW(②補助事業情報!J153),COLUMN(②補助事業情報!J153),4)
  )
)</f>
        <v/>
      </c>
      <c r="K99" s="518" t="str" cm="1">
        <f t="array" aca="1" ref="K99" ca="1">IF(
  INDIRECT(
    "'"&amp;IF($A$1=1,"②補助事業情報","②補助事業情報(事業者"&amp;$A$1&amp;")")&amp;"'!"
    &amp; ADDRESS(ROW(②補助事業情報!K153),COLUMN(②補助事業情報!K153),4)
  )="",
  "",
  INDIRECT(
    "'"&amp;IF($A$1=1,"②補助事業情報","②補助事業情報(事業者"&amp;$A$1&amp;")")&amp;"'!"
    &amp; ADDRESS(ROW(②補助事業情報!K153),COLUMN(②補助事業情報!K153),4)
  )
)</f>
        <v/>
      </c>
      <c r="L99" s="518" t="str" cm="1">
        <f t="array" aca="1" ref="L99" ca="1">IF(
  INDIRECT(
    "'"&amp;IF($A$1=1,"②補助事業情報","②補助事業情報(事業者"&amp;$A$1&amp;")")&amp;"'!"
    &amp; ADDRESS(ROW(②補助事業情報!L153),COLUMN(②補助事業情報!L153),4)
  )="",
  "",
  INDIRECT(
    "'"&amp;IF($A$1=1,"②補助事業情報","②補助事業情報(事業者"&amp;$A$1&amp;")")&amp;"'!"
    &amp; ADDRESS(ROW(②補助事業情報!L153),COLUMN(②補助事業情報!L153),4)
  )
)</f>
        <v/>
      </c>
      <c r="M99" s="518" t="str" cm="1">
        <f t="array" aca="1" ref="M99" ca="1">IF(
  INDIRECT(
    "'"&amp;IF($A$1=1,"②補助事業情報","②補助事業情報(事業者"&amp;$A$1&amp;")")&amp;"'!"
    &amp; ADDRESS(ROW(②補助事業情報!M153),COLUMN(②補助事業情報!M153),4)
  )="",
  "",
  INDIRECT(
    "'"&amp;IF($A$1=1,"②補助事業情報","②補助事業情報(事業者"&amp;$A$1&amp;")")&amp;"'!"
    &amp; ADDRESS(ROW(②補助事業情報!M153),COLUMN(②補助事業情報!M153),4)
  )
)</f>
        <v/>
      </c>
      <c r="N99" s="518" t="str" cm="1">
        <f t="array" aca="1" ref="N99" ca="1">IF(
  INDIRECT(
    "'"&amp;IF($A$1=1,"②補助事業情報","②補助事業情報(事業者"&amp;$A$1&amp;")")&amp;"'!"
    &amp; ADDRESS(ROW(②補助事業情報!N153),COLUMN(②補助事業情報!N153),4)
  )="",
  "",
  INDIRECT(
    "'"&amp;IF($A$1=1,"②補助事業情報","②補助事業情報(事業者"&amp;$A$1&amp;")")&amp;"'!"
    &amp; ADDRESS(ROW(②補助事業情報!N153),COLUMN(②補助事業情報!N153),4)
  )
)</f>
        <v/>
      </c>
      <c r="O99" s="518" t="str" cm="1">
        <f t="array" aca="1" ref="O99" ca="1">IF(
  INDIRECT(
    "'"&amp;IF($A$1=1,"②補助事業情報","②補助事業情報(事業者"&amp;$A$1&amp;")")&amp;"'!"
    &amp; ADDRESS(ROW(②補助事業情報!O153),COLUMN(②補助事業情報!O153),4)
  )="",
  "",
  INDIRECT(
    "'"&amp;IF($A$1=1,"②補助事業情報","②補助事業情報(事業者"&amp;$A$1&amp;")")&amp;"'!"
    &amp; ADDRESS(ROW(②補助事業情報!O153),COLUMN(②補助事業情報!O153),4)
  )
)</f>
        <v/>
      </c>
      <c r="P99" s="539" t="str" cm="1">
        <f t="array" aca="1" ref="P99" ca="1">IF(
  INDIRECT(
    "'"&amp;IF($A$1=1,"②補助事業情報","②補助事業情報(事業者"&amp;$A$1&amp;")")&amp;"'!"
    &amp; ADDRESS(ROW(②補助事業情報!P153),COLUMN(②補助事業情報!P153),4)
  )="",
  "",
  INDIRECT(
    "'"&amp;IF($A$1=1,"②補助事業情報","②補助事業情報(事業者"&amp;$A$1&amp;")")&amp;"'!"
    &amp; ADDRESS(ROW(②補助事業情報!P153),COLUMN(②補助事業情報!P153),4)
  )
)</f>
        <v/>
      </c>
      <c r="Q99" s="518" t="str" cm="1">
        <f t="array" aca="1" ref="Q99" ca="1">IF(
  INDIRECT(
    "'"&amp;IF($A$1=1,"②補助事業情報","②補助事業情報(事業者"&amp;$A$1&amp;")")&amp;"'!"
    &amp; ADDRESS(ROW(②補助事業情報!Q153),COLUMN(②補助事業情報!Q153),4)
  )="",
  "",
  INDIRECT(
    "'"&amp;IF($A$1=1,"②補助事業情報","②補助事業情報(事業者"&amp;$A$1&amp;")")&amp;"'!"
    &amp; ADDRESS(ROW(②補助事業情報!Q153),COLUMN(②補助事業情報!Q153),4)
  )
)</f>
        <v/>
      </c>
      <c r="R99" s="543" t="str" cm="1">
        <f t="array" aca="1" ref="R99" ca="1">IF(
  INDIRECT(
    "'"&amp;IF($A$1=1,"②補助事業情報","②補助事業情報(事業者"&amp;$A$1&amp;")")&amp;"'!"
    &amp; ADDRESS(ROW(②補助事業情報!R153),COLUMN(②補助事業情報!R153),4)
  )="",
  "",
  INDIRECT(
    "'"&amp;IF($A$1=1,"②補助事業情報","②補助事業情報(事業者"&amp;$A$1&amp;")")&amp;"'!"
    &amp; ADDRESS(ROW(②補助事業情報!R153),COLUMN(②補助事業情報!R153),4)
  )
)</f>
        <v/>
      </c>
    </row>
    <row r="100" spans="2:35" ht="34.5" customHeight="1" x14ac:dyDescent="0.45">
      <c r="C100" s="253"/>
      <c r="D100" s="250"/>
      <c r="E100" s="246" t="s">
        <v>1328</v>
      </c>
      <c r="F100" s="251"/>
      <c r="G100" s="517" t="str" cm="1">
        <f t="array" aca="1" ref="G100"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00" s="518" t="str" cm="1">
        <f t="array" aca="1" ref="H100"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00" s="518" t="str" cm="1">
        <f t="array" aca="1" ref="I100"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00" s="518" t="str" cm="1">
        <f t="array" aca="1" ref="J100"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00" s="518" t="str" cm="1">
        <f t="array" aca="1" ref="K100"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00" s="518" t="str" cm="1">
        <f t="array" aca="1" ref="L100"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00" s="518" t="str" cm="1">
        <f t="array" aca="1" ref="M100"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00" s="518" t="str" cm="1">
        <f t="array" aca="1" ref="N100"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00" s="518" t="str" cm="1">
        <f t="array" aca="1" ref="O100"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00" s="518" t="str" cm="1">
        <f t="array" aca="1" ref="P100"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00" s="518" t="str" cm="1">
        <f t="array" aca="1" ref="Q100"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00" s="543" t="str" cm="1">
        <f t="array" aca="1" ref="R100"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1" spans="2:35" ht="34.5" customHeight="1" x14ac:dyDescent="0.45">
      <c r="C101" s="253"/>
      <c r="D101" s="250"/>
      <c r="E101" s="246" t="s">
        <v>1329</v>
      </c>
      <c r="F101" s="251"/>
      <c r="G101" s="517" t="str" cm="1">
        <f t="array" aca="1" ref="G101" ca="1">IF(
  INDIRECT(
    "'"&amp;IF($A$1=1,"②補助事業情報","②補助事業情報(事業者"&amp;$A$1&amp;")")&amp;"'!"
    &amp; ADDRESS(ROW(②補助事業情報!G156),COLUMN(②補助事業情報!G156),4)
  )="",
  "",
  INDIRECT(
    "'"&amp;IF($A$1=1,"②補助事業情報","②補助事業情報(事業者"&amp;$A$1&amp;")")&amp;"'!"
    &amp; ADDRESS(ROW(②補助事業情報!G156),COLUMN(②補助事業情報!G156),4)
  )
)</f>
        <v/>
      </c>
      <c r="H101" s="518" t="str" cm="1">
        <f t="array" aca="1" ref="H101" ca="1">IF(
  INDIRECT(
    "'"&amp;IF($A$1=1,"②補助事業情報","②補助事業情報(事業者"&amp;$A$1&amp;")")&amp;"'!"
    &amp; ADDRESS(ROW(②補助事業情報!H156),COLUMN(②補助事業情報!H156),4)
  )="",
  "",
  INDIRECT(
    "'"&amp;IF($A$1=1,"②補助事業情報","②補助事業情報(事業者"&amp;$A$1&amp;")")&amp;"'!"
    &amp; ADDRESS(ROW(②補助事業情報!H156),COLUMN(②補助事業情報!H156),4)
  )
)</f>
        <v/>
      </c>
      <c r="I101" s="518" t="str" cm="1">
        <f t="array" aca="1" ref="I101" ca="1">IF(
  INDIRECT(
    "'"&amp;IF($A$1=1,"②補助事業情報","②補助事業情報(事業者"&amp;$A$1&amp;")")&amp;"'!"
    &amp; ADDRESS(ROW(②補助事業情報!I156),COLUMN(②補助事業情報!I156),4)
  )="",
  "",
  INDIRECT(
    "'"&amp;IF($A$1=1,"②補助事業情報","②補助事業情報(事業者"&amp;$A$1&amp;")")&amp;"'!"
    &amp; ADDRESS(ROW(②補助事業情報!I156),COLUMN(②補助事業情報!I156),4)
  )
)</f>
        <v/>
      </c>
      <c r="J101" s="518" t="str" cm="1">
        <f t="array" aca="1" ref="J101" ca="1">IF(
  INDIRECT(
    "'"&amp;IF($A$1=1,"②補助事業情報","②補助事業情報(事業者"&amp;$A$1&amp;")")&amp;"'!"
    &amp; ADDRESS(ROW(②補助事業情報!J156),COLUMN(②補助事業情報!J156),4)
  )="",
  "",
  INDIRECT(
    "'"&amp;IF($A$1=1,"②補助事業情報","②補助事業情報(事業者"&amp;$A$1&amp;")")&amp;"'!"
    &amp; ADDRESS(ROW(②補助事業情報!J156),COLUMN(②補助事業情報!J156),4)
  )
)</f>
        <v/>
      </c>
      <c r="K101" s="518" t="str" cm="1">
        <f t="array" aca="1" ref="K101" ca="1">IF(
  INDIRECT(
    "'"&amp;IF($A$1=1,"②補助事業情報","②補助事業情報(事業者"&amp;$A$1&amp;")")&amp;"'!"
    &amp; ADDRESS(ROW(②補助事業情報!K156),COLUMN(②補助事業情報!K156),4)
  )="",
  "",
  INDIRECT(
    "'"&amp;IF($A$1=1,"②補助事業情報","②補助事業情報(事業者"&amp;$A$1&amp;")")&amp;"'!"
    &amp; ADDRESS(ROW(②補助事業情報!K156),COLUMN(②補助事業情報!K156),4)
  )
)</f>
        <v/>
      </c>
      <c r="L101" s="518" t="str" cm="1">
        <f t="array" aca="1" ref="L101" ca="1">IF(
  INDIRECT(
    "'"&amp;IF($A$1=1,"②補助事業情報","②補助事業情報(事業者"&amp;$A$1&amp;")")&amp;"'!"
    &amp; ADDRESS(ROW(②補助事業情報!L156),COLUMN(②補助事業情報!L156),4)
  )="",
  "",
  INDIRECT(
    "'"&amp;IF($A$1=1,"②補助事業情報","②補助事業情報(事業者"&amp;$A$1&amp;")")&amp;"'!"
    &amp; ADDRESS(ROW(②補助事業情報!L156),COLUMN(②補助事業情報!L156),4)
  )
)</f>
        <v/>
      </c>
      <c r="M101" s="518" t="str" cm="1">
        <f t="array" aca="1" ref="M101" ca="1">IF(
  INDIRECT(
    "'"&amp;IF($A$1=1,"②補助事業情報","②補助事業情報(事業者"&amp;$A$1&amp;")")&amp;"'!"
    &amp; ADDRESS(ROW(②補助事業情報!M156),COLUMN(②補助事業情報!M156),4)
  )="",
  "",
  INDIRECT(
    "'"&amp;IF($A$1=1,"②補助事業情報","②補助事業情報(事業者"&amp;$A$1&amp;")")&amp;"'!"
    &amp; ADDRESS(ROW(②補助事業情報!M156),COLUMN(②補助事業情報!M156),4)
  )
)</f>
        <v/>
      </c>
      <c r="N101" s="518" t="str" cm="1">
        <f t="array" aca="1" ref="N101" ca="1">IF(
  INDIRECT(
    "'"&amp;IF($A$1=1,"②補助事業情報","②補助事業情報(事業者"&amp;$A$1&amp;")")&amp;"'!"
    &amp; ADDRESS(ROW(②補助事業情報!N156),COLUMN(②補助事業情報!N156),4)
  )="",
  "",
  INDIRECT(
    "'"&amp;IF($A$1=1,"②補助事業情報","②補助事業情報(事業者"&amp;$A$1&amp;")")&amp;"'!"
    &amp; ADDRESS(ROW(②補助事業情報!N156),COLUMN(②補助事業情報!N156),4)
  )
)</f>
        <v/>
      </c>
      <c r="O101" s="518" t="str" cm="1">
        <f t="array" aca="1" ref="O101" ca="1">IF(
  INDIRECT(
    "'"&amp;IF($A$1=1,"②補助事業情報","②補助事業情報(事業者"&amp;$A$1&amp;")")&amp;"'!"
    &amp; ADDRESS(ROW(②補助事業情報!O156),COLUMN(②補助事業情報!O156),4)
  )="",
  "",
  INDIRECT(
    "'"&amp;IF($A$1=1,"②補助事業情報","②補助事業情報(事業者"&amp;$A$1&amp;")")&amp;"'!"
    &amp; ADDRESS(ROW(②補助事業情報!O156),COLUMN(②補助事業情報!O156),4)
  )
)</f>
        <v/>
      </c>
      <c r="P101" s="518" t="str" cm="1">
        <f t="array" aca="1" ref="P101" ca="1">IF(
  INDIRECT(
    "'"&amp;IF($A$1=1,"②補助事業情報","②補助事業情報(事業者"&amp;$A$1&amp;")")&amp;"'!"
    &amp; ADDRESS(ROW(②補助事業情報!P156),COLUMN(②補助事業情報!P156),4)
  )="",
  "",
  INDIRECT(
    "'"&amp;IF($A$1=1,"②補助事業情報","②補助事業情報(事業者"&amp;$A$1&amp;")")&amp;"'!"
    &amp; ADDRESS(ROW(②補助事業情報!P156),COLUMN(②補助事業情報!P156),4)
  )
)</f>
        <v/>
      </c>
      <c r="Q101" s="518" t="str" cm="1">
        <f t="array" aca="1" ref="Q101" ca="1">IF(
  INDIRECT(
    "'"&amp;IF($A$1=1,"②補助事業情報","②補助事業情報(事業者"&amp;$A$1&amp;")")&amp;"'!"
    &amp; ADDRESS(ROW(②補助事業情報!Q156),COLUMN(②補助事業情報!Q156),4)
  )="",
  "",
  INDIRECT(
    "'"&amp;IF($A$1=1,"②補助事業情報","②補助事業情報(事業者"&amp;$A$1&amp;")")&amp;"'!"
    &amp; ADDRESS(ROW(②補助事業情報!Q156),COLUMN(②補助事業情報!Q156),4)
  )
)</f>
        <v/>
      </c>
      <c r="R101" s="543" t="str" cm="1">
        <f t="array" aca="1" ref="R101" ca="1">IF(
  INDIRECT(
    "'"&amp;IF($A$1=1,"②補助事業情報","②補助事業情報(事業者"&amp;$A$1&amp;")")&amp;"'!"
    &amp; ADDRESS(ROW(②補助事業情報!R156),COLUMN(②補助事業情報!R156),4)
  )="",
  "",
  INDIRECT(
    "'"&amp;IF($A$1=1,"②補助事業情報","②補助事業情報(事業者"&amp;$A$1&amp;")")&amp;"'!"
    &amp; ADDRESS(ROW(②補助事業情報!R156),COLUMN(②補助事業情報!R156),4)
  )
)</f>
        <v/>
      </c>
    </row>
    <row r="102" spans="2:35" ht="34.5" customHeight="1" x14ac:dyDescent="0.45">
      <c r="C102" s="253"/>
      <c r="D102" s="250"/>
      <c r="E102" s="246" t="s">
        <v>1377</v>
      </c>
      <c r="F102" s="251"/>
      <c r="G102" s="517" t="str" cm="1">
        <f t="array" aca="1" ref="G102"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2" s="518" t="str" cm="1">
        <f t="array" aca="1" ref="H102"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2" s="518" t="str" cm="1">
        <f t="array" aca="1" ref="I102"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2" s="518" t="str" cm="1">
        <f t="array" aca="1" ref="J102"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2" s="518" t="str" cm="1">
        <f t="array" aca="1" ref="K102"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2" s="518" t="str" cm="1">
        <f t="array" aca="1" ref="L102"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2" s="518" t="str" cm="1">
        <f t="array" aca="1" ref="M102"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2" s="518" t="str" cm="1">
        <f t="array" aca="1" ref="N102"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2" s="518" t="str" cm="1">
        <f t="array" aca="1" ref="O102"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2" s="518" t="str" cm="1">
        <f t="array" aca="1" ref="P102"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2" s="518" t="str" cm="1">
        <f t="array" aca="1" ref="Q102"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2" s="543" t="str" cm="1">
        <f t="array" aca="1" ref="R102"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3" spans="2:35" ht="34.5" customHeight="1" x14ac:dyDescent="0.45">
      <c r="C103" s="253"/>
      <c r="D103" s="245" t="s">
        <v>1334</v>
      </c>
      <c r="E103" s="245"/>
      <c r="F103" s="250"/>
      <c r="G103" s="517" t="str" cm="1">
        <f t="array" aca="1" ref="G103"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03" s="518" t="str" cm="1">
        <f t="array" aca="1" ref="H103"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03" s="518" t="str" cm="1">
        <f t="array" aca="1" ref="I103"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03" s="518" t="str" cm="1">
        <f t="array" aca="1" ref="J103"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03" s="518" t="str" cm="1">
        <f t="array" aca="1" ref="K103"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03" s="518" t="str" cm="1">
        <f t="array" aca="1" ref="L103"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03" s="518" t="str" cm="1">
        <f t="array" aca="1" ref="M103"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03" s="518" t="str" cm="1">
        <f t="array" aca="1" ref="N103"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03" s="518" t="str" cm="1">
        <f t="array" aca="1" ref="O103"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03" s="518" t="str" cm="1">
        <f t="array" aca="1" ref="P103"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03" s="518" t="str" cm="1">
        <f t="array" aca="1" ref="Q103"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03" s="543" t="str" cm="1">
        <f t="array" aca="1" ref="R103"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row>
    <row r="104" spans="2:35" ht="34.5" customHeight="1" thickBot="1" x14ac:dyDescent="0.5">
      <c r="C104" s="265"/>
      <c r="D104" s="248" t="s">
        <v>1335</v>
      </c>
      <c r="E104" s="248"/>
      <c r="F104" s="266"/>
      <c r="G104" s="548" t="str" cm="1">
        <f t="array" aca="1" ref="G104" ca="1">IF(
  INDIRECT(
    "'"&amp;IF($A$1=1,"②補助事業情報","②補助事業情報(事業者"&amp;$A$1&amp;")")&amp;"'!"
    &amp; ADDRESS(ROW(②補助事業情報!G161),COLUMN(②補助事業情報!G161),4)
  )="",
  "",
  INDIRECT(
    "'"&amp;IF($A$1=1,"②補助事業情報","②補助事業情報(事業者"&amp;$A$1&amp;")")&amp;"'!"
    &amp; ADDRESS(ROW(②補助事業情報!G161),COLUMN(②補助事業情報!G161),4)
  )
)</f>
        <v/>
      </c>
      <c r="H104" s="549" t="str" cm="1">
        <f t="array" aca="1" ref="H104"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104" s="549" t="str" cm="1">
        <f t="array" aca="1" ref="I104"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104" s="549" t="str" cm="1">
        <f t="array" aca="1" ref="J104"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104" s="549" t="str" cm="1">
        <f t="array" aca="1" ref="K104"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104" s="549" t="str" cm="1">
        <f t="array" aca="1" ref="L104"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104" s="549" t="str" cm="1">
        <f t="array" aca="1" ref="M104"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104" s="549" t="str" cm="1">
        <f t="array" aca="1" ref="N104"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104" s="549" t="str" cm="1">
        <f t="array" aca="1" ref="O104"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104" s="549" t="str" cm="1">
        <f t="array" aca="1" ref="P104"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104" s="549" t="str" cm="1">
        <f t="array" aca="1" ref="Q104"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104" s="550" t="str" cm="1">
        <f t="array" aca="1" ref="R104"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105" spans="2:35" ht="26.5" thickTop="1" x14ac:dyDescent="0.45"/>
    <row r="106" spans="2:35" x14ac:dyDescent="0.45">
      <c r="B106" s="137" t="s">
        <v>1378</v>
      </c>
      <c r="C106" s="264"/>
      <c r="D106" s="264"/>
      <c r="E106" s="264"/>
      <c r="G106" s="137" t="s">
        <v>1379</v>
      </c>
      <c r="X106" s="137" t="s">
        <v>1380</v>
      </c>
    </row>
    <row r="107" spans="2:35" ht="26.5" thickBot="1" x14ac:dyDescent="0.5"/>
    <row r="108" spans="2:35" ht="26.5" thickTop="1" x14ac:dyDescent="0.45">
      <c r="C108" s="256"/>
      <c r="D108" s="257"/>
      <c r="E108" s="257"/>
      <c r="F108" s="257"/>
      <c r="G108" s="138" t="str">
        <f>G4</f>
        <v>（金額単位：千円）</v>
      </c>
      <c r="H108" s="138"/>
      <c r="I108" s="138" t="str">
        <f t="shared" ref="I108:J111" si="7">I4</f>
        <v/>
      </c>
      <c r="J108" s="138" t="str">
        <f t="shared" si="7"/>
        <v/>
      </c>
      <c r="K108" s="138" t="str">
        <f t="shared" ref="K108:R108" si="8">K120</f>
        <v/>
      </c>
      <c r="L108" s="138" t="str">
        <f t="shared" si="8"/>
        <v/>
      </c>
      <c r="M108" s="138" t="str">
        <f t="shared" si="8"/>
        <v/>
      </c>
      <c r="N108" s="138" t="str">
        <f t="shared" si="8"/>
        <v/>
      </c>
      <c r="O108" s="138" t="str">
        <f t="shared" si="8"/>
        <v/>
      </c>
      <c r="P108" s="138" t="str">
        <f t="shared" si="8"/>
        <v/>
      </c>
      <c r="Q108" s="138" t="str">
        <f t="shared" si="8"/>
        <v/>
      </c>
      <c r="R108" s="139" t="str">
        <f t="shared" si="8"/>
        <v/>
      </c>
      <c r="T108" s="256"/>
      <c r="U108" s="257"/>
      <c r="V108" s="257"/>
      <c r="W108" s="257"/>
      <c r="X108" s="138" t="str">
        <f>G4</f>
        <v>（金額単位：千円）</v>
      </c>
      <c r="Y108" s="138"/>
      <c r="Z108" s="138"/>
      <c r="AA108" s="138"/>
      <c r="AB108" s="138"/>
      <c r="AC108" s="138"/>
      <c r="AD108" s="138"/>
      <c r="AE108" s="138"/>
      <c r="AF108" s="138"/>
      <c r="AG108" s="138"/>
      <c r="AH108" s="138"/>
      <c r="AI108" s="139"/>
    </row>
    <row r="109" spans="2:35" x14ac:dyDescent="0.45">
      <c r="C109" s="258"/>
      <c r="G109" s="59" t="str">
        <f>G5</f>
        <v>前々期決算期</v>
      </c>
      <c r="H109" s="59" t="str">
        <f>H5</f>
        <v>前期決算期</v>
      </c>
      <c r="I109" s="59" t="str">
        <f t="shared" si="7"/>
        <v>最新決算期</v>
      </c>
      <c r="J109" s="60" t="str">
        <f t="shared" si="7"/>
        <v>補助事業期間＋事業化報告期間</v>
      </c>
      <c r="K109" s="60"/>
      <c r="L109" s="60"/>
      <c r="M109" s="60"/>
      <c r="N109" s="60"/>
      <c r="O109" s="60"/>
      <c r="P109" s="424"/>
      <c r="Q109" s="428"/>
      <c r="R109" s="429"/>
      <c r="T109" s="258"/>
      <c r="U109" s="255"/>
      <c r="V109" s="255"/>
      <c r="W109" s="255"/>
      <c r="X109" s="59" t="str">
        <f>G5</f>
        <v>前々期決算期</v>
      </c>
      <c r="Y109" s="59" t="str">
        <f t="shared" ref="Y109:AA111" si="9">H5</f>
        <v>前期決算期</v>
      </c>
      <c r="Z109" s="59" t="str">
        <f t="shared" si="9"/>
        <v>最新決算期</v>
      </c>
      <c r="AA109" s="60" t="str">
        <f t="shared" si="9"/>
        <v>補助事業期間＋事業化報告期間</v>
      </c>
      <c r="AB109" s="60"/>
      <c r="AC109" s="60"/>
      <c r="AD109" s="60"/>
      <c r="AE109" s="60"/>
      <c r="AF109" s="60"/>
      <c r="AG109" s="424"/>
      <c r="AH109" s="428"/>
      <c r="AI109" s="429"/>
    </row>
    <row r="110" spans="2:35" x14ac:dyDescent="0.45">
      <c r="C110" s="258"/>
      <c r="G110" s="61" t="str">
        <f>G6</f>
        <v/>
      </c>
      <c r="H110" s="61" t="str">
        <f>H6</f>
        <v/>
      </c>
      <c r="I110" s="61" t="str">
        <f t="shared" si="7"/>
        <v/>
      </c>
      <c r="J110" s="61" t="str">
        <f t="shared" si="7"/>
        <v/>
      </c>
      <c r="K110" s="61" t="str">
        <f t="shared" ref="K110:R111" si="10">K6</f>
        <v/>
      </c>
      <c r="L110" s="61" t="str">
        <f t="shared" si="10"/>
        <v/>
      </c>
      <c r="M110" s="61" t="str">
        <f t="shared" si="10"/>
        <v/>
      </c>
      <c r="N110" s="61" t="str">
        <f t="shared" si="10"/>
        <v/>
      </c>
      <c r="O110" s="61" t="str">
        <f t="shared" si="10"/>
        <v/>
      </c>
      <c r="P110" s="425" t="str">
        <f t="shared" si="10"/>
        <v/>
      </c>
      <c r="Q110" s="61" t="str">
        <f t="shared" si="10"/>
        <v/>
      </c>
      <c r="R110" s="140" t="str">
        <f t="shared" si="10"/>
        <v/>
      </c>
      <c r="T110" s="258"/>
      <c r="U110" s="255"/>
      <c r="V110" s="255"/>
      <c r="W110" s="255"/>
      <c r="X110" s="61" t="str">
        <f>G6</f>
        <v/>
      </c>
      <c r="Y110" s="61" t="str">
        <f t="shared" si="9"/>
        <v/>
      </c>
      <c r="Z110" s="61" t="str">
        <f t="shared" si="9"/>
        <v/>
      </c>
      <c r="AA110" s="61" t="str">
        <f t="shared" si="9"/>
        <v/>
      </c>
      <c r="AB110" s="61" t="str">
        <f t="shared" ref="AB110:AI111" si="11">K6</f>
        <v/>
      </c>
      <c r="AC110" s="61" t="str">
        <f t="shared" si="11"/>
        <v/>
      </c>
      <c r="AD110" s="61" t="str">
        <f t="shared" si="11"/>
        <v/>
      </c>
      <c r="AE110" s="61" t="str">
        <f t="shared" si="11"/>
        <v/>
      </c>
      <c r="AF110" s="61" t="str">
        <f t="shared" si="11"/>
        <v/>
      </c>
      <c r="AG110" s="425" t="str">
        <f t="shared" si="11"/>
        <v/>
      </c>
      <c r="AH110" s="61" t="str">
        <f t="shared" si="11"/>
        <v/>
      </c>
      <c r="AI110" s="140" t="str">
        <f t="shared" si="11"/>
        <v/>
      </c>
    </row>
    <row r="111" spans="2:35" x14ac:dyDescent="0.45">
      <c r="C111" s="258"/>
      <c r="G111" s="62" t="str">
        <f>G7</f>
        <v/>
      </c>
      <c r="H111" s="62" t="str">
        <f>H7</f>
        <v/>
      </c>
      <c r="I111" s="62" t="str">
        <f t="shared" si="7"/>
        <v/>
      </c>
      <c r="J111" s="62" t="str">
        <f t="shared" si="7"/>
        <v/>
      </c>
      <c r="K111" s="62" t="str">
        <f t="shared" si="10"/>
        <v/>
      </c>
      <c r="L111" s="62" t="str">
        <f t="shared" si="10"/>
        <v/>
      </c>
      <c r="M111" s="62" t="str">
        <f t="shared" si="10"/>
        <v/>
      </c>
      <c r="N111" s="62" t="str">
        <f t="shared" si="10"/>
        <v/>
      </c>
      <c r="O111" s="62" t="str">
        <f t="shared" si="10"/>
        <v/>
      </c>
      <c r="P111" s="427" t="str">
        <f t="shared" si="10"/>
        <v/>
      </c>
      <c r="Q111" s="62" t="str">
        <f t="shared" si="10"/>
        <v/>
      </c>
      <c r="R111" s="141" t="str">
        <f t="shared" si="10"/>
        <v/>
      </c>
      <c r="T111" s="258"/>
      <c r="U111" s="255"/>
      <c r="V111" s="255"/>
      <c r="W111" s="255"/>
      <c r="X111" s="62" t="str">
        <f>G7</f>
        <v/>
      </c>
      <c r="Y111" s="62" t="str">
        <f t="shared" si="9"/>
        <v/>
      </c>
      <c r="Z111" s="62" t="str">
        <f t="shared" si="9"/>
        <v/>
      </c>
      <c r="AA111" s="62" t="str">
        <f t="shared" si="9"/>
        <v/>
      </c>
      <c r="AB111" s="62" t="str">
        <f t="shared" si="11"/>
        <v/>
      </c>
      <c r="AC111" s="62" t="str">
        <f t="shared" si="11"/>
        <v/>
      </c>
      <c r="AD111" s="62" t="str">
        <f t="shared" si="11"/>
        <v/>
      </c>
      <c r="AE111" s="62" t="str">
        <f t="shared" si="11"/>
        <v/>
      </c>
      <c r="AF111" s="62" t="str">
        <f t="shared" si="11"/>
        <v/>
      </c>
      <c r="AG111" s="427" t="str">
        <f t="shared" si="11"/>
        <v/>
      </c>
      <c r="AH111" s="62" t="str">
        <f t="shared" si="11"/>
        <v/>
      </c>
      <c r="AI111" s="141" t="str">
        <f t="shared" si="11"/>
        <v/>
      </c>
    </row>
    <row r="112" spans="2:35" ht="81" customHeight="1" x14ac:dyDescent="0.45">
      <c r="C112" s="243" t="s">
        <v>1336</v>
      </c>
      <c r="D112" s="244"/>
      <c r="E112" s="272"/>
      <c r="F112" s="272"/>
      <c r="G112" s="542" cm="1">
        <f t="array" aca="1" ref="G112"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0</v>
      </c>
      <c r="H112" s="539" cm="1">
        <f t="array" aca="1" ref="H112"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0</v>
      </c>
      <c r="I112" s="539" cm="1">
        <f t="array" aca="1" ref="I112"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0</v>
      </c>
      <c r="J112" s="539" cm="1">
        <f t="array" aca="1" ref="J112"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0</v>
      </c>
      <c r="K112" s="539" cm="1">
        <f t="array" aca="1" ref="K112"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0</v>
      </c>
      <c r="L112" s="539" cm="1">
        <f t="array" aca="1" ref="L112"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0</v>
      </c>
      <c r="M112" s="539" cm="1">
        <f t="array" aca="1" ref="M112"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0</v>
      </c>
      <c r="N112" s="539" cm="1">
        <f t="array" aca="1" ref="N112"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0</v>
      </c>
      <c r="O112" s="539" cm="1">
        <f t="array" aca="1" ref="O112"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0</v>
      </c>
      <c r="P112" s="539" cm="1">
        <f t="array" aca="1" ref="P112"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0</v>
      </c>
      <c r="Q112" s="539" cm="1">
        <f t="array" aca="1" ref="Q112"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0</v>
      </c>
      <c r="R112" s="540" cm="1">
        <f t="array" aca="1" ref="R112"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0</v>
      </c>
      <c r="T112" s="243" t="s">
        <v>1336</v>
      </c>
      <c r="U112" s="244"/>
      <c r="V112" s="272"/>
      <c r="W112" s="272"/>
      <c r="X112" s="542"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539"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539"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539"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539"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539"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539"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539"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539"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539"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539"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540"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5">
      <c r="C113" s="243"/>
      <c r="D113" s="245" t="s">
        <v>1381</v>
      </c>
      <c r="E113" s="274"/>
      <c r="F113" s="274"/>
      <c r="G113" s="541"/>
      <c r="H113" s="551" t="str" cm="1">
        <f t="array" aca="1" ref="H113"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13" s="551" t="str" cm="1">
        <f t="array" aca="1" ref="I113"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13" s="551" t="str" cm="1">
        <f t="array" aca="1" ref="J113"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13" s="551" t="str" cm="1">
        <f t="array" aca="1" ref="K113"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13" s="551" t="str" cm="1">
        <f t="array" aca="1" ref="L113"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13" s="551" t="str" cm="1">
        <f t="array" aca="1" ref="M113"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13" s="551" t="str" cm="1">
        <f t="array" aca="1" ref="N113"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13" s="551" t="str" cm="1">
        <f t="array" aca="1" ref="O113"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13" s="551" t="str" cm="1">
        <f t="array" aca="1" ref="P113"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13" s="551" t="str" cm="1">
        <f t="array" aca="1" ref="Q113"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13" s="552" t="str" cm="1">
        <f t="array" aca="1" ref="R113"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c r="T113" s="243"/>
      <c r="U113" s="245" t="s">
        <v>1381</v>
      </c>
      <c r="V113" s="274"/>
      <c r="W113" s="274"/>
      <c r="X113" s="541"/>
      <c r="Y113" s="551"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551"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551"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551"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551"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551"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551"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551"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551"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551"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552"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5">
      <c r="C114" s="273"/>
      <c r="D114" s="245" t="s">
        <v>1328</v>
      </c>
      <c r="E114" s="274"/>
      <c r="F114" s="274"/>
      <c r="G114" s="542" t="str" cm="1">
        <f t="array" aca="1" ref="G114"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14" s="518" t="str" cm="1">
        <f t="array" aca="1" ref="H114"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14" s="518" t="str" cm="1">
        <f t="array" aca="1" ref="I114"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14" s="518" t="str" cm="1">
        <f t="array" aca="1" ref="J114"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14" s="518" t="str" cm="1">
        <f t="array" aca="1" ref="K114"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14" s="518" t="str" cm="1">
        <f t="array" aca="1" ref="L114"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14" s="518" t="str" cm="1">
        <f t="array" aca="1" ref="M114"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14" s="518" t="str" cm="1">
        <f t="array" aca="1" ref="N114"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14" s="518" t="str" cm="1">
        <f t="array" aca="1" ref="O114"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14" s="518" t="str" cm="1">
        <f t="array" aca="1" ref="P114"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14" s="518" t="str" cm="1">
        <f t="array" aca="1" ref="Q114"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14" s="543" t="str" cm="1">
        <f t="array" aca="1" ref="R114"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c r="T114" s="273"/>
      <c r="U114" s="245" t="s">
        <v>1328</v>
      </c>
      <c r="V114" s="274"/>
      <c r="W114" s="274"/>
      <c r="X114" s="542"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518"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518"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518"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518"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518"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518"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518"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518"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518"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518"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543"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5">
      <c r="C115" s="273"/>
      <c r="D115" s="245"/>
      <c r="E115" s="246" t="s">
        <v>1382</v>
      </c>
      <c r="F115" s="277"/>
      <c r="G115" s="541"/>
      <c r="H115" s="553" t="str">
        <f t="shared" ref="H115:R115" ca="1" si="12">IFERROR(IF(OR(G114&lt;0,H114&lt;0),"ー",H114/G114-1),"")</f>
        <v/>
      </c>
      <c r="I115" s="553" t="str">
        <f t="shared" ca="1" si="12"/>
        <v/>
      </c>
      <c r="J115" s="553" t="str">
        <f t="shared" ca="1" si="12"/>
        <v/>
      </c>
      <c r="K115" s="553" t="str">
        <f t="shared" ca="1" si="12"/>
        <v/>
      </c>
      <c r="L115" s="553" t="str">
        <f t="shared" ca="1" si="12"/>
        <v/>
      </c>
      <c r="M115" s="553" t="str">
        <f t="shared" ca="1" si="12"/>
        <v/>
      </c>
      <c r="N115" s="553" t="str">
        <f t="shared" ca="1" si="12"/>
        <v/>
      </c>
      <c r="O115" s="553" t="str">
        <f t="shared" ca="1" si="12"/>
        <v/>
      </c>
      <c r="P115" s="553" t="str">
        <f t="shared" ca="1" si="12"/>
        <v/>
      </c>
      <c r="Q115" s="553" t="str">
        <f t="shared" ca="1" si="12"/>
        <v/>
      </c>
      <c r="R115" s="554" t="str">
        <f t="shared" ca="1" si="12"/>
        <v/>
      </c>
      <c r="T115" s="273"/>
      <c r="U115" s="245"/>
      <c r="V115" s="246" t="s">
        <v>1382</v>
      </c>
      <c r="W115" s="277"/>
      <c r="X115" s="541"/>
      <c r="Y115" s="553" t="str">
        <f t="shared" ref="Y115:AI115" ca="1" si="13">IFERROR(IF(OR(X114&lt;0,Y114&lt;0),"ー",Y114/X114-1),"")</f>
        <v/>
      </c>
      <c r="Z115" s="553" t="str">
        <f t="shared" ca="1" si="13"/>
        <v/>
      </c>
      <c r="AA115" s="553" t="str">
        <f t="shared" ca="1" si="13"/>
        <v/>
      </c>
      <c r="AB115" s="553" t="str">
        <f t="shared" ca="1" si="13"/>
        <v/>
      </c>
      <c r="AC115" s="553" t="str">
        <f t="shared" ca="1" si="13"/>
        <v/>
      </c>
      <c r="AD115" s="553" t="str">
        <f t="shared" ca="1" si="13"/>
        <v/>
      </c>
      <c r="AE115" s="553" t="str">
        <f t="shared" ca="1" si="13"/>
        <v/>
      </c>
      <c r="AF115" s="553" t="str">
        <f t="shared" ca="1" si="13"/>
        <v/>
      </c>
      <c r="AG115" s="553" t="str">
        <f t="shared" ca="1" si="13"/>
        <v/>
      </c>
      <c r="AH115" s="553" t="str">
        <f t="shared" ca="1" si="13"/>
        <v/>
      </c>
      <c r="AI115" s="554" t="str">
        <f t="shared" ca="1" si="13"/>
        <v/>
      </c>
    </row>
    <row r="116" spans="2:35" ht="81" customHeight="1" thickBot="1" x14ac:dyDescent="0.5">
      <c r="C116" s="275"/>
      <c r="D116" s="248" t="s">
        <v>1334</v>
      </c>
      <c r="E116" s="276"/>
      <c r="F116" s="276"/>
      <c r="G116" s="555" t="str" cm="1">
        <f t="array" aca="1" ref="G116"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16" s="549" t="str" cm="1">
        <f t="array" aca="1" ref="H116"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16" s="549" t="str" cm="1">
        <f t="array" aca="1" ref="I116"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16" s="549" t="str" cm="1">
        <f t="array" aca="1" ref="J116"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16" s="549" t="str" cm="1">
        <f t="array" aca="1" ref="K116"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16" s="549" t="str" cm="1">
        <f t="array" aca="1" ref="L116"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16" s="549" t="str" cm="1">
        <f t="array" aca="1" ref="M116"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16" s="549" t="str" cm="1">
        <f t="array" aca="1" ref="N116"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16" s="549" t="str" cm="1">
        <f t="array" aca="1" ref="O116"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16" s="549" t="str" cm="1">
        <f t="array" aca="1" ref="P116"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16" s="549" t="str" cm="1">
        <f t="array" aca="1" ref="Q116"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16" s="550" t="str" cm="1">
        <f t="array" aca="1" ref="R116"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c r="T116" s="275"/>
      <c r="U116" s="248" t="s">
        <v>1334</v>
      </c>
      <c r="V116" s="276"/>
      <c r="W116" s="276"/>
      <c r="X116" s="555"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549"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549"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549"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549"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549"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549"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549"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549"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549"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549"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550"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6.5" thickTop="1" x14ac:dyDescent="0.45"/>
    <row r="118" spans="2:35" x14ac:dyDescent="0.45">
      <c r="B118" s="137" t="s">
        <v>1383</v>
      </c>
      <c r="C118" s="264"/>
      <c r="D118" s="264"/>
      <c r="E118" s="264"/>
    </row>
    <row r="119" spans="2:35" ht="26.5" thickBot="1" x14ac:dyDescent="0.5">
      <c r="F119" s="264"/>
    </row>
    <row r="120" spans="2:35" ht="26.5" thickTop="1" x14ac:dyDescent="0.45">
      <c r="C120" s="256"/>
      <c r="D120" s="257"/>
      <c r="E120" s="257"/>
      <c r="F120" s="257"/>
      <c r="G120" s="138" t="str">
        <f>G4</f>
        <v>（金額単位：千円）</v>
      </c>
      <c r="H120" s="138"/>
      <c r="I120" s="138" t="str">
        <f>IF(②補助事業情報!I16="","",②補助事業情報!I16)</f>
        <v/>
      </c>
      <c r="J120" s="138" t="str">
        <f>IF(②補助事業情報!J16="","",②補助事業情報!J16)</f>
        <v/>
      </c>
      <c r="K120" s="138" t="str">
        <f>IF(②補助事業情報!K16="","",②補助事業情報!K16)</f>
        <v/>
      </c>
      <c r="L120" s="138" t="str">
        <f>IF(②補助事業情報!L16="","",②補助事業情報!L16)</f>
        <v/>
      </c>
      <c r="M120" s="138" t="str">
        <f>IF(②補助事業情報!M16="","",②補助事業情報!M16)</f>
        <v/>
      </c>
      <c r="N120" s="138" t="str">
        <f>IF(②補助事業情報!N16="","",②補助事業情報!N16)</f>
        <v/>
      </c>
      <c r="O120" s="138" t="str">
        <f>IF(②補助事業情報!O16="","",②補助事業情報!O16)</f>
        <v/>
      </c>
      <c r="P120" s="138" t="str">
        <f>IF(②補助事業情報!P16="","",②補助事業情報!P16)</f>
        <v/>
      </c>
      <c r="Q120" s="138" t="str">
        <f>IF(②補助事業情報!Q16="","",②補助事業情報!Q16)</f>
        <v/>
      </c>
      <c r="R120" s="139" t="str">
        <f>IF(②補助事業情報!R16="","",②補助事業情報!R16)</f>
        <v/>
      </c>
    </row>
    <row r="121" spans="2:35" x14ac:dyDescent="0.45">
      <c r="C121" s="258"/>
      <c r="G121" s="59" t="str">
        <f>G5</f>
        <v>前々期決算期</v>
      </c>
      <c r="H121" s="59" t="str">
        <f t="shared" ref="H121:J123" si="14">H5</f>
        <v>前期決算期</v>
      </c>
      <c r="I121" s="59" t="str">
        <f t="shared" si="14"/>
        <v>最新決算期</v>
      </c>
      <c r="J121" s="60" t="str">
        <f t="shared" si="14"/>
        <v>補助事業期間＋事業化報告期間</v>
      </c>
      <c r="K121" s="60"/>
      <c r="L121" s="60"/>
      <c r="M121" s="60"/>
      <c r="N121" s="60"/>
      <c r="O121" s="60"/>
      <c r="P121" s="424"/>
      <c r="Q121" s="428"/>
      <c r="R121" s="429"/>
    </row>
    <row r="122" spans="2:35" x14ac:dyDescent="0.45">
      <c r="C122" s="258"/>
      <c r="G122" s="61" t="str">
        <f>G6</f>
        <v/>
      </c>
      <c r="H122" s="61" t="str">
        <f t="shared" si="14"/>
        <v/>
      </c>
      <c r="I122" s="61" t="str">
        <f t="shared" si="14"/>
        <v/>
      </c>
      <c r="J122" s="61" t="str">
        <f t="shared" si="14"/>
        <v/>
      </c>
      <c r="K122" s="61" t="str">
        <f t="shared" ref="K122:R123" si="15">K6</f>
        <v/>
      </c>
      <c r="L122" s="61" t="str">
        <f t="shared" si="15"/>
        <v/>
      </c>
      <c r="M122" s="61" t="str">
        <f t="shared" si="15"/>
        <v/>
      </c>
      <c r="N122" s="61" t="str">
        <f t="shared" si="15"/>
        <v/>
      </c>
      <c r="O122" s="61" t="str">
        <f t="shared" si="15"/>
        <v/>
      </c>
      <c r="P122" s="425" t="str">
        <f t="shared" si="15"/>
        <v/>
      </c>
      <c r="Q122" s="61" t="str">
        <f t="shared" si="15"/>
        <v/>
      </c>
      <c r="R122" s="140" t="str">
        <f t="shared" si="15"/>
        <v/>
      </c>
    </row>
    <row r="123" spans="2:35" x14ac:dyDescent="0.45">
      <c r="C123" s="258"/>
      <c r="G123" s="62" t="str">
        <f>G7</f>
        <v/>
      </c>
      <c r="H123" s="62" t="str">
        <f t="shared" si="14"/>
        <v/>
      </c>
      <c r="I123" s="62" t="str">
        <f t="shared" si="14"/>
        <v/>
      </c>
      <c r="J123" s="62" t="str">
        <f t="shared" si="14"/>
        <v/>
      </c>
      <c r="K123" s="62" t="str">
        <f t="shared" si="15"/>
        <v/>
      </c>
      <c r="L123" s="62" t="str">
        <f t="shared" si="15"/>
        <v/>
      </c>
      <c r="M123" s="62" t="str">
        <f t="shared" si="15"/>
        <v/>
      </c>
      <c r="N123" s="62" t="str">
        <f t="shared" si="15"/>
        <v/>
      </c>
      <c r="O123" s="62" t="str">
        <f t="shared" si="15"/>
        <v/>
      </c>
      <c r="P123" s="427" t="str">
        <f t="shared" si="15"/>
        <v/>
      </c>
      <c r="Q123" s="62" t="str">
        <f t="shared" si="15"/>
        <v/>
      </c>
      <c r="R123" s="141" t="str">
        <f t="shared" si="15"/>
        <v/>
      </c>
    </row>
    <row r="124" spans="2:35" ht="81" customHeight="1" x14ac:dyDescent="0.45">
      <c r="C124" s="243" t="s">
        <v>1384</v>
      </c>
      <c r="D124" s="249"/>
      <c r="E124" s="249"/>
      <c r="F124" s="249"/>
      <c r="G124" s="556"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557"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557"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557"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557"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557"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557"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557"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557"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557"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558"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559"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5">
      <c r="C125" s="253"/>
      <c r="D125" s="245" t="s">
        <v>1385</v>
      </c>
      <c r="E125" s="245"/>
      <c r="F125" s="250"/>
      <c r="G125" s="547"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539"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539"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539"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539"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539"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539"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539"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539"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539"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539"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540"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5">
      <c r="C126" s="265"/>
      <c r="D126" s="248" t="s">
        <v>1386</v>
      </c>
      <c r="E126" s="248"/>
      <c r="F126" s="266"/>
      <c r="G126" s="548"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549"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549"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549"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549"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549"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549"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549"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549"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549"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549"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550"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6.5" thickTop="1" x14ac:dyDescent="0.45"/>
    <row r="128" spans="2:35" x14ac:dyDescent="0.45">
      <c r="B128" s="137" t="s">
        <v>1387</v>
      </c>
      <c r="C128" s="264"/>
      <c r="D128" s="264"/>
      <c r="E128" s="264"/>
    </row>
    <row r="129" spans="2:13" ht="26.5" thickBot="1" x14ac:dyDescent="0.5"/>
    <row r="130" spans="2:13" s="57" customFormat="1" ht="26.5" thickTop="1" x14ac:dyDescent="0.45">
      <c r="C130" s="267"/>
      <c r="D130" s="267"/>
      <c r="E130" s="267"/>
      <c r="F130" s="267"/>
      <c r="G130" s="142" t="s">
        <v>1388</v>
      </c>
      <c r="H130" s="143"/>
      <c r="I130" s="144" t="s">
        <v>1389</v>
      </c>
      <c r="J130" s="143"/>
      <c r="K130" s="145" t="s">
        <v>1390</v>
      </c>
    </row>
    <row r="131" spans="2:13" ht="48" customHeight="1" x14ac:dyDescent="0.45">
      <c r="G131" s="146" t="str">
        <f ca="1">IFERROR(I131/K131,"")</f>
        <v/>
      </c>
      <c r="H131" s="147" t="s">
        <v>1391</v>
      </c>
      <c r="I131" s="606" t="e">
        <f>(G135-G134)*1000/1000000</f>
        <v>#N/A</v>
      </c>
      <c r="J131" s="147" t="s">
        <v>1392</v>
      </c>
      <c r="K131" s="336" cm="1">
        <f t="array" aca="1" ref="K131" ca="1">_xlfn.LET(_xlpm.x,OFFSET(③経費明細書!$D$45,($A$1-1),),_xlfn.IFS(_xlpm.x="","",_xlpm.x*1000&gt;5000000000,5000000000/1000000,TRUE,_xlpm.x*1000/1000000))</f>
        <v>0</v>
      </c>
      <c r="M131" s="117"/>
    </row>
    <row r="132" spans="2:13" ht="26.5" thickBot="1" x14ac:dyDescent="0.5">
      <c r="G132" s="148"/>
      <c r="H132" s="149"/>
      <c r="I132" s="150" t="s">
        <v>1393</v>
      </c>
      <c r="J132" s="149"/>
      <c r="K132" s="151" t="s">
        <v>1393</v>
      </c>
    </row>
    <row r="133" spans="2:13" ht="26.5" thickTop="1" x14ac:dyDescent="0.45"/>
    <row r="134" spans="2:13" hidden="1" x14ac:dyDescent="0.45">
      <c r="F134" s="268" t="s">
        <v>1394</v>
      </c>
      <c r="G134" s="571" t="e">
        <f>HLOOKUP(F134,G95:R97,3,FALSE)</f>
        <v>#N/A</v>
      </c>
      <c r="H134" s="152" t="s">
        <v>1395</v>
      </c>
    </row>
    <row r="135" spans="2:13" hidden="1" x14ac:dyDescent="0.45">
      <c r="F135" s="268" t="s">
        <v>1396</v>
      </c>
      <c r="G135" s="571" t="e">
        <f>HLOOKUP(F135,G95:R97,3,FALSE)</f>
        <v>#N/A</v>
      </c>
      <c r="H135" s="152" t="s">
        <v>1395</v>
      </c>
    </row>
    <row r="137" spans="2:13" x14ac:dyDescent="0.45">
      <c r="B137" s="137" t="s">
        <v>1397</v>
      </c>
      <c r="C137" s="264"/>
      <c r="D137" s="264"/>
      <c r="E137" s="264"/>
    </row>
    <row r="138" spans="2:13" ht="26.5" thickBot="1" x14ac:dyDescent="0.5"/>
    <row r="139" spans="2:13" ht="26.5" thickTop="1" x14ac:dyDescent="0.45">
      <c r="F139" s="256"/>
      <c r="G139" s="138" t="str">
        <f>IF(②補助事業情報!F103="","",②補助事業情報!F103)</f>
        <v>単位：千円</v>
      </c>
      <c r="H139" s="138"/>
      <c r="I139" s="139"/>
    </row>
    <row r="140" spans="2:13" ht="33.65" customHeight="1" x14ac:dyDescent="0.45">
      <c r="F140" s="258"/>
      <c r="G140" s="610" t="s">
        <v>1398</v>
      </c>
      <c r="H140" s="154" t="s">
        <v>1399</v>
      </c>
      <c r="I140" s="611" t="s">
        <v>1400</v>
      </c>
    </row>
    <row r="141" spans="2:13" x14ac:dyDescent="0.45">
      <c r="F141" s="269" t="s">
        <v>1401</v>
      </c>
      <c r="G141" s="539"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539"/>
      <c r="I141" s="540"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13" x14ac:dyDescent="0.45">
      <c r="F142" s="270" t="s">
        <v>1402</v>
      </c>
      <c r="G142" s="509"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685"/>
      <c r="I142" s="510" t="e" cm="1">
        <f t="array" aca="1" ref="I142" ca="1">IF(
  INDIRECT(
    "'"&amp;IF($A$1=1,"②補助事業情報","②補助事業情報(事業者"&amp;$A$1&amp;")")&amp;"'!"
    &amp; ADDRESS(ROW(②補助事業情報!G106),COLUMN(②補助事業情報!G106),4)
  )="",
  "",
  INDIRECT(
    "'"&amp;IF($A$1=1,"②補助事業情報","②補助事業情報(事業者"&amp;$A$1&amp;")")&amp;"'!"
    &amp; ADDRESS(ROW(②補助事業情報!G106),COLUMN(②補助事業情報!G106),4)
  )
)</f>
        <v>#N/A</v>
      </c>
    </row>
    <row r="143" spans="2:13" x14ac:dyDescent="0.45">
      <c r="F143" s="270" t="s">
        <v>1403</v>
      </c>
      <c r="G143" s="509"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686"/>
      <c r="I143" s="687" t="e" cm="1">
        <f t="array" aca="1" ref="I143" ca="1">IF(
  INDIRECT(
    "'"&amp;IF($A$1=1,"②補助事業情報","②補助事業情報(事業者"&amp;$A$1&amp;")")&amp;"'!"
    &amp; ADDRESS(ROW(②補助事業情報!H106),COLUMN(②補助事業情報!H106),4)
  )="",
  "",
  INDIRECT(
    "'"&amp;IF($A$1=1,"②補助事業情報","②補助事業情報(事業者"&amp;$A$1&amp;")")&amp;"'!"
    &amp; ADDRESS(ROW(②補助事業情報!H106),COLUMN(②補助事業情報!H106),4)
  )
)</f>
        <v>#N/A</v>
      </c>
    </row>
    <row r="144" spans="2:13" ht="26.5" thickBot="1" x14ac:dyDescent="0.5">
      <c r="F144" s="271" t="s">
        <v>1404</v>
      </c>
      <c r="G144" s="515" t="str" cm="1">
        <f t="array" aca="1" ref="G144"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算出不可</v>
      </c>
      <c r="H144" s="534"/>
      <c r="I144" s="516" t="e" cm="1">
        <f t="array" aca="1" ref="I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#N/A</v>
      </c>
    </row>
    <row r="145" ht="26.5" thickTop="1" x14ac:dyDescent="0.45"/>
  </sheetData>
  <sheetProtection algorithmName="SHA-512" hashValue="bGn05WsvEXfpqOVEjZQnJVhm38LYLZ8QKSzNo8ocBRlJYPbMsmOp0/mxqGY59O8w+4IyJ6gu21PDTg1gXytjhQ==" saltValue="5Jei9FL+d8inug25RKmCUw==" spinCount="100000" sheet="1" formatCells="0"/>
  <phoneticPr fontId="1"/>
  <conditionalFormatting sqref="A3:XFD1048576 A1 B1:XFD2">
    <cfRule type="expression" dxfId="665" priority="10">
      <formula>ISERROR(A1)</formula>
    </cfRule>
  </conditionalFormatting>
  <conditionalFormatting sqref="G9">
    <cfRule type="expression" dxfId="664" priority="9">
      <formula>G$19="－"</formula>
    </cfRule>
  </conditionalFormatting>
  <conditionalFormatting sqref="G32">
    <cfRule type="expression" dxfId="663" priority="8">
      <formula>G$19="－"</formula>
    </cfRule>
  </conditionalFormatting>
  <conditionalFormatting sqref="G37">
    <cfRule type="expression" dxfId="662" priority="7">
      <formula>G$19="－"</formula>
    </cfRule>
  </conditionalFormatting>
  <conditionalFormatting sqref="G39">
    <cfRule type="expression" dxfId="661" priority="6">
      <formula>G$19="－"</formula>
    </cfRule>
  </conditionalFormatting>
  <conditionalFormatting sqref="G43">
    <cfRule type="expression" dxfId="660" priority="5">
      <formula>G$19="－"</formula>
    </cfRule>
  </conditionalFormatting>
  <conditionalFormatting sqref="G84">
    <cfRule type="expression" dxfId="659" priority="11">
      <formula>G$19="－"</formula>
    </cfRule>
  </conditionalFormatting>
  <conditionalFormatting sqref="G86">
    <cfRule type="expression" dxfId="658" priority="12">
      <formula>G$19="－"</formula>
    </cfRule>
  </conditionalFormatting>
  <conditionalFormatting sqref="G98">
    <cfRule type="expression" dxfId="657" priority="13">
      <formula>G$19="－"</formula>
    </cfRule>
  </conditionalFormatting>
  <conditionalFormatting sqref="G113">
    <cfRule type="expression" dxfId="656" priority="15">
      <formula>G$19="－"</formula>
    </cfRule>
  </conditionalFormatting>
  <conditionalFormatting sqref="G115">
    <cfRule type="expression" dxfId="655" priority="14">
      <formula>G$19="－"</formula>
    </cfRule>
  </conditionalFormatting>
  <conditionalFormatting sqref="G8:R8 H9:R9 G10:R31 H32:R32 G33:R36 H37:R37 G38:R38 H39:R39 G40:R42 H43:R43">
    <cfRule type="expression" dxfId="654" priority="21">
      <formula>G$7="－"</formula>
    </cfRule>
  </conditionalFormatting>
  <conditionalFormatting sqref="G83:R83 H84:R84 G85:R85 H86:R86 G87:R87">
    <cfRule type="expression" dxfId="653" priority="19">
      <formula>G$82="－"</formula>
    </cfRule>
  </conditionalFormatting>
  <conditionalFormatting sqref="G96:R97 H98:R98 G99:R104">
    <cfRule type="expression" dxfId="652" priority="18">
      <formula>G$95="－"</formula>
    </cfRule>
  </conditionalFormatting>
  <conditionalFormatting sqref="G112:R112 H113:R113 G114:R114 H115:R115 G116:R116">
    <cfRule type="expression" dxfId="651" priority="17">
      <formula>G$111="－"</formula>
    </cfRule>
  </conditionalFormatting>
  <conditionalFormatting sqref="G124:R126">
    <cfRule type="expression" dxfId="650" priority="16">
      <formula>G$123="－"</formula>
    </cfRule>
  </conditionalFormatting>
  <conditionalFormatting sqref="I142:I143">
    <cfRule type="expression" dxfId="649" priority="4">
      <formula>$I$142="賃上げ要件をご確認ください"</formula>
    </cfRule>
  </conditionalFormatting>
  <conditionalFormatting sqref="J51:R75">
    <cfRule type="expression" dxfId="648" priority="20">
      <formula>J$50="－"</formula>
    </cfRule>
  </conditionalFormatting>
  <conditionalFormatting sqref="X113">
    <cfRule type="expression" dxfId="647" priority="2">
      <formula>X$19="－"</formula>
    </cfRule>
  </conditionalFormatting>
  <conditionalFormatting sqref="X115">
    <cfRule type="expression" dxfId="646" priority="1">
      <formula>X$19="－"</formula>
    </cfRule>
  </conditionalFormatting>
  <conditionalFormatting sqref="X112:AI112 Y113:AI113 X114:AI114 Y115:AI115 X116:AI116">
    <cfRule type="expression" dxfId="645" priority="3">
      <formula>X$111="－"</formula>
    </cfRule>
  </conditionalFormatting>
  <dataValidations count="1">
    <dataValidation imeMode="halfAlpha" allowBlank="1" showInputMessage="1" showErrorMessage="1" sqref="G9 G32 G37 G39 G43" xr:uid="{B98A0317-25F0-45DE-8469-251893FB2712}"/>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4C607-42C3-4B6C-BFE2-EAA718118D24}">
  <sheetPr codeName="Sheet12"/>
  <dimension ref="A1:AW215"/>
  <sheetViews>
    <sheetView zoomScale="80" zoomScaleNormal="80" workbookViewId="0">
      <selection activeCell="E9" sqref="E9"/>
    </sheetView>
  </sheetViews>
  <sheetFormatPr defaultColWidth="9" defaultRowHeight="16.5" x14ac:dyDescent="0.45"/>
  <cols>
    <col min="1" max="1" width="5.58203125" style="7" customWidth="1"/>
    <col min="2" max="2" width="3.58203125" style="7" customWidth="1"/>
    <col min="3" max="3" width="13.08203125" style="7" customWidth="1"/>
    <col min="4" max="4" width="3.08203125" style="8" customWidth="1"/>
    <col min="5" max="5" width="40.5" style="46" customWidth="1"/>
    <col min="6" max="6" width="36.5" style="7" bestFit="1" customWidth="1"/>
    <col min="7" max="18" width="15.58203125" style="7" customWidth="1"/>
    <col min="19" max="19" width="14.08203125" style="7" customWidth="1"/>
    <col min="20" max="22" width="9.58203125" style="7" bestFit="1" customWidth="1"/>
    <col min="23" max="24" width="9" style="7"/>
    <col min="25" max="27" width="10.08203125" style="7" bestFit="1" customWidth="1"/>
    <col min="28" max="28" width="9" style="7"/>
    <col min="29" max="49" width="0" style="7" hidden="1" customWidth="1"/>
    <col min="50" max="16384" width="9" style="7"/>
  </cols>
  <sheetData>
    <row r="1" spans="1:12" ht="14.9" customHeight="1" x14ac:dyDescent="0.45">
      <c r="A1" s="378" cm="1">
        <f t="array" aca="1" ref="A1" ca="1">IFERROR(SUBSTITUTE(SUBSTITUTE(RIGHT(CELL("filename",A1),LEN(CELL("filename",A1))-FIND("]",CELL("filename",A1))),"②補助事業情報(事業者",""),")","")*1, 1)</f>
        <v>6</v>
      </c>
      <c r="B1"/>
      <c r="C1"/>
      <c r="D1" s="157"/>
      <c r="E1" s="56"/>
      <c r="F1"/>
      <c r="G1"/>
      <c r="H1"/>
      <c r="I1"/>
      <c r="J1"/>
      <c r="K1"/>
      <c r="L1"/>
    </row>
    <row r="2" spans="1:12" x14ac:dyDescent="0.45">
      <c r="A2" s="385" t="str">
        <f>記入要領!A2</f>
        <v>v5.51</v>
      </c>
      <c r="B2"/>
      <c r="C2"/>
      <c r="D2" s="157"/>
      <c r="E2" s="39"/>
      <c r="F2"/>
      <c r="G2"/>
      <c r="H2"/>
      <c r="I2"/>
      <c r="J2"/>
      <c r="K2"/>
      <c r="L2"/>
    </row>
    <row r="3" spans="1:12" ht="21" x14ac:dyDescent="0.45">
      <c r="A3"/>
      <c r="B3" s="9" t="s">
        <v>1061</v>
      </c>
      <c r="C3"/>
      <c r="D3" s="157"/>
      <c r="E3" s="39"/>
      <c r="F3"/>
      <c r="G3" s="392" t="s">
        <v>1062</v>
      </c>
      <c r="H3" s="393"/>
      <c r="I3" s="393"/>
      <c r="J3" s="394"/>
      <c r="K3"/>
      <c r="L3"/>
    </row>
    <row r="4" spans="1:12" ht="16.399999999999999" customHeight="1" x14ac:dyDescent="0.45">
      <c r="A4"/>
      <c r="B4" s="57"/>
      <c r="C4" s="57"/>
      <c r="D4" s="157"/>
      <c r="E4" s="390" t="s">
        <v>1063</v>
      </c>
      <c r="F4" s="391"/>
      <c r="G4" s="395" t="s">
        <v>1064</v>
      </c>
      <c r="H4" s="396"/>
      <c r="I4" s="396"/>
      <c r="J4" s="397"/>
      <c r="K4"/>
      <c r="L4"/>
    </row>
    <row r="5" spans="1:12" x14ac:dyDescent="0.45">
      <c r="A5"/>
      <c r="B5" s="57"/>
      <c r="C5" s="184"/>
      <c r="D5" s="157"/>
      <c r="E5" s="39"/>
      <c r="F5"/>
      <c r="G5" s="398" t="s">
        <v>1065</v>
      </c>
      <c r="H5" s="399"/>
      <c r="I5" s="399"/>
      <c r="J5" s="400"/>
      <c r="K5"/>
      <c r="L5"/>
    </row>
    <row r="6" spans="1:12" ht="16.399999999999999" customHeight="1" x14ac:dyDescent="0.45">
      <c r="A6"/>
      <c r="B6" s="57"/>
      <c r="C6"/>
      <c r="D6" s="157"/>
      <c r="E6" s="39"/>
      <c r="F6"/>
      <c r="G6"/>
      <c r="H6"/>
      <c r="I6"/>
      <c r="J6" s="48"/>
      <c r="K6"/>
      <c r="L6"/>
    </row>
    <row r="7" spans="1:12" ht="16.399999999999999" customHeight="1" x14ac:dyDescent="0.45">
      <c r="A7"/>
      <c r="B7" s="402" t="s">
        <v>1066</v>
      </c>
      <c r="C7"/>
      <c r="D7" s="157"/>
      <c r="E7" s="297" t="str">
        <f>IF(①申請者情報!$E$18="","",①申請者情報!$E$18)</f>
        <v/>
      </c>
      <c r="F7"/>
      <c r="G7"/>
      <c r="H7"/>
      <c r="I7"/>
      <c r="J7" s="48"/>
      <c r="K7"/>
      <c r="L7"/>
    </row>
    <row r="8" spans="1:12" ht="16.399999999999999" customHeight="1" x14ac:dyDescent="0.45">
      <c r="A8"/>
      <c r="B8" s="402" t="s">
        <v>1067</v>
      </c>
      <c r="C8"/>
      <c r="D8" s="157"/>
      <c r="E8" s="298" t="str" cm="1">
        <f t="array" aca="1" ref="E8" ca="1">IF(A1=1,①申請者情報!$E$26&amp;"",OFFSET(①申請者情報!$E$53,(A1-2)*9,,,)&amp;"")</f>
        <v/>
      </c>
      <c r="F8"/>
      <c r="G8"/>
      <c r="H8"/>
      <c r="I8"/>
      <c r="J8" s="48"/>
      <c r="K8"/>
      <c r="L8"/>
    </row>
    <row r="9" spans="1:12" ht="16.399999999999999" customHeight="1" x14ac:dyDescent="0.45">
      <c r="A9"/>
      <c r="B9" s="402" t="s">
        <v>1068</v>
      </c>
      <c r="C9"/>
      <c r="D9" s="157"/>
      <c r="E9" s="373"/>
      <c r="F9" s="374"/>
      <c r="G9"/>
      <c r="H9" s="116"/>
      <c r="I9"/>
      <c r="J9"/>
      <c r="K9"/>
      <c r="L9"/>
    </row>
    <row r="10" spans="1:12" ht="16.399999999999999" customHeight="1" x14ac:dyDescent="0.45">
      <c r="A10"/>
      <c r="B10" s="402" t="s">
        <v>1069</v>
      </c>
      <c r="C10"/>
      <c r="D10" s="157"/>
      <c r="E10" s="297">
        <f>①申請者情報!$E$11</f>
        <v>0</v>
      </c>
      <c r="F10" s="323"/>
      <c r="G10"/>
      <c r="H10"/>
      <c r="I10"/>
      <c r="J10"/>
      <c r="K10"/>
      <c r="L10"/>
    </row>
    <row r="11" spans="1:12" x14ac:dyDescent="0.45">
      <c r="A11"/>
      <c r="B11" s="402" t="s">
        <v>1070</v>
      </c>
      <c r="C11" s="57"/>
      <c r="D11" s="157"/>
      <c r="E11" s="132"/>
      <c r="F11"/>
      <c r="G11"/>
      <c r="H11"/>
      <c r="I11"/>
      <c r="J11"/>
      <c r="K11"/>
      <c r="L11" s="116"/>
    </row>
    <row r="12" spans="1:12" x14ac:dyDescent="0.45">
      <c r="A12"/>
      <c r="B12" s="402" t="s">
        <v>1071</v>
      </c>
      <c r="C12"/>
      <c r="D12" s="157"/>
      <c r="E12" s="386">
        <f>DATE(YEAR(E10) + (DATE(YEAR(E10),MONTH(E9),DAY(E9)) &lt; E10), MONTH(E9), DAY(E9))</f>
        <v>0</v>
      </c>
      <c r="F12" s="602"/>
      <c r="G12"/>
      <c r="H12"/>
      <c r="I12"/>
      <c r="J12"/>
      <c r="K12"/>
      <c r="L12" s="116"/>
    </row>
    <row r="13" spans="1:12" hidden="1" x14ac:dyDescent="0.45">
      <c r="A13"/>
      <c r="B13" s="403" t="s">
        <v>1072</v>
      </c>
      <c r="C13"/>
      <c r="D13" s="157"/>
      <c r="E13" s="491" t="b">
        <f>$F$9="最新決算値なし（基準年度変更希望あり）"</f>
        <v>0</v>
      </c>
      <c r="F13" s="404" t="str">
        <f>IF(INT(E13)&gt;0,"最新決算がない、または補助事業の性質上、すぐに売上が発生しない場合に該当するか確認してください","")</f>
        <v/>
      </c>
      <c r="G13" s="405"/>
      <c r="H13" s="405"/>
      <c r="I13" s="406"/>
      <c r="J13"/>
      <c r="K13"/>
      <c r="L13" s="116"/>
    </row>
    <row r="14" spans="1:12" x14ac:dyDescent="0.45">
      <c r="A14"/>
      <c r="B14"/>
      <c r="C14" s="57"/>
      <c r="D14" s="58"/>
      <c r="E14" s="39"/>
      <c r="F14" s="295">
        <f>EDATE(E12,12*E13)</f>
        <v>0</v>
      </c>
      <c r="G14"/>
      <c r="H14"/>
      <c r="I14"/>
      <c r="J14"/>
      <c r="K14"/>
      <c r="L14" s="116"/>
    </row>
    <row r="15" spans="1:12" ht="17.5" x14ac:dyDescent="0.45">
      <c r="A15"/>
      <c r="B15" s="47" t="s">
        <v>1073</v>
      </c>
      <c r="C15" s="57"/>
      <c r="D15" s="58"/>
      <c r="E15" s="39"/>
      <c r="F15" s="295"/>
      <c r="G15"/>
      <c r="H15"/>
      <c r="I15"/>
      <c r="J15"/>
      <c r="K15"/>
      <c r="L15" s="116"/>
    </row>
    <row r="16" spans="1:12" x14ac:dyDescent="0.45">
      <c r="A16"/>
      <c r="B16" s="64">
        <f>MAX($B$15:B15)+1</f>
        <v>1</v>
      </c>
      <c r="C16" s="68" t="s">
        <v>1074</v>
      </c>
      <c r="D16"/>
      <c r="E16"/>
      <c r="F16"/>
      <c r="G16" t="s">
        <v>1075</v>
      </c>
      <c r="H16" t="s">
        <v>1593</v>
      </c>
      <c r="I16"/>
      <c r="J16"/>
      <c r="K16"/>
      <c r="L16"/>
    </row>
    <row r="17" spans="3:18" ht="33" customHeight="1" x14ac:dyDescent="0.45">
      <c r="C17"/>
      <c r="D17"/>
      <c r="E17"/>
      <c r="F17"/>
      <c r="G17" s="59" t="s">
        <v>1077</v>
      </c>
      <c r="H17" s="59" t="s">
        <v>1078</v>
      </c>
      <c r="I17" s="59" t="s">
        <v>1079</v>
      </c>
      <c r="J17" s="60" t="s">
        <v>1080</v>
      </c>
      <c r="K17" s="60"/>
      <c r="L17" s="60"/>
      <c r="M17" s="60"/>
      <c r="N17" s="60"/>
      <c r="O17" s="60"/>
      <c r="P17" s="60"/>
      <c r="Q17" s="60"/>
      <c r="R17" s="60"/>
    </row>
    <row r="18" spans="3:18" x14ac:dyDescent="0.45">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5">
      <c r="C19"/>
      <c r="D19" s="430"/>
      <c r="E19" s="337"/>
      <c r="F19" s="431"/>
      <c r="G19" s="607"/>
      <c r="H19" s="607"/>
      <c r="I19" s="607"/>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5">
      <c r="C20" s="35"/>
      <c r="D20" s="158" t="str">
        <f>MAX($B$16:B20)&amp;"-"&amp;COUNTA($D$19:D19)+1</f>
        <v>1-1</v>
      </c>
      <c r="E20" s="432" t="s">
        <v>1081</v>
      </c>
      <c r="F20" s="338"/>
      <c r="G20" s="73"/>
      <c r="H20" s="73"/>
      <c r="I20" s="73"/>
      <c r="J20" s="407"/>
      <c r="K20" s="407"/>
      <c r="L20" s="407"/>
      <c r="M20" s="407"/>
      <c r="N20" s="407"/>
      <c r="O20" s="407"/>
      <c r="P20" s="407"/>
      <c r="Q20" s="407"/>
      <c r="R20" s="407"/>
    </row>
    <row r="21" spans="3:18" ht="29.25" customHeight="1" x14ac:dyDescent="0.45">
      <c r="C21" s="35"/>
      <c r="D21" s="158" t="str">
        <f>MAX($B$16:B21)&amp;"-"&amp;COUNTA($D$19:D20)+1</f>
        <v>1-2</v>
      </c>
      <c r="E21" s="432" t="s">
        <v>1082</v>
      </c>
      <c r="F21" s="159"/>
      <c r="G21" s="73"/>
      <c r="H21" s="73"/>
      <c r="I21" s="73"/>
      <c r="J21" s="407"/>
      <c r="K21" s="407"/>
      <c r="L21" s="407"/>
      <c r="M21" s="407"/>
      <c r="N21" s="407"/>
      <c r="O21" s="407"/>
      <c r="P21" s="407"/>
      <c r="Q21" s="407"/>
      <c r="R21" s="407"/>
    </row>
    <row r="22" spans="3:18" ht="29.25" customHeight="1" x14ac:dyDescent="0.45">
      <c r="C22" s="35"/>
      <c r="D22" s="158" t="str">
        <f>MAX($B$16:B22)&amp;"-"&amp;COUNTA($D$19:D21)+1</f>
        <v>1-3</v>
      </c>
      <c r="E22" s="432" t="s">
        <v>1083</v>
      </c>
      <c r="F22" s="159"/>
      <c r="G22" s="73"/>
      <c r="H22" s="73"/>
      <c r="I22" s="73"/>
      <c r="J22" s="407"/>
      <c r="K22" s="407"/>
      <c r="L22" s="407"/>
      <c r="M22" s="407"/>
      <c r="N22" s="407"/>
      <c r="O22" s="407"/>
      <c r="P22" s="407"/>
      <c r="Q22" s="407"/>
      <c r="R22" s="407"/>
    </row>
    <row r="23" spans="3:18" ht="29.25" customHeight="1" x14ac:dyDescent="0.45">
      <c r="C23" s="35"/>
      <c r="D23" s="158" t="str">
        <f>MAX($B$16:B23)&amp;"-"&amp;COUNTA($D$19:D22)+1</f>
        <v>1-4</v>
      </c>
      <c r="E23" s="432" t="s">
        <v>1084</v>
      </c>
      <c r="F23" s="159"/>
      <c r="G23" s="73"/>
      <c r="H23" s="73"/>
      <c r="I23" s="73"/>
      <c r="J23" s="407"/>
      <c r="K23" s="407"/>
      <c r="L23" s="407"/>
      <c r="M23" s="407"/>
      <c r="N23" s="407"/>
      <c r="O23" s="407"/>
      <c r="P23" s="407"/>
      <c r="Q23" s="407"/>
      <c r="R23" s="407"/>
    </row>
    <row r="24" spans="3:18" ht="29.25" customHeight="1" x14ac:dyDescent="0.45">
      <c r="C24" s="35"/>
      <c r="D24" s="158" t="str">
        <f>MAX($B$16:B24)&amp;"-"&amp;COUNTA($D$19:D23)+1</f>
        <v>1-5</v>
      </c>
      <c r="E24" s="432" t="s">
        <v>1085</v>
      </c>
      <c r="F24" s="159"/>
      <c r="G24" s="73"/>
      <c r="H24" s="73"/>
      <c r="I24" s="73"/>
      <c r="J24" s="407"/>
      <c r="K24" s="407"/>
      <c r="L24" s="407"/>
      <c r="M24" s="407"/>
      <c r="N24" s="407"/>
      <c r="O24" s="407"/>
      <c r="P24" s="407"/>
      <c r="Q24" s="407"/>
      <c r="R24" s="407"/>
    </row>
    <row r="25" spans="3:18" ht="29.25" customHeight="1" x14ac:dyDescent="0.45">
      <c r="C25" s="35"/>
      <c r="D25" s="158" t="str">
        <f>MAX($B$16:B25)&amp;"-"&amp;COUNTA($D$19:D24)+1</f>
        <v>1-6</v>
      </c>
      <c r="E25" s="432" t="s">
        <v>1086</v>
      </c>
      <c r="F25" s="159"/>
      <c r="G25" s="73"/>
      <c r="H25" s="73"/>
      <c r="I25" s="73"/>
      <c r="J25" s="407"/>
      <c r="K25" s="407"/>
      <c r="L25" s="407"/>
      <c r="M25" s="407"/>
      <c r="N25" s="407"/>
      <c r="O25" s="407"/>
      <c r="P25" s="407"/>
      <c r="Q25" s="407"/>
      <c r="R25" s="407"/>
    </row>
    <row r="26" spans="3:18" ht="29.25" customHeight="1" x14ac:dyDescent="0.45">
      <c r="C26" s="35"/>
      <c r="D26" s="158" t="str">
        <f>MAX($B$16:B26)&amp;"-"&amp;COUNTA($D$19:D25)+1</f>
        <v>1-7</v>
      </c>
      <c r="E26" s="432" t="s">
        <v>1087</v>
      </c>
      <c r="F26" s="159"/>
      <c r="G26" s="73"/>
      <c r="H26" s="73"/>
      <c r="I26" s="73"/>
      <c r="J26" s="407"/>
      <c r="K26" s="407"/>
      <c r="L26" s="407"/>
      <c r="M26" s="407"/>
      <c r="N26" s="407"/>
      <c r="O26" s="407"/>
      <c r="P26" s="407"/>
      <c r="Q26" s="407"/>
      <c r="R26" s="407"/>
    </row>
    <row r="27" spans="3:18" ht="29.25" customHeight="1" x14ac:dyDescent="0.45">
      <c r="C27" s="35"/>
      <c r="D27" s="158" t="str">
        <f>MAX($B$16:B27)&amp;"-"&amp;COUNTA($D$19:D26)+1</f>
        <v>1-8</v>
      </c>
      <c r="E27" s="432" t="s">
        <v>1088</v>
      </c>
      <c r="F27" s="159"/>
      <c r="G27" s="73"/>
      <c r="H27" s="73"/>
      <c r="I27" s="73"/>
      <c r="J27" s="407"/>
      <c r="K27" s="407"/>
      <c r="L27" s="407"/>
      <c r="M27" s="407"/>
      <c r="N27" s="407"/>
      <c r="O27" s="407"/>
      <c r="P27" s="407"/>
      <c r="Q27" s="407"/>
      <c r="R27" s="407"/>
    </row>
    <row r="28" spans="3:18" ht="29.25" customHeight="1" x14ac:dyDescent="0.45">
      <c r="C28" s="35"/>
      <c r="D28" s="158" t="str">
        <f>MAX($B$16:B28)&amp;"-"&amp;COUNTA($D$19:D27)+1</f>
        <v>1-9</v>
      </c>
      <c r="E28" s="432" t="s">
        <v>1089</v>
      </c>
      <c r="F28" s="159"/>
      <c r="G28" s="73"/>
      <c r="H28" s="73"/>
      <c r="I28" s="73"/>
      <c r="J28" s="407"/>
      <c r="K28" s="407"/>
      <c r="L28" s="407"/>
      <c r="M28" s="407"/>
      <c r="N28" s="407"/>
      <c r="O28" s="407"/>
      <c r="P28" s="407"/>
      <c r="Q28" s="407"/>
      <c r="R28" s="407"/>
    </row>
    <row r="29" spans="3:18" ht="29.25" customHeight="1" x14ac:dyDescent="0.45">
      <c r="C29" s="35"/>
      <c r="D29" s="158" t="str">
        <f>MAX($B$16:B29)&amp;"-"&amp;COUNTA($D$19:D28)+1</f>
        <v>1-10</v>
      </c>
      <c r="E29" s="432" t="s">
        <v>1090</v>
      </c>
      <c r="F29" s="159"/>
      <c r="G29" s="73"/>
      <c r="H29" s="73"/>
      <c r="I29" s="73"/>
      <c r="J29" s="407"/>
      <c r="K29" s="407"/>
      <c r="L29" s="407"/>
      <c r="M29" s="407"/>
      <c r="N29" s="407"/>
      <c r="O29" s="407"/>
      <c r="P29" s="407"/>
      <c r="Q29" s="407"/>
      <c r="R29" s="407"/>
    </row>
    <row r="30" spans="3:18" ht="29.25" customHeight="1" x14ac:dyDescent="0.45">
      <c r="C30" s="35"/>
      <c r="D30" s="433" t="str">
        <f>MAX($B$16:B30)&amp;"-"&amp;COUNTA($D$19:D29)+1</f>
        <v>1-11</v>
      </c>
      <c r="E30" s="434" t="s">
        <v>1091</v>
      </c>
      <c r="F30" s="435"/>
      <c r="G30" s="436">
        <f>G20-(G21+G23)</f>
        <v>0</v>
      </c>
      <c r="H30" s="436">
        <f>H20-(H21+H23)</f>
        <v>0</v>
      </c>
      <c r="I30" s="436">
        <f>I20-(I21+I23)</f>
        <v>0</v>
      </c>
      <c r="J30" s="407"/>
      <c r="K30" s="407"/>
      <c r="L30" s="407"/>
      <c r="M30" s="407"/>
      <c r="N30" s="407"/>
      <c r="O30" s="407"/>
      <c r="P30" s="407"/>
      <c r="Q30" s="407"/>
      <c r="R30" s="407"/>
    </row>
    <row r="31" spans="3:18" ht="29.25" customHeight="1" x14ac:dyDescent="0.45">
      <c r="C31" s="35"/>
      <c r="D31" s="433" t="str">
        <f>MAX($B$16:B31)&amp;"-"&amp;COUNTA($D$19:D30)+1</f>
        <v>1-12</v>
      </c>
      <c r="E31" s="434" t="s">
        <v>1092</v>
      </c>
      <c r="F31" s="435"/>
      <c r="G31" s="436">
        <f>G32+G38</f>
        <v>0</v>
      </c>
      <c r="H31" s="436">
        <f>H32+H38</f>
        <v>0</v>
      </c>
      <c r="I31" s="436">
        <f>I32+I38</f>
        <v>0</v>
      </c>
      <c r="J31" s="408"/>
      <c r="K31" s="408"/>
      <c r="L31" s="408"/>
      <c r="M31" s="408"/>
      <c r="N31" s="408"/>
      <c r="O31" s="408"/>
      <c r="P31" s="408"/>
      <c r="Q31" s="408"/>
      <c r="R31" s="408"/>
    </row>
    <row r="32" spans="3:18" ht="29.25" customHeight="1" x14ac:dyDescent="0.45">
      <c r="C32" s="35"/>
      <c r="D32" s="158" t="str">
        <f>MAX($B$16:B32)&amp;"-"&amp;COUNTA($D$19:D30)+1</f>
        <v>1-12</v>
      </c>
      <c r="E32" s="432" t="s">
        <v>1093</v>
      </c>
      <c r="F32" s="338"/>
      <c r="G32" s="73"/>
      <c r="H32" s="73"/>
      <c r="I32" s="73"/>
      <c r="J32" s="407"/>
      <c r="K32" s="407"/>
      <c r="L32" s="407"/>
      <c r="M32" s="407"/>
      <c r="N32" s="407"/>
      <c r="O32" s="407"/>
      <c r="P32" s="407"/>
      <c r="Q32" s="407"/>
      <c r="R32" s="407"/>
    </row>
    <row r="33" spans="2:20" ht="29.25" customHeight="1" x14ac:dyDescent="0.45">
      <c r="B33"/>
      <c r="C33" s="35"/>
      <c r="D33" s="158" t="str">
        <f>MAX($B$16:B33)&amp;"-"&amp;COUNTA($D$19:D32)+1</f>
        <v>1-14</v>
      </c>
      <c r="E33" s="432" t="s">
        <v>1094</v>
      </c>
      <c r="F33" s="159"/>
      <c r="G33" s="73"/>
      <c r="H33" s="73"/>
      <c r="I33" s="73"/>
      <c r="J33" s="407"/>
      <c r="K33" s="407"/>
      <c r="L33" s="407"/>
      <c r="M33" s="407"/>
      <c r="N33" s="407"/>
      <c r="O33" s="407"/>
      <c r="P33" s="407"/>
      <c r="Q33" s="407"/>
      <c r="R33" s="407"/>
      <c r="S33"/>
      <c r="T33"/>
    </row>
    <row r="34" spans="2:20" ht="29.25" customHeight="1" x14ac:dyDescent="0.45">
      <c r="B34"/>
      <c r="C34" s="35"/>
      <c r="D34" s="158" t="str">
        <f>MAX($B$16:B34)&amp;"-"&amp;COUNTA($D$19:D33)+1</f>
        <v>1-15</v>
      </c>
      <c r="E34" s="432" t="s">
        <v>1095</v>
      </c>
      <c r="F34" s="159"/>
      <c r="G34" s="73"/>
      <c r="H34" s="73"/>
      <c r="I34" s="73"/>
      <c r="J34" s="407"/>
      <c r="K34" s="407"/>
      <c r="L34" s="407"/>
      <c r="M34" s="407"/>
      <c r="N34" s="407"/>
      <c r="O34" s="407"/>
      <c r="P34" s="407"/>
      <c r="Q34" s="407"/>
      <c r="R34" s="407"/>
      <c r="S34"/>
      <c r="T34"/>
    </row>
    <row r="35" spans="2:20" ht="29.25" customHeight="1" x14ac:dyDescent="0.45">
      <c r="B35"/>
      <c r="C35" s="35"/>
      <c r="D35" s="158" t="str">
        <f>MAX($B$16:B35)&amp;"-"&amp;COUNTA($D$19:D34)+1</f>
        <v>1-16</v>
      </c>
      <c r="E35" s="432" t="s">
        <v>1096</v>
      </c>
      <c r="F35" s="159"/>
      <c r="G35" s="73"/>
      <c r="H35" s="73"/>
      <c r="I35" s="73"/>
      <c r="J35" s="407"/>
      <c r="K35" s="407"/>
      <c r="L35" s="407"/>
      <c r="M35" s="407"/>
      <c r="N35" s="407"/>
      <c r="O35" s="407"/>
      <c r="P35" s="407"/>
      <c r="Q35" s="407"/>
      <c r="R35" s="407"/>
      <c r="S35"/>
      <c r="T35"/>
    </row>
    <row r="36" spans="2:20" ht="29.25" customHeight="1" x14ac:dyDescent="0.45">
      <c r="B36"/>
      <c r="C36" s="35"/>
      <c r="D36" s="158" t="str">
        <f>MAX($B$16:B36)&amp;"-"&amp;COUNTA($D$19:D35)+1</f>
        <v>1-17</v>
      </c>
      <c r="E36" s="432" t="s">
        <v>1097</v>
      </c>
      <c r="F36" s="159"/>
      <c r="G36" s="73"/>
      <c r="H36" s="73"/>
      <c r="I36" s="73"/>
      <c r="J36" s="407"/>
      <c r="K36" s="407"/>
      <c r="L36" s="407"/>
      <c r="M36" s="407"/>
      <c r="N36" s="407"/>
      <c r="O36" s="407"/>
      <c r="P36" s="407"/>
      <c r="Q36" s="407"/>
      <c r="R36" s="407"/>
      <c r="S36"/>
      <c r="T36"/>
    </row>
    <row r="37" spans="2:20" ht="29.25" customHeight="1" x14ac:dyDescent="0.45">
      <c r="B37"/>
      <c r="C37" s="35"/>
      <c r="D37" s="158" t="str">
        <f>MAX($B$16:B37)&amp;"-"&amp;COUNTA($D$19:D36)+1</f>
        <v>1-18</v>
      </c>
      <c r="E37" s="432" t="s">
        <v>1098</v>
      </c>
      <c r="F37" s="159"/>
      <c r="G37" s="436">
        <f>G32-(G33+G35)</f>
        <v>0</v>
      </c>
      <c r="H37" s="436">
        <f>H32-(H33+H35)</f>
        <v>0</v>
      </c>
      <c r="I37" s="436">
        <f>I32-(I33+I35)</f>
        <v>0</v>
      </c>
      <c r="J37" s="409"/>
      <c r="K37" s="409"/>
      <c r="L37" s="409"/>
      <c r="M37" s="409"/>
      <c r="N37" s="409"/>
      <c r="O37" s="409"/>
      <c r="P37" s="409"/>
      <c r="Q37" s="409"/>
      <c r="R37" s="409"/>
      <c r="S37"/>
      <c r="T37"/>
    </row>
    <row r="38" spans="2:20" ht="29.25" customHeight="1" x14ac:dyDescent="0.45">
      <c r="B38"/>
      <c r="C38" s="35"/>
      <c r="D38" s="158" t="str">
        <f>MAX($B$16:B38)&amp;"-"&amp;COUNTA($D$19:D37)+1</f>
        <v>1-19</v>
      </c>
      <c r="E38" s="432" t="s">
        <v>1099</v>
      </c>
      <c r="F38" s="338"/>
      <c r="G38" s="73"/>
      <c r="H38" s="73"/>
      <c r="I38" s="73"/>
      <c r="J38" s="408"/>
      <c r="K38" s="408"/>
      <c r="L38" s="408"/>
      <c r="M38" s="408"/>
      <c r="N38" s="408"/>
      <c r="O38" s="408"/>
      <c r="P38" s="408"/>
      <c r="Q38" s="408"/>
      <c r="R38" s="408"/>
      <c r="S38"/>
      <c r="T38"/>
    </row>
    <row r="39" spans="2:20" ht="29.25" customHeight="1" x14ac:dyDescent="0.45">
      <c r="B39"/>
      <c r="C39" s="35"/>
      <c r="D39" s="158" t="str">
        <f>MAX($B$16:B39)&amp;"-"&amp;COUNTA($D$19:D38)+1</f>
        <v>1-20</v>
      </c>
      <c r="E39" s="432" t="s">
        <v>1100</v>
      </c>
      <c r="F39" s="338"/>
      <c r="G39" s="73"/>
      <c r="H39" s="73"/>
      <c r="I39" s="73"/>
      <c r="J39" s="408"/>
      <c r="K39" s="408"/>
      <c r="L39" s="408"/>
      <c r="M39" s="408"/>
      <c r="N39" s="408"/>
      <c r="O39" s="408"/>
      <c r="P39" s="408"/>
      <c r="Q39" s="408"/>
      <c r="R39" s="408"/>
      <c r="S39"/>
      <c r="T39"/>
    </row>
    <row r="40" spans="2:20" ht="29.25" customHeight="1" x14ac:dyDescent="0.45">
      <c r="B40"/>
      <c r="C40" s="35"/>
      <c r="D40" s="158" t="str">
        <f>MAX($B$16:B40)&amp;"-"&amp;COUNTA($D$19:D39)+1</f>
        <v>1-21</v>
      </c>
      <c r="E40" s="437" t="s">
        <v>1101</v>
      </c>
      <c r="F40" s="438"/>
      <c r="G40" s="439"/>
      <c r="H40" s="73"/>
      <c r="I40" s="73"/>
      <c r="J40" s="408"/>
      <c r="K40" s="408"/>
      <c r="L40" s="408"/>
      <c r="M40" s="408"/>
      <c r="N40" s="408"/>
      <c r="O40" s="408"/>
      <c r="P40" s="408"/>
      <c r="Q40" s="408"/>
      <c r="R40" s="408"/>
      <c r="S40"/>
      <c r="T40"/>
    </row>
    <row r="41" spans="2:20" x14ac:dyDescent="0.45">
      <c r="B41" s="64"/>
      <c r="C41" s="157"/>
      <c r="D41" s="433" t="str">
        <f>MAX($B$16:B41)&amp;"-"&amp;COUNTA($D$19:D40)+1</f>
        <v>1-22</v>
      </c>
      <c r="E41" s="440" t="s">
        <v>1102</v>
      </c>
      <c r="F41" s="441"/>
      <c r="G41" s="420">
        <f>G38-G39</f>
        <v>0</v>
      </c>
      <c r="H41" s="436">
        <f>H38-H39</f>
        <v>0</v>
      </c>
      <c r="I41" s="436">
        <f>I38-I39</f>
        <v>0</v>
      </c>
      <c r="J41" s="408"/>
      <c r="K41" s="408"/>
      <c r="L41" s="408"/>
      <c r="M41" s="408"/>
      <c r="N41" s="408"/>
      <c r="O41" s="408"/>
      <c r="P41" s="408"/>
      <c r="Q41" s="408"/>
      <c r="R41" s="408"/>
      <c r="S41"/>
      <c r="T41"/>
    </row>
    <row r="42" spans="2:20" x14ac:dyDescent="0.45">
      <c r="B42" s="64"/>
      <c r="C42" s="157"/>
      <c r="D42" s="433" t="str">
        <f>MAX($B$16:B42)&amp;"-"&amp;COUNTA($D$19:D41)+1</f>
        <v>1-23</v>
      </c>
      <c r="E42" s="442" t="s">
        <v>1103</v>
      </c>
      <c r="F42" s="443" t="s">
        <v>1104</v>
      </c>
      <c r="G42" s="444" t="str">
        <f>IFERROR((G38/(G32+G38)),"")</f>
        <v/>
      </c>
      <c r="H42" s="416" t="str">
        <f>IFERROR((H38/(H32+H38)),"")</f>
        <v/>
      </c>
      <c r="I42" s="416" t="str">
        <f>IFERROR((I38/(I32+I38)),"")</f>
        <v/>
      </c>
      <c r="J42" s="408"/>
      <c r="K42" s="408"/>
      <c r="L42" s="408"/>
      <c r="M42" s="408"/>
      <c r="N42" s="408"/>
      <c r="O42" s="408"/>
      <c r="P42" s="408"/>
      <c r="Q42" s="408"/>
      <c r="R42" s="408"/>
      <c r="S42"/>
      <c r="T42"/>
    </row>
    <row r="43" spans="2:20" ht="82.5" x14ac:dyDescent="0.45">
      <c r="B43" s="64"/>
      <c r="C43" s="157"/>
      <c r="D43" s="158" t="str">
        <f>MAX($B$16:B43)&amp;"-"&amp;COUNTA($D$19:D42)+1</f>
        <v>1-24</v>
      </c>
      <c r="E43" s="355" t="s">
        <v>1105</v>
      </c>
      <c r="F43" s="445"/>
      <c r="G43" s="73"/>
      <c r="H43" s="73"/>
      <c r="I43" s="73"/>
      <c r="J43" s="417"/>
      <c r="K43" s="417"/>
      <c r="L43" s="417"/>
      <c r="M43" s="417"/>
      <c r="N43" s="417"/>
      <c r="O43" s="410"/>
      <c r="P43" s="410"/>
      <c r="Q43" s="410"/>
      <c r="R43" s="410"/>
      <c r="S43"/>
      <c r="T43"/>
    </row>
    <row r="44" spans="2:20" ht="33" x14ac:dyDescent="0.45">
      <c r="B44" s="64"/>
      <c r="C44" s="157"/>
      <c r="D44" s="433" t="str">
        <f>MAX($B$16:B44)&amp;"-"&amp;COUNTA($D$19:D43)+1</f>
        <v>1-25</v>
      </c>
      <c r="E44" s="446" t="s">
        <v>1106</v>
      </c>
      <c r="F44" s="447"/>
      <c r="G44" s="678" t="str">
        <f>IFERROR((G34+G36-G22)/G86,"")</f>
        <v/>
      </c>
      <c r="H44" s="678" t="str">
        <f>IFERROR((H34+H36-H22)/H86,"")</f>
        <v/>
      </c>
      <c r="I44" s="678" t="str">
        <f>IFERROR((I34+I36-I22)/I86,"")</f>
        <v/>
      </c>
      <c r="J44" s="408"/>
      <c r="K44" s="408"/>
      <c r="L44" s="408"/>
      <c r="M44" s="408"/>
      <c r="N44" s="241"/>
      <c r="O44" s="408"/>
      <c r="P44" s="408"/>
      <c r="Q44" s="408"/>
      <c r="R44" s="408"/>
      <c r="S44"/>
      <c r="T44"/>
    </row>
    <row r="45" spans="2:20" ht="35.15" customHeight="1" x14ac:dyDescent="0.45">
      <c r="B45"/>
      <c r="C45" s="157"/>
      <c r="D45" s="157"/>
      <c r="E45" s="39"/>
      <c r="F45"/>
      <c r="G45"/>
      <c r="H45"/>
      <c r="I45" s="117"/>
      <c r="J45"/>
      <c r="K45" s="67"/>
      <c r="L45" s="67"/>
      <c r="M45" s="67"/>
      <c r="N45" s="67"/>
      <c r="O45" s="288"/>
      <c r="P45" s="289"/>
      <c r="Q45" s="289"/>
      <c r="R45" s="181"/>
      <c r="S45"/>
      <c r="T45"/>
    </row>
    <row r="46" spans="2:20" ht="25.4" customHeight="1" x14ac:dyDescent="0.45">
      <c r="B46"/>
      <c r="C46"/>
      <c r="D46" s="157"/>
      <c r="E46" s="39"/>
      <c r="F46"/>
      <c r="G46"/>
      <c r="H46"/>
      <c r="I46" s="448"/>
      <c r="J46"/>
      <c r="K46" s="67"/>
      <c r="L46" s="67"/>
      <c r="M46" s="67"/>
      <c r="N46" s="67"/>
      <c r="O46" s="449"/>
      <c r="P46" s="449"/>
      <c r="Q46" s="449"/>
      <c r="R46" s="152"/>
      <c r="S46"/>
      <c r="T46"/>
    </row>
    <row r="47" spans="2:20" ht="25.4" customHeight="1" x14ac:dyDescent="0.45">
      <c r="B47"/>
      <c r="C47"/>
      <c r="D47" s="157"/>
      <c r="E47" s="39"/>
      <c r="F47"/>
      <c r="G47"/>
      <c r="H47"/>
      <c r="I47" s="117"/>
      <c r="J47"/>
      <c r="K47" s="67"/>
      <c r="L47" s="67"/>
      <c r="M47" s="67"/>
      <c r="N47" s="67"/>
      <c r="O47" s="449"/>
      <c r="P47" s="449"/>
      <c r="Q47" s="449"/>
      <c r="R47" s="152"/>
      <c r="S47"/>
      <c r="T47"/>
    </row>
    <row r="48" spans="2:20" ht="25.4" customHeight="1" x14ac:dyDescent="0.45">
      <c r="B48"/>
      <c r="C48"/>
      <c r="D48" s="157"/>
      <c r="E48" s="39"/>
      <c r="F48"/>
      <c r="G48"/>
      <c r="H48"/>
      <c r="I48" s="117"/>
      <c r="J48"/>
      <c r="K48" s="67"/>
      <c r="L48" s="67"/>
      <c r="M48" s="67"/>
      <c r="N48" s="67"/>
      <c r="O48" s="449"/>
      <c r="P48" s="449"/>
      <c r="Q48" s="449"/>
      <c r="R48" s="156"/>
      <c r="S48"/>
      <c r="T48"/>
    </row>
    <row r="49" spans="1:22" x14ac:dyDescent="0.45">
      <c r="A49"/>
      <c r="B49" s="64">
        <f>MAX($B$15:B40)+1</f>
        <v>2</v>
      </c>
      <c r="C49" s="68" t="s">
        <v>1107</v>
      </c>
      <c r="D49" s="157"/>
      <c r="E49" s="39"/>
      <c r="F49"/>
      <c r="G49" t="str">
        <f>G16</f>
        <v>（金額単位：千円）</v>
      </c>
      <c r="H49" t="s">
        <v>1592</v>
      </c>
      <c r="I49" s="117"/>
      <c r="J49"/>
      <c r="K49"/>
      <c r="L49"/>
      <c r="M49"/>
      <c r="N49"/>
      <c r="O49"/>
      <c r="P49"/>
      <c r="Q49"/>
      <c r="R49"/>
      <c r="S49"/>
      <c r="T49"/>
      <c r="U49"/>
      <c r="V49"/>
    </row>
    <row r="50" spans="1:22" x14ac:dyDescent="0.45">
      <c r="A50"/>
      <c r="B50"/>
      <c r="C50"/>
      <c r="D50" s="157"/>
      <c r="E50" s="39"/>
      <c r="F50"/>
      <c r="G50" s="59" t="str">
        <f>G17</f>
        <v>前々期決算期</v>
      </c>
      <c r="H50" s="59" t="str">
        <f t="shared" ref="H50:R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5">
      <c r="A51"/>
      <c r="B51"/>
      <c r="C51"/>
      <c r="D51" s="450"/>
      <c r="E51" s="287"/>
      <c r="F51" s="160"/>
      <c r="G51" s="69" t="str">
        <f>G18</f>
        <v/>
      </c>
      <c r="H51" s="69" t="str">
        <f t="shared" si="2"/>
        <v/>
      </c>
      <c r="I51" s="69" t="str">
        <f t="shared" si="2"/>
        <v/>
      </c>
      <c r="J51" s="69" t="str">
        <f t="shared" si="2"/>
        <v/>
      </c>
      <c r="K51" s="69" t="str">
        <f t="shared" si="2"/>
        <v/>
      </c>
      <c r="L51" s="69" t="str">
        <f t="shared" si="2"/>
        <v/>
      </c>
      <c r="M51" s="69" t="str">
        <f t="shared" si="2"/>
        <v/>
      </c>
      <c r="N51" s="69" t="str">
        <f t="shared" si="2"/>
        <v/>
      </c>
      <c r="O51" s="69" t="str">
        <f t="shared" si="2"/>
        <v/>
      </c>
      <c r="P51" s="69" t="str">
        <f t="shared" si="2"/>
        <v/>
      </c>
      <c r="Q51" s="69" t="str">
        <f t="shared" si="2"/>
        <v/>
      </c>
      <c r="R51" s="69" t="str">
        <f t="shared" si="2"/>
        <v/>
      </c>
      <c r="S51"/>
      <c r="T51"/>
      <c r="U51"/>
      <c r="V51"/>
    </row>
    <row r="52" spans="1:22" ht="18" customHeight="1" x14ac:dyDescent="0.45">
      <c r="A52"/>
      <c r="B52"/>
      <c r="C52"/>
      <c r="D52" s="430"/>
      <c r="E52" s="337"/>
      <c r="F52" s="451"/>
      <c r="G52" s="69">
        <f>G19</f>
        <v>0</v>
      </c>
      <c r="H52" s="155">
        <f t="shared" si="2"/>
        <v>0</v>
      </c>
      <c r="I52" s="155">
        <f t="shared" si="2"/>
        <v>0</v>
      </c>
      <c r="J52" s="155" t="str">
        <f t="shared" si="2"/>
        <v/>
      </c>
      <c r="K52" s="155" t="str">
        <f t="shared" si="2"/>
        <v/>
      </c>
      <c r="L52" s="155" t="str">
        <f t="shared" si="2"/>
        <v/>
      </c>
      <c r="M52" s="155" t="str">
        <f t="shared" si="2"/>
        <v/>
      </c>
      <c r="N52" s="155" t="str">
        <f t="shared" si="2"/>
        <v/>
      </c>
      <c r="O52" s="155" t="str">
        <f t="shared" si="2"/>
        <v/>
      </c>
      <c r="P52" s="155" t="str">
        <f t="shared" si="2"/>
        <v/>
      </c>
      <c r="Q52" s="155" t="str">
        <f t="shared" si="2"/>
        <v/>
      </c>
      <c r="R52" s="155" t="str">
        <f t="shared" si="2"/>
        <v/>
      </c>
      <c r="S52"/>
      <c r="T52"/>
      <c r="U52"/>
      <c r="V52"/>
    </row>
    <row r="53" spans="1:22" ht="29.25" customHeight="1" x14ac:dyDescent="0.45">
      <c r="A53"/>
      <c r="B53"/>
      <c r="C53"/>
      <c r="D53" s="158" t="str">
        <f>MAX($B$16:B53)&amp;"-"&amp;COUNTA($D$51:D51)+1</f>
        <v>2-1</v>
      </c>
      <c r="E53" s="432" t="s">
        <v>1108</v>
      </c>
      <c r="F53" s="159"/>
      <c r="G53" s="73"/>
      <c r="H53" s="73"/>
      <c r="I53" s="73"/>
      <c r="J53" s="73"/>
      <c r="K53" s="73"/>
      <c r="L53" s="73"/>
      <c r="M53" s="73"/>
      <c r="N53" s="73"/>
      <c r="O53" s="73"/>
      <c r="P53" s="73"/>
      <c r="Q53" s="73"/>
      <c r="R53" s="73"/>
      <c r="S53" s="67"/>
      <c r="T53" s="67"/>
      <c r="U53"/>
      <c r="V53"/>
    </row>
    <row r="54" spans="1:22" ht="29.25" customHeight="1" x14ac:dyDescent="0.45">
      <c r="A54"/>
      <c r="B54"/>
      <c r="C54"/>
      <c r="D54" s="433" t="str">
        <f>MAX($B$16:B54)&amp;"-"&amp;COUNTA($D$51:D53)+1</f>
        <v>2-2</v>
      </c>
      <c r="E54" s="452" t="s">
        <v>1109</v>
      </c>
      <c r="F54" s="435" t="s">
        <v>1110</v>
      </c>
      <c r="G54" s="453"/>
      <c r="H54" s="423" t="str">
        <f>IFERROR(IF(OR(G53&lt;0,H53&lt;0),"ー",H53/G53-1),"")</f>
        <v/>
      </c>
      <c r="I54" s="423" t="str">
        <f>IFERROR(IF(OR(H53&lt;0,I53&lt;0),"ー",I53/H53-1),"")</f>
        <v/>
      </c>
      <c r="J54" s="423" t="str">
        <f t="shared" ref="J54:R54" si="3">IFERROR(IF(OR(I53&lt;0,J53&lt;0),"ー",J53/I53-1),"")</f>
        <v/>
      </c>
      <c r="K54" s="423" t="str">
        <f t="shared" si="3"/>
        <v/>
      </c>
      <c r="L54" s="423" t="str">
        <f t="shared" si="3"/>
        <v/>
      </c>
      <c r="M54" s="423" t="str">
        <f t="shared" si="3"/>
        <v/>
      </c>
      <c r="N54" s="411" t="str">
        <f t="shared" si="3"/>
        <v/>
      </c>
      <c r="O54" s="411" t="str">
        <f t="shared" si="3"/>
        <v/>
      </c>
      <c r="P54" s="411" t="str">
        <f t="shared" si="3"/>
        <v/>
      </c>
      <c r="Q54" s="411" t="str">
        <f t="shared" si="3"/>
        <v/>
      </c>
      <c r="R54" s="411" t="str">
        <f t="shared" si="3"/>
        <v/>
      </c>
      <c r="S54" s="67"/>
      <c r="T54" s="67"/>
      <c r="U54"/>
      <c r="V54"/>
    </row>
    <row r="55" spans="1:22" ht="29.25" customHeight="1" x14ac:dyDescent="0.45">
      <c r="A55"/>
      <c r="B55"/>
      <c r="C55"/>
      <c r="D55" s="158" t="str">
        <f>MAX($B$16:B55)&amp;"-"&amp;COUNTA($D$51:D54)+1</f>
        <v>2-3</v>
      </c>
      <c r="E55" s="454" t="s">
        <v>1111</v>
      </c>
      <c r="F55" s="126"/>
      <c r="G55" s="417"/>
      <c r="H55" s="417"/>
      <c r="I55" s="417"/>
      <c r="J55" s="73"/>
      <c r="K55" s="73"/>
      <c r="L55" s="73"/>
      <c r="M55" s="73"/>
      <c r="N55" s="73"/>
      <c r="O55" s="73"/>
      <c r="P55" s="73"/>
      <c r="Q55" s="73"/>
      <c r="R55" s="73"/>
      <c r="S55" s="67"/>
      <c r="T55" s="67"/>
      <c r="U55"/>
      <c r="V55"/>
    </row>
    <row r="56" spans="1:22" ht="29.25" customHeight="1" x14ac:dyDescent="0.45">
      <c r="A56"/>
      <c r="B56"/>
      <c r="C56"/>
      <c r="D56" s="158" t="str">
        <f>MAX($B$16:B56)&amp;"-"&amp;COUNTA($D$51:D55)+1</f>
        <v>2-4</v>
      </c>
      <c r="E56" s="454" t="s">
        <v>1112</v>
      </c>
      <c r="F56" s="126"/>
      <c r="G56" s="417"/>
      <c r="H56" s="417"/>
      <c r="I56" s="417"/>
      <c r="J56" s="73"/>
      <c r="K56" s="73"/>
      <c r="L56" s="73"/>
      <c r="M56" s="73"/>
      <c r="N56" s="73"/>
      <c r="O56" s="73"/>
      <c r="P56" s="73"/>
      <c r="Q56" s="73"/>
      <c r="R56" s="73"/>
      <c r="S56" s="67"/>
      <c r="T56" s="67"/>
      <c r="U56"/>
      <c r="V56"/>
    </row>
    <row r="57" spans="1:22" ht="29.25" customHeight="1" x14ac:dyDescent="0.45">
      <c r="A57"/>
      <c r="B57"/>
      <c r="C57"/>
      <c r="D57" s="433" t="str">
        <f>MAX($B$16:B57)&amp;"-"&amp;COUNTA($D$51:D56)+1</f>
        <v>2-5</v>
      </c>
      <c r="E57" s="434" t="s">
        <v>1113</v>
      </c>
      <c r="F57" s="435"/>
      <c r="G57" s="456">
        <f t="shared" ref="G57:R57" si="4">G53-G55</f>
        <v>0</v>
      </c>
      <c r="H57" s="456">
        <f>H53-H55</f>
        <v>0</v>
      </c>
      <c r="I57" s="456">
        <f>I53-I55</f>
        <v>0</v>
      </c>
      <c r="J57" s="456">
        <f t="shared" si="4"/>
        <v>0</v>
      </c>
      <c r="K57" s="456">
        <f t="shared" si="4"/>
        <v>0</v>
      </c>
      <c r="L57" s="456">
        <f t="shared" si="4"/>
        <v>0</v>
      </c>
      <c r="M57" s="456">
        <f t="shared" si="4"/>
        <v>0</v>
      </c>
      <c r="N57" s="456">
        <f t="shared" si="4"/>
        <v>0</v>
      </c>
      <c r="O57" s="456">
        <f t="shared" si="4"/>
        <v>0</v>
      </c>
      <c r="P57" s="456">
        <f t="shared" si="4"/>
        <v>0</v>
      </c>
      <c r="Q57" s="456">
        <f t="shared" si="4"/>
        <v>0</v>
      </c>
      <c r="R57" s="456">
        <f t="shared" si="4"/>
        <v>0</v>
      </c>
      <c r="S57" s="67"/>
      <c r="T57" s="67"/>
      <c r="U57"/>
      <c r="V57"/>
    </row>
    <row r="58" spans="1:22" ht="29.25" customHeight="1" x14ac:dyDescent="0.45">
      <c r="A58"/>
      <c r="B58"/>
      <c r="C58"/>
      <c r="D58" s="433" t="str">
        <f>MAX($B$16:B58)&amp;"-"&amp;COUNTA($D$51:D57)+1</f>
        <v>2-6</v>
      </c>
      <c r="E58" s="452" t="s">
        <v>1114</v>
      </c>
      <c r="F58" s="435" t="s">
        <v>1115</v>
      </c>
      <c r="G58" s="412">
        <f>IFERROR(G$57/G$53,0)</f>
        <v>0</v>
      </c>
      <c r="H58" s="412">
        <f t="shared" ref="H58:R58" si="5">IFERROR(H$57/H$53,0)</f>
        <v>0</v>
      </c>
      <c r="I58" s="412">
        <f>IFERROR(I$57/I$53,0)</f>
        <v>0</v>
      </c>
      <c r="J58" s="412">
        <f t="shared" si="5"/>
        <v>0</v>
      </c>
      <c r="K58" s="412">
        <f t="shared" si="5"/>
        <v>0</v>
      </c>
      <c r="L58" s="412">
        <f t="shared" si="5"/>
        <v>0</v>
      </c>
      <c r="M58" s="412">
        <f t="shared" si="5"/>
        <v>0</v>
      </c>
      <c r="N58" s="412">
        <f t="shared" si="5"/>
        <v>0</v>
      </c>
      <c r="O58" s="412">
        <f t="shared" si="5"/>
        <v>0</v>
      </c>
      <c r="P58" s="412">
        <f t="shared" si="5"/>
        <v>0</v>
      </c>
      <c r="Q58" s="412">
        <f t="shared" si="5"/>
        <v>0</v>
      </c>
      <c r="R58" s="412">
        <f t="shared" si="5"/>
        <v>0</v>
      </c>
      <c r="S58" s="67"/>
      <c r="T58" s="67"/>
      <c r="U58"/>
      <c r="V58"/>
    </row>
    <row r="59" spans="1:22" ht="29.25" customHeight="1" x14ac:dyDescent="0.45">
      <c r="A59"/>
      <c r="B59"/>
      <c r="C59"/>
      <c r="D59" s="158" t="str">
        <f>MAX($B$16:B59)&amp;"-"&amp;COUNTA($D$51:D58)+1</f>
        <v>2-7</v>
      </c>
      <c r="E59" s="455" t="s">
        <v>1116</v>
      </c>
      <c r="F59" s="159"/>
      <c r="G59" s="413"/>
      <c r="H59" s="413"/>
      <c r="I59" s="413"/>
      <c r="J59" s="73"/>
      <c r="K59" s="73"/>
      <c r="L59" s="73"/>
      <c r="M59" s="73"/>
      <c r="N59" s="73"/>
      <c r="O59" s="73"/>
      <c r="P59" s="73"/>
      <c r="Q59" s="413"/>
      <c r="R59" s="413"/>
      <c r="S59" s="67"/>
      <c r="T59" s="67"/>
      <c r="U59"/>
      <c r="V59"/>
    </row>
    <row r="60" spans="1:22" ht="29.25" customHeight="1" x14ac:dyDescent="0.45">
      <c r="A60"/>
      <c r="B60"/>
      <c r="C60"/>
      <c r="D60" s="433" t="str">
        <f>MAX($B$16:B60)&amp;"-"&amp;COUNTA($D$51:D59)+1</f>
        <v>2-8</v>
      </c>
      <c r="E60" s="452" t="s">
        <v>1117</v>
      </c>
      <c r="F60" s="435"/>
      <c r="G60" s="414">
        <f>G61+G62</f>
        <v>0</v>
      </c>
      <c r="H60" s="414">
        <f t="shared" ref="H60:R60" si="6">H61+H62</f>
        <v>0</v>
      </c>
      <c r="I60" s="414">
        <f t="shared" si="6"/>
        <v>0</v>
      </c>
      <c r="J60" s="414">
        <f t="shared" si="6"/>
        <v>0</v>
      </c>
      <c r="K60" s="414">
        <f t="shared" si="6"/>
        <v>0</v>
      </c>
      <c r="L60" s="414">
        <f t="shared" si="6"/>
        <v>0</v>
      </c>
      <c r="M60" s="414">
        <f t="shared" si="6"/>
        <v>0</v>
      </c>
      <c r="N60" s="414">
        <f t="shared" si="6"/>
        <v>0</v>
      </c>
      <c r="O60" s="414">
        <f t="shared" si="6"/>
        <v>0</v>
      </c>
      <c r="P60" s="414">
        <f t="shared" si="6"/>
        <v>0</v>
      </c>
      <c r="Q60" s="414">
        <f t="shared" si="6"/>
        <v>0</v>
      </c>
      <c r="R60" s="414">
        <f t="shared" si="6"/>
        <v>0</v>
      </c>
      <c r="S60" s="67"/>
      <c r="T60" s="67"/>
      <c r="U60"/>
      <c r="V60"/>
    </row>
    <row r="61" spans="1:22" ht="29.25" customHeight="1" x14ac:dyDescent="0.45">
      <c r="A61"/>
      <c r="B61"/>
      <c r="C61"/>
      <c r="D61" s="158" t="str">
        <f>MAX($B$16:B61)&amp;"-"&amp;COUNTA($D$51:D60)+1</f>
        <v>2-9</v>
      </c>
      <c r="E61" s="455" t="s">
        <v>1118</v>
      </c>
      <c r="F61" s="159"/>
      <c r="G61" s="413"/>
      <c r="H61" s="413"/>
      <c r="I61" s="413"/>
      <c r="J61" s="73"/>
      <c r="K61" s="73"/>
      <c r="L61" s="73"/>
      <c r="M61" s="73"/>
      <c r="N61" s="73"/>
      <c r="O61" s="73"/>
      <c r="P61" s="73"/>
      <c r="Q61" s="415"/>
      <c r="R61" s="415"/>
      <c r="S61" s="67"/>
      <c r="T61" s="67"/>
      <c r="U61"/>
      <c r="V61"/>
    </row>
    <row r="62" spans="1:22" ht="29.25" customHeight="1" x14ac:dyDescent="0.45">
      <c r="A62"/>
      <c r="B62"/>
      <c r="C62"/>
      <c r="D62" s="158" t="str">
        <f>MAX($B$16:B62)&amp;"-"&amp;COUNTA($D$51:D61)+1</f>
        <v>2-10</v>
      </c>
      <c r="E62" s="455" t="s">
        <v>1119</v>
      </c>
      <c r="F62" s="159"/>
      <c r="G62" s="413"/>
      <c r="H62" s="413"/>
      <c r="I62" s="413"/>
      <c r="J62" s="73"/>
      <c r="K62" s="73"/>
      <c r="L62" s="73"/>
      <c r="M62" s="73"/>
      <c r="N62" s="73"/>
      <c r="O62" s="73"/>
      <c r="P62" s="73"/>
      <c r="Q62" s="415"/>
      <c r="R62" s="415"/>
      <c r="S62" s="67"/>
      <c r="T62" s="67"/>
      <c r="U62"/>
      <c r="V62"/>
    </row>
    <row r="63" spans="1:22" ht="29.25" customHeight="1" x14ac:dyDescent="0.45">
      <c r="A63"/>
      <c r="B63"/>
      <c r="C63"/>
      <c r="D63" s="433" t="str">
        <f>MAX($B$16:B63)&amp;"-"&amp;COUNTA($D$51:D62)+1</f>
        <v>2-11</v>
      </c>
      <c r="E63" s="452" t="s">
        <v>1120</v>
      </c>
      <c r="F63" s="435"/>
      <c r="G63" s="414">
        <f>G64+G65</f>
        <v>0</v>
      </c>
      <c r="H63" s="414">
        <f t="shared" ref="H63:R63" si="7">H64+H65</f>
        <v>0</v>
      </c>
      <c r="I63" s="414">
        <f t="shared" si="7"/>
        <v>0</v>
      </c>
      <c r="J63" s="414">
        <f t="shared" si="7"/>
        <v>0</v>
      </c>
      <c r="K63" s="414">
        <f t="shared" si="7"/>
        <v>0</v>
      </c>
      <c r="L63" s="414">
        <f t="shared" si="7"/>
        <v>0</v>
      </c>
      <c r="M63" s="414">
        <f t="shared" si="7"/>
        <v>0</v>
      </c>
      <c r="N63" s="414">
        <f t="shared" si="7"/>
        <v>0</v>
      </c>
      <c r="O63" s="414">
        <f t="shared" si="7"/>
        <v>0</v>
      </c>
      <c r="P63" s="414">
        <f t="shared" si="7"/>
        <v>0</v>
      </c>
      <c r="Q63" s="414">
        <f t="shared" si="7"/>
        <v>0</v>
      </c>
      <c r="R63" s="414">
        <f t="shared" si="7"/>
        <v>0</v>
      </c>
      <c r="S63" s="67"/>
      <c r="T63" s="67"/>
      <c r="U63"/>
      <c r="V63"/>
    </row>
    <row r="64" spans="1:22" ht="29.25" customHeight="1" x14ac:dyDescent="0.45">
      <c r="A64"/>
      <c r="B64"/>
      <c r="C64"/>
      <c r="D64" s="158" t="str">
        <f>MAX($B$16:B64)&amp;"-"&amp;COUNTA($D$51:D63)+1</f>
        <v>2-12</v>
      </c>
      <c r="E64" s="162" t="s">
        <v>1121</v>
      </c>
      <c r="F64" s="159"/>
      <c r="G64" s="413"/>
      <c r="H64" s="413"/>
      <c r="I64" s="413"/>
      <c r="J64" s="73"/>
      <c r="K64" s="73"/>
      <c r="L64" s="73"/>
      <c r="M64" s="73"/>
      <c r="N64" s="73"/>
      <c r="O64" s="73"/>
      <c r="P64" s="73"/>
      <c r="Q64" s="415"/>
      <c r="R64" s="415"/>
      <c r="S64" s="67"/>
      <c r="T64" s="67"/>
      <c r="U64"/>
      <c r="V64"/>
    </row>
    <row r="65" spans="1:22" ht="29.25" customHeight="1" x14ac:dyDescent="0.45">
      <c r="A65"/>
      <c r="B65"/>
      <c r="C65"/>
      <c r="D65" s="158" t="str">
        <f>MAX($B$16:B65)&amp;"-"&amp;COUNTA($D$51:D64)+1</f>
        <v>2-13</v>
      </c>
      <c r="E65" s="162" t="s">
        <v>1122</v>
      </c>
      <c r="F65" s="159"/>
      <c r="G65" s="413"/>
      <c r="H65" s="413"/>
      <c r="I65" s="413"/>
      <c r="J65" s="73"/>
      <c r="K65" s="73"/>
      <c r="L65" s="73"/>
      <c r="M65" s="73"/>
      <c r="N65" s="73"/>
      <c r="O65" s="73"/>
      <c r="P65" s="73"/>
      <c r="Q65" s="415"/>
      <c r="R65" s="415"/>
      <c r="S65" s="67"/>
      <c r="T65" s="67"/>
      <c r="U65"/>
      <c r="V65"/>
    </row>
    <row r="66" spans="1:22" ht="29.25" customHeight="1" x14ac:dyDescent="0.45">
      <c r="A66"/>
      <c r="B66"/>
      <c r="C66"/>
      <c r="D66" s="158" t="str">
        <f>MAX($B$16:B66)&amp;"-"&amp;COUNTA($D$51:D65)+1</f>
        <v>2-14</v>
      </c>
      <c r="E66" s="454" t="s">
        <v>1112</v>
      </c>
      <c r="F66" s="126"/>
      <c r="G66" s="413"/>
      <c r="H66" s="413"/>
      <c r="I66" s="413"/>
      <c r="J66" s="73"/>
      <c r="K66" s="73"/>
      <c r="L66" s="73"/>
      <c r="M66" s="73"/>
      <c r="N66" s="73"/>
      <c r="O66" s="73"/>
      <c r="P66" s="73"/>
      <c r="Q66" s="413"/>
      <c r="R66" s="413"/>
      <c r="S66" s="67"/>
      <c r="T66" s="67"/>
      <c r="U66"/>
      <c r="V66"/>
    </row>
    <row r="67" spans="1:22" ht="29.25" customHeight="1" x14ac:dyDescent="0.45">
      <c r="A67"/>
      <c r="B67"/>
      <c r="C67"/>
      <c r="D67" s="158" t="str">
        <f>MAX($B$16:B67)&amp;"-"&amp;COUNTA($D$51:D66)+1</f>
        <v>2-15</v>
      </c>
      <c r="E67" s="454" t="s">
        <v>1123</v>
      </c>
      <c r="F67" s="126"/>
      <c r="G67" s="413"/>
      <c r="H67" s="413"/>
      <c r="I67" s="413"/>
      <c r="J67" s="73"/>
      <c r="K67" s="73"/>
      <c r="L67" s="73"/>
      <c r="M67" s="73"/>
      <c r="N67" s="73"/>
      <c r="O67" s="73"/>
      <c r="P67" s="73"/>
      <c r="Q67" s="413"/>
      <c r="R67" s="413"/>
      <c r="S67" s="67"/>
      <c r="T67" s="67"/>
      <c r="U67"/>
      <c r="V67"/>
    </row>
    <row r="68" spans="1:22" ht="29.25" customHeight="1" x14ac:dyDescent="0.45">
      <c r="A68"/>
      <c r="B68"/>
      <c r="C68"/>
      <c r="D68" s="433" t="str">
        <f>MAX($B$16:B68)&amp;"-"&amp;COUNTA($D$51:D67)+1</f>
        <v>2-16</v>
      </c>
      <c r="E68" s="434" t="s">
        <v>1124</v>
      </c>
      <c r="F68" s="435"/>
      <c r="G68" s="500">
        <f>G57-G59</f>
        <v>0</v>
      </c>
      <c r="H68" s="500">
        <f t="shared" ref="H68:R68" si="8">H57-H59</f>
        <v>0</v>
      </c>
      <c r="I68" s="500">
        <f t="shared" si="8"/>
        <v>0</v>
      </c>
      <c r="J68" s="500">
        <f t="shared" si="8"/>
        <v>0</v>
      </c>
      <c r="K68" s="500">
        <f t="shared" si="8"/>
        <v>0</v>
      </c>
      <c r="L68" s="500">
        <f t="shared" si="8"/>
        <v>0</v>
      </c>
      <c r="M68" s="500">
        <f t="shared" si="8"/>
        <v>0</v>
      </c>
      <c r="N68" s="500">
        <f t="shared" si="8"/>
        <v>0</v>
      </c>
      <c r="O68" s="500">
        <f t="shared" si="8"/>
        <v>0</v>
      </c>
      <c r="P68" s="500">
        <f t="shared" si="8"/>
        <v>0</v>
      </c>
      <c r="Q68" s="500">
        <f t="shared" si="8"/>
        <v>0</v>
      </c>
      <c r="R68" s="500">
        <f t="shared" si="8"/>
        <v>0</v>
      </c>
      <c r="S68" s="67"/>
      <c r="T68" s="67"/>
      <c r="U68"/>
      <c r="V68"/>
    </row>
    <row r="69" spans="1:22" ht="29.25" customHeight="1" x14ac:dyDescent="0.45">
      <c r="A69"/>
      <c r="B69"/>
      <c r="C69"/>
      <c r="D69" s="433" t="str">
        <f>MAX($B$16:B69)&amp;"-"&amp;COUNTA($D$51:D68)+1</f>
        <v>2-17</v>
      </c>
      <c r="E69" s="452" t="s">
        <v>1125</v>
      </c>
      <c r="F69" s="435" t="s">
        <v>1110</v>
      </c>
      <c r="G69" s="416">
        <f>IFERROR(G$68/G$53,0)</f>
        <v>0</v>
      </c>
      <c r="H69" s="416">
        <f t="shared" ref="H69:R69" si="9">IFERROR(H$68/H$53,0)</f>
        <v>0</v>
      </c>
      <c r="I69" s="416">
        <f t="shared" si="9"/>
        <v>0</v>
      </c>
      <c r="J69" s="416">
        <f t="shared" si="9"/>
        <v>0</v>
      </c>
      <c r="K69" s="416">
        <f t="shared" si="9"/>
        <v>0</v>
      </c>
      <c r="L69" s="416">
        <f t="shared" si="9"/>
        <v>0</v>
      </c>
      <c r="M69" s="416">
        <f t="shared" si="9"/>
        <v>0</v>
      </c>
      <c r="N69" s="416">
        <f t="shared" si="9"/>
        <v>0</v>
      </c>
      <c r="O69" s="416">
        <f t="shared" si="9"/>
        <v>0</v>
      </c>
      <c r="P69" s="416">
        <f t="shared" si="9"/>
        <v>0</v>
      </c>
      <c r="Q69" s="416">
        <f t="shared" si="9"/>
        <v>0</v>
      </c>
      <c r="R69" s="416">
        <f t="shared" si="9"/>
        <v>0</v>
      </c>
      <c r="S69" s="67"/>
      <c r="T69" s="67"/>
      <c r="U69"/>
      <c r="V69"/>
    </row>
    <row r="70" spans="1:22" ht="29.25" customHeight="1" x14ac:dyDescent="0.45">
      <c r="A70"/>
      <c r="B70"/>
      <c r="C70"/>
      <c r="D70" s="158" t="str">
        <f>MAX($B$16:B70)&amp;"-"&amp;COUNTA($D$51:D69)+1</f>
        <v>2-18</v>
      </c>
      <c r="E70" s="454" t="s">
        <v>1126</v>
      </c>
      <c r="F70" s="126"/>
      <c r="G70" s="417"/>
      <c r="H70" s="417"/>
      <c r="I70" s="417"/>
      <c r="J70" s="73"/>
      <c r="K70" s="73"/>
      <c r="L70" s="73"/>
      <c r="M70" s="73"/>
      <c r="N70" s="73"/>
      <c r="O70" s="73"/>
      <c r="P70" s="73"/>
      <c r="Q70" s="417"/>
      <c r="R70" s="417"/>
      <c r="S70" s="67"/>
      <c r="T70" s="67"/>
      <c r="U70"/>
      <c r="V70"/>
    </row>
    <row r="71" spans="1:22" ht="29.25" customHeight="1" x14ac:dyDescent="0.45">
      <c r="A71"/>
      <c r="B71"/>
      <c r="C71"/>
      <c r="D71" s="158" t="str">
        <f>MAX($B$16:B71)&amp;"-"&amp;COUNTA($D$51:D70)+1</f>
        <v>2-19</v>
      </c>
      <c r="E71" s="454" t="s">
        <v>1127</v>
      </c>
      <c r="F71" s="126"/>
      <c r="G71" s="417"/>
      <c r="H71" s="417"/>
      <c r="I71" s="417"/>
      <c r="J71" s="73"/>
      <c r="K71" s="73"/>
      <c r="L71" s="73"/>
      <c r="M71" s="73"/>
      <c r="N71" s="73"/>
      <c r="O71" s="73"/>
      <c r="P71" s="73"/>
      <c r="Q71" s="417"/>
      <c r="R71" s="417"/>
      <c r="S71" s="67"/>
      <c r="T71" s="67"/>
      <c r="U71"/>
      <c r="V71"/>
    </row>
    <row r="72" spans="1:22" ht="29.25" customHeight="1" x14ac:dyDescent="0.45">
      <c r="A72"/>
      <c r="B72"/>
      <c r="C72"/>
      <c r="D72" s="158" t="str">
        <f>MAX($B$16:B72)&amp;"-"&amp;COUNTA($D$51:D71)+1</f>
        <v>2-20</v>
      </c>
      <c r="E72" s="454" t="s">
        <v>1128</v>
      </c>
      <c r="F72" s="126"/>
      <c r="G72" s="417"/>
      <c r="H72" s="417"/>
      <c r="I72" s="417"/>
      <c r="J72" s="73"/>
      <c r="K72" s="73"/>
      <c r="L72" s="73"/>
      <c r="M72" s="73"/>
      <c r="N72" s="73"/>
      <c r="O72" s="73"/>
      <c r="P72" s="73"/>
      <c r="Q72" s="417"/>
      <c r="R72" s="417"/>
      <c r="S72" s="67"/>
      <c r="T72" s="67"/>
      <c r="U72"/>
      <c r="V72"/>
    </row>
    <row r="73" spans="1:22" ht="29.25" customHeight="1" x14ac:dyDescent="0.45">
      <c r="A73"/>
      <c r="B73"/>
      <c r="C73"/>
      <c r="D73" s="158" t="str">
        <f>MAX($B$16:B73)&amp;"-"&amp;COUNTA($D$51:D72)+1</f>
        <v>2-21</v>
      </c>
      <c r="E73" s="432" t="s">
        <v>1129</v>
      </c>
      <c r="F73" s="159"/>
      <c r="G73" s="73"/>
      <c r="H73" s="73"/>
      <c r="I73" s="73"/>
      <c r="J73" s="73"/>
      <c r="K73" s="73"/>
      <c r="L73" s="73"/>
      <c r="M73" s="73"/>
      <c r="N73" s="73"/>
      <c r="O73" s="73"/>
      <c r="P73" s="73"/>
      <c r="Q73" s="73"/>
      <c r="R73" s="73"/>
      <c r="S73" s="67"/>
      <c r="T73" s="67"/>
      <c r="U73"/>
      <c r="V73"/>
    </row>
    <row r="74" spans="1:22" ht="29.25" customHeight="1" x14ac:dyDescent="0.45">
      <c r="A74"/>
      <c r="B74"/>
      <c r="C74" s="35"/>
      <c r="D74" s="158" t="str">
        <f>MAX($B$16:B74)&amp;"-"&amp;COUNTA($D$51:D73)+1</f>
        <v>2-22</v>
      </c>
      <c r="E74" s="432" t="s">
        <v>1130</v>
      </c>
      <c r="F74" s="159"/>
      <c r="G74" s="73"/>
      <c r="H74" s="73"/>
      <c r="I74" s="73"/>
      <c r="J74" s="73"/>
      <c r="K74" s="73"/>
      <c r="L74" s="73"/>
      <c r="M74" s="73"/>
      <c r="N74" s="73"/>
      <c r="O74" s="73"/>
      <c r="P74" s="73"/>
      <c r="Q74" s="73"/>
      <c r="R74" s="73"/>
      <c r="S74"/>
      <c r="T74"/>
      <c r="U74"/>
      <c r="V74"/>
    </row>
    <row r="75" spans="1:22" ht="29.25" customHeight="1" x14ac:dyDescent="0.45">
      <c r="A75"/>
      <c r="B75"/>
      <c r="C75" s="35"/>
      <c r="D75" s="433" t="str">
        <f>MAX($B$16:B75)&amp;"-"&amp;COUNTA($D$51:D74)+1</f>
        <v>2-23</v>
      </c>
      <c r="E75" s="434" t="s">
        <v>1131</v>
      </c>
      <c r="F75" s="435"/>
      <c r="G75" s="500">
        <f>G56+G66</f>
        <v>0</v>
      </c>
      <c r="H75" s="500">
        <f t="shared" ref="H75:R75" si="10">H56+H66</f>
        <v>0</v>
      </c>
      <c r="I75" s="500">
        <f t="shared" si="10"/>
        <v>0</v>
      </c>
      <c r="J75" s="500">
        <f t="shared" si="10"/>
        <v>0</v>
      </c>
      <c r="K75" s="500">
        <f t="shared" si="10"/>
        <v>0</v>
      </c>
      <c r="L75" s="500">
        <f t="shared" si="10"/>
        <v>0</v>
      </c>
      <c r="M75" s="500">
        <f t="shared" si="10"/>
        <v>0</v>
      </c>
      <c r="N75" s="500">
        <f t="shared" si="10"/>
        <v>0</v>
      </c>
      <c r="O75" s="500">
        <f t="shared" si="10"/>
        <v>0</v>
      </c>
      <c r="P75" s="500">
        <f t="shared" si="10"/>
        <v>0</v>
      </c>
      <c r="Q75" s="500">
        <f t="shared" si="10"/>
        <v>0</v>
      </c>
      <c r="R75" s="500">
        <f t="shared" si="10"/>
        <v>0</v>
      </c>
      <c r="S75"/>
      <c r="T75"/>
      <c r="U75"/>
      <c r="V75"/>
    </row>
    <row r="76" spans="1:22" ht="29.25" customHeight="1" x14ac:dyDescent="0.45">
      <c r="A76"/>
      <c r="B76"/>
      <c r="C76" s="35"/>
      <c r="D76" s="433" t="str">
        <f>MAX($B$16:B76)&amp;"-"&amp;COUNTA($D$51:D75)+1</f>
        <v>2-24</v>
      </c>
      <c r="E76" s="70" t="s">
        <v>1132</v>
      </c>
      <c r="F76" s="435"/>
      <c r="G76" s="456">
        <f>+G68+G73+G74+G75</f>
        <v>0</v>
      </c>
      <c r="H76" s="418">
        <f t="shared" ref="H76:R76" si="11">+H68+H73+H74+H75</f>
        <v>0</v>
      </c>
      <c r="I76" s="457">
        <f t="shared" si="11"/>
        <v>0</v>
      </c>
      <c r="J76" s="418">
        <f t="shared" si="11"/>
        <v>0</v>
      </c>
      <c r="K76" s="418">
        <f t="shared" si="11"/>
        <v>0</v>
      </c>
      <c r="L76" s="418">
        <f t="shared" si="11"/>
        <v>0</v>
      </c>
      <c r="M76" s="418">
        <f t="shared" si="11"/>
        <v>0</v>
      </c>
      <c r="N76" s="418">
        <f t="shared" si="11"/>
        <v>0</v>
      </c>
      <c r="O76" s="418">
        <f t="shared" si="11"/>
        <v>0</v>
      </c>
      <c r="P76" s="418">
        <f>+P68+P73+P74+P75</f>
        <v>0</v>
      </c>
      <c r="Q76" s="418">
        <f t="shared" si="11"/>
        <v>0</v>
      </c>
      <c r="R76" s="418">
        <f t="shared" si="11"/>
        <v>0</v>
      </c>
      <c r="S76"/>
      <c r="T76"/>
      <c r="U76"/>
      <c r="V76"/>
    </row>
    <row r="77" spans="1:22" ht="29.25" customHeight="1" x14ac:dyDescent="0.45">
      <c r="A77"/>
      <c r="B77"/>
      <c r="C77" s="35"/>
      <c r="D77" s="433" t="str">
        <f>MAX($B$16:B77)&amp;"-"&amp;COUNTA($D$51:D76)+1</f>
        <v>2-25</v>
      </c>
      <c r="E77" s="452" t="s">
        <v>1133</v>
      </c>
      <c r="F77" s="435"/>
      <c r="G77" s="458"/>
      <c r="H77" s="581" t="str">
        <f t="shared" ref="H77:R77" si="12">IFERROR(IF(OR(G76&lt;0,H76&lt;0),"ー",H76/G76-1),"")</f>
        <v/>
      </c>
      <c r="I77" s="581" t="str">
        <f t="shared" si="12"/>
        <v/>
      </c>
      <c r="J77" s="581" t="str">
        <f t="shared" si="12"/>
        <v/>
      </c>
      <c r="K77" s="581" t="str">
        <f t="shared" si="12"/>
        <v/>
      </c>
      <c r="L77" s="581" t="str">
        <f t="shared" si="12"/>
        <v/>
      </c>
      <c r="M77" s="581" t="str">
        <f t="shared" si="12"/>
        <v/>
      </c>
      <c r="N77" s="581" t="str">
        <f t="shared" si="12"/>
        <v/>
      </c>
      <c r="O77" s="581" t="str">
        <f t="shared" si="12"/>
        <v/>
      </c>
      <c r="P77" s="581" t="str">
        <f t="shared" si="12"/>
        <v/>
      </c>
      <c r="Q77" s="581" t="str">
        <f t="shared" si="12"/>
        <v/>
      </c>
      <c r="R77" s="581" t="str">
        <f t="shared" si="12"/>
        <v/>
      </c>
      <c r="S77"/>
      <c r="T77"/>
      <c r="U77"/>
      <c r="V77"/>
    </row>
    <row r="78" spans="1:22" ht="29.25" customHeight="1" x14ac:dyDescent="0.45">
      <c r="A78"/>
      <c r="B78"/>
      <c r="C78" s="35"/>
      <c r="D78" s="433" t="str">
        <f>MAX($B$16:B78)&amp;"-"&amp;COUNTA($D$51:D77)+1</f>
        <v>2-26</v>
      </c>
      <c r="E78" s="459" t="s">
        <v>1134</v>
      </c>
      <c r="F78" s="435" t="s">
        <v>1110</v>
      </c>
      <c r="G78" s="416">
        <f>IFERROR(G$76/G$53,0)</f>
        <v>0</v>
      </c>
      <c r="H78" s="416">
        <f t="shared" ref="H78:R78" si="13">IFERROR(H$76/H$53,0)</f>
        <v>0</v>
      </c>
      <c r="I78" s="416">
        <f t="shared" si="13"/>
        <v>0</v>
      </c>
      <c r="J78" s="416">
        <f t="shared" si="13"/>
        <v>0</v>
      </c>
      <c r="K78" s="416">
        <f t="shared" si="13"/>
        <v>0</v>
      </c>
      <c r="L78" s="416">
        <f t="shared" si="13"/>
        <v>0</v>
      </c>
      <c r="M78" s="416">
        <f t="shared" si="13"/>
        <v>0</v>
      </c>
      <c r="N78" s="416">
        <f t="shared" si="13"/>
        <v>0</v>
      </c>
      <c r="O78" s="416">
        <f t="shared" si="13"/>
        <v>0</v>
      </c>
      <c r="P78" s="416">
        <f t="shared" si="13"/>
        <v>0</v>
      </c>
      <c r="Q78" s="416">
        <f t="shared" si="13"/>
        <v>0</v>
      </c>
      <c r="R78" s="416">
        <f t="shared" si="13"/>
        <v>0</v>
      </c>
      <c r="S78"/>
      <c r="T78"/>
      <c r="U78"/>
      <c r="V78"/>
    </row>
    <row r="79" spans="1:22" ht="29.25" customHeight="1" x14ac:dyDescent="0.45">
      <c r="A79"/>
      <c r="B79"/>
      <c r="C79" s="35"/>
      <c r="D79" s="158" t="str">
        <f>MAX($B$16:B79)&amp;"-"&amp;COUNTA($D$51:D78)+1</f>
        <v>2-27</v>
      </c>
      <c r="E79" s="72" t="s">
        <v>1135</v>
      </c>
      <c r="F79" s="338" t="s">
        <v>1136</v>
      </c>
      <c r="G79" s="73"/>
      <c r="H79" s="73"/>
      <c r="I79" s="73"/>
      <c r="J79" s="73"/>
      <c r="K79" s="73"/>
      <c r="L79" s="73"/>
      <c r="M79" s="73"/>
      <c r="N79" s="73"/>
      <c r="O79" s="73"/>
      <c r="P79" s="73"/>
      <c r="Q79" s="73"/>
      <c r="R79" s="73"/>
      <c r="S79"/>
      <c r="T79"/>
      <c r="U79"/>
      <c r="V79"/>
    </row>
    <row r="80" spans="1:22" ht="29.25" customHeight="1" x14ac:dyDescent="0.45">
      <c r="A80"/>
      <c r="B80"/>
      <c r="C80" s="35"/>
      <c r="D80" s="158" t="str">
        <f>MAX($B$16:B80)&amp;"-"&amp;COUNTA($D$51:D79)+1</f>
        <v>2-28</v>
      </c>
      <c r="E80" s="72" t="s">
        <v>1137</v>
      </c>
      <c r="F80" s="159" t="s">
        <v>1136</v>
      </c>
      <c r="G80" s="73"/>
      <c r="H80" s="73"/>
      <c r="I80" s="73"/>
      <c r="J80" s="73"/>
      <c r="K80" s="73"/>
      <c r="L80" s="73"/>
      <c r="M80" s="73"/>
      <c r="N80" s="73"/>
      <c r="O80" s="73"/>
      <c r="P80" s="73"/>
      <c r="Q80" s="73"/>
      <c r="R80" s="73"/>
      <c r="S80"/>
      <c r="T80"/>
      <c r="U80"/>
      <c r="V80"/>
    </row>
    <row r="81" spans="2:19" ht="29.25" customHeight="1" x14ac:dyDescent="0.45">
      <c r="B81"/>
      <c r="C81" s="35"/>
      <c r="D81" s="433" t="str">
        <f>MAX($B$16:B81)&amp;"-"&amp;COUNTA($D$51:D80)+1</f>
        <v>2-29</v>
      </c>
      <c r="E81" s="70" t="s">
        <v>1138</v>
      </c>
      <c r="F81" s="460" t="s">
        <v>1139</v>
      </c>
      <c r="G81" s="456">
        <f>IFERROR(IF(G79=0,0,+G73/G79),"")</f>
        <v>0</v>
      </c>
      <c r="H81" s="418">
        <f t="shared" ref="H81:R81" si="14">IFERROR(IF(H79=0,0,+H73/H79),"")</f>
        <v>0</v>
      </c>
      <c r="I81" s="457">
        <f t="shared" si="14"/>
        <v>0</v>
      </c>
      <c r="J81" s="418">
        <f t="shared" si="14"/>
        <v>0</v>
      </c>
      <c r="K81" s="418">
        <f t="shared" si="14"/>
        <v>0</v>
      </c>
      <c r="L81" s="418">
        <f t="shared" si="14"/>
        <v>0</v>
      </c>
      <c r="M81" s="418">
        <f t="shared" si="14"/>
        <v>0</v>
      </c>
      <c r="N81" s="418">
        <f t="shared" si="14"/>
        <v>0</v>
      </c>
      <c r="O81" s="418">
        <f t="shared" si="14"/>
        <v>0</v>
      </c>
      <c r="P81" s="418">
        <f t="shared" si="14"/>
        <v>0</v>
      </c>
      <c r="Q81" s="418">
        <f t="shared" si="14"/>
        <v>0</v>
      </c>
      <c r="R81" s="418">
        <f t="shared" si="14"/>
        <v>0</v>
      </c>
      <c r="S81"/>
    </row>
    <row r="82" spans="2:19" ht="29.25" customHeight="1" x14ac:dyDescent="0.45">
      <c r="B82"/>
      <c r="C82" s="35"/>
      <c r="D82" s="433" t="str">
        <f>MAX($B$16:B82)&amp;"-"&amp;COUNTA($D$51:D81)+1</f>
        <v>2-30</v>
      </c>
      <c r="E82" s="70" t="s">
        <v>1140</v>
      </c>
      <c r="F82" s="460" t="s">
        <v>1141</v>
      </c>
      <c r="G82" s="461"/>
      <c r="H82" s="574" t="str">
        <f t="shared" ref="H82:R82" si="15">IFERROR((H81-G81)/G81,"")</f>
        <v/>
      </c>
      <c r="I82" s="582" t="str">
        <f t="shared" si="15"/>
        <v/>
      </c>
      <c r="J82" s="574" t="str">
        <f t="shared" si="15"/>
        <v/>
      </c>
      <c r="K82" s="574" t="str">
        <f t="shared" si="15"/>
        <v/>
      </c>
      <c r="L82" s="574" t="str">
        <f t="shared" si="15"/>
        <v/>
      </c>
      <c r="M82" s="574" t="str">
        <f t="shared" si="15"/>
        <v/>
      </c>
      <c r="N82" s="574" t="str">
        <f t="shared" si="15"/>
        <v/>
      </c>
      <c r="O82" s="574" t="str">
        <f t="shared" si="15"/>
        <v/>
      </c>
      <c r="P82" s="574" t="str">
        <f t="shared" si="15"/>
        <v/>
      </c>
      <c r="Q82" s="574" t="str">
        <f t="shared" si="15"/>
        <v/>
      </c>
      <c r="R82" s="574" t="str">
        <f t="shared" si="15"/>
        <v/>
      </c>
      <c r="S82"/>
    </row>
    <row r="83" spans="2:19" ht="29.25" customHeight="1" x14ac:dyDescent="0.45">
      <c r="B83"/>
      <c r="C83" s="35"/>
      <c r="D83" s="433" t="str">
        <f>MAX($B$16:B83)&amp;"-"&amp;COUNTA($D$51:D82)+1</f>
        <v>2-31</v>
      </c>
      <c r="E83" s="70" t="s">
        <v>1142</v>
      </c>
      <c r="F83" s="435"/>
      <c r="G83" s="456">
        <f t="shared" ref="G83:R83" si="16">IFERROR(IF(G80=0,0,+G74/G80),"")</f>
        <v>0</v>
      </c>
      <c r="H83" s="418">
        <f t="shared" si="16"/>
        <v>0</v>
      </c>
      <c r="I83" s="457">
        <f t="shared" si="16"/>
        <v>0</v>
      </c>
      <c r="J83" s="418">
        <f t="shared" si="16"/>
        <v>0</v>
      </c>
      <c r="K83" s="418">
        <f t="shared" si="16"/>
        <v>0</v>
      </c>
      <c r="L83" s="418">
        <f t="shared" si="16"/>
        <v>0</v>
      </c>
      <c r="M83" s="418">
        <f t="shared" si="16"/>
        <v>0</v>
      </c>
      <c r="N83" s="418">
        <f t="shared" si="16"/>
        <v>0</v>
      </c>
      <c r="O83" s="418">
        <f t="shared" si="16"/>
        <v>0</v>
      </c>
      <c r="P83" s="418">
        <f t="shared" si="16"/>
        <v>0</v>
      </c>
      <c r="Q83" s="418">
        <f t="shared" si="16"/>
        <v>0</v>
      </c>
      <c r="R83" s="418">
        <f t="shared" si="16"/>
        <v>0</v>
      </c>
      <c r="S83"/>
    </row>
    <row r="84" spans="2:19" ht="29.25" customHeight="1" x14ac:dyDescent="0.45">
      <c r="B84"/>
      <c r="C84" s="35"/>
      <c r="D84" s="433" t="str">
        <f>MAX($B$16:B84)&amp;"-"&amp;COUNTA($D$51:D83)+1</f>
        <v>2-32</v>
      </c>
      <c r="E84" s="70" t="s">
        <v>1143</v>
      </c>
      <c r="F84" s="435" t="s">
        <v>1144</v>
      </c>
      <c r="G84" s="463"/>
      <c r="H84" s="574" t="str">
        <f t="shared" ref="H84:R84" si="17">IFERROR((H83-G83)/G83,"")</f>
        <v/>
      </c>
      <c r="I84" s="582" t="str">
        <f t="shared" si="17"/>
        <v/>
      </c>
      <c r="J84" s="574" t="str">
        <f t="shared" si="17"/>
        <v/>
      </c>
      <c r="K84" s="574" t="str">
        <f t="shared" si="17"/>
        <v/>
      </c>
      <c r="L84" s="574" t="str">
        <f t="shared" si="17"/>
        <v/>
      </c>
      <c r="M84" s="574" t="str">
        <f t="shared" si="17"/>
        <v/>
      </c>
      <c r="N84" s="574" t="str">
        <f t="shared" si="17"/>
        <v/>
      </c>
      <c r="O84" s="574" t="str">
        <f t="shared" si="17"/>
        <v/>
      </c>
      <c r="P84" s="574" t="str">
        <f t="shared" si="17"/>
        <v/>
      </c>
      <c r="Q84" s="574" t="str">
        <f t="shared" si="17"/>
        <v/>
      </c>
      <c r="R84" s="574" t="str">
        <f t="shared" si="17"/>
        <v/>
      </c>
      <c r="S84"/>
    </row>
    <row r="85" spans="2:19" ht="29.25" customHeight="1" x14ac:dyDescent="0.45">
      <c r="B85"/>
      <c r="C85" s="35"/>
      <c r="D85" s="433" t="str">
        <f>MAX($B$16:B85)&amp;"-"&amp;COUNTA($D$51:D84)+1</f>
        <v>2-33</v>
      </c>
      <c r="E85" s="70" t="s">
        <v>1145</v>
      </c>
      <c r="F85" s="460" t="s">
        <v>1146</v>
      </c>
      <c r="G85" s="456" t="str">
        <f>IFERROR(+G76/(G79+G80),"")</f>
        <v/>
      </c>
      <c r="H85" s="418" t="str">
        <f t="shared" ref="H85:R85" si="18">IFERROR(+H76/(H79+H80),"")</f>
        <v/>
      </c>
      <c r="I85" s="457" t="str">
        <f t="shared" si="18"/>
        <v/>
      </c>
      <c r="J85" s="418" t="str">
        <f t="shared" si="18"/>
        <v/>
      </c>
      <c r="K85" s="418" t="str">
        <f t="shared" si="18"/>
        <v/>
      </c>
      <c r="L85" s="418" t="str">
        <f t="shared" si="18"/>
        <v/>
      </c>
      <c r="M85" s="418" t="str">
        <f t="shared" si="18"/>
        <v/>
      </c>
      <c r="N85" s="418" t="str">
        <f t="shared" si="18"/>
        <v/>
      </c>
      <c r="O85" s="418" t="str">
        <f t="shared" si="18"/>
        <v/>
      </c>
      <c r="P85" s="418" t="str">
        <f t="shared" si="18"/>
        <v/>
      </c>
      <c r="Q85" s="418" t="str">
        <f t="shared" si="18"/>
        <v/>
      </c>
      <c r="R85" s="418" t="str">
        <f t="shared" si="18"/>
        <v/>
      </c>
      <c r="S85"/>
    </row>
    <row r="86" spans="2:19" ht="29.25" customHeight="1" x14ac:dyDescent="0.45">
      <c r="B86"/>
      <c r="C86" s="35"/>
      <c r="D86" s="433" t="str">
        <f>MAX($B$16:B86)&amp;"-"&amp;COUNTA($D$51:D85)+1</f>
        <v>2-34</v>
      </c>
      <c r="E86" s="447" t="s">
        <v>1147</v>
      </c>
      <c r="F86" s="460"/>
      <c r="G86" s="420">
        <f>G68+G75</f>
        <v>0</v>
      </c>
      <c r="H86" s="420">
        <f t="shared" ref="H86:R86" si="19">H68+H75</f>
        <v>0</v>
      </c>
      <c r="I86" s="420">
        <f t="shared" si="19"/>
        <v>0</v>
      </c>
      <c r="J86" s="420">
        <f t="shared" si="19"/>
        <v>0</v>
      </c>
      <c r="K86" s="420">
        <f t="shared" si="19"/>
        <v>0</v>
      </c>
      <c r="L86" s="420">
        <f t="shared" si="19"/>
        <v>0</v>
      </c>
      <c r="M86" s="420">
        <f t="shared" si="19"/>
        <v>0</v>
      </c>
      <c r="N86" s="420">
        <f t="shared" si="19"/>
        <v>0</v>
      </c>
      <c r="O86" s="420">
        <f t="shared" si="19"/>
        <v>0</v>
      </c>
      <c r="P86" s="420">
        <f t="shared" si="19"/>
        <v>0</v>
      </c>
      <c r="Q86" s="420">
        <f t="shared" si="19"/>
        <v>0</v>
      </c>
      <c r="R86" s="420">
        <f t="shared" si="19"/>
        <v>0</v>
      </c>
      <c r="S86"/>
    </row>
    <row r="87" spans="2:19" ht="29.25" customHeight="1" x14ac:dyDescent="0.45">
      <c r="B87"/>
      <c r="C87" s="35"/>
      <c r="D87" s="433" t="str">
        <f>MAX($B$16:B87)&amp;"-"&amp;COUNTA($D$51:D86)+1</f>
        <v>2-35</v>
      </c>
      <c r="E87" s="452" t="s">
        <v>1148</v>
      </c>
      <c r="F87" s="435" t="s">
        <v>1110</v>
      </c>
      <c r="G87" s="416" t="str">
        <f>IFERROR(G86/G53,"")</f>
        <v/>
      </c>
      <c r="H87" s="416" t="str">
        <f t="shared" ref="H87:R87" si="20">IFERROR(H86/H53,"")</f>
        <v/>
      </c>
      <c r="I87" s="416" t="str">
        <f t="shared" si="20"/>
        <v/>
      </c>
      <c r="J87" s="416" t="str">
        <f t="shared" si="20"/>
        <v/>
      </c>
      <c r="K87" s="416" t="str">
        <f t="shared" si="20"/>
        <v/>
      </c>
      <c r="L87" s="416" t="str">
        <f t="shared" si="20"/>
        <v/>
      </c>
      <c r="M87" s="416" t="str">
        <f t="shared" si="20"/>
        <v/>
      </c>
      <c r="N87" s="416" t="str">
        <f t="shared" si="20"/>
        <v/>
      </c>
      <c r="O87" s="416" t="str">
        <f t="shared" si="20"/>
        <v/>
      </c>
      <c r="P87" s="416" t="str">
        <f t="shared" si="20"/>
        <v/>
      </c>
      <c r="Q87" s="416" t="str">
        <f t="shared" si="20"/>
        <v/>
      </c>
      <c r="R87" s="416" t="str">
        <f t="shared" si="20"/>
        <v/>
      </c>
      <c r="S87"/>
    </row>
    <row r="88" spans="2:19" ht="29.25" customHeight="1" x14ac:dyDescent="0.45">
      <c r="B88"/>
      <c r="C88" s="35"/>
      <c r="D88" s="433" t="str">
        <f>MAX($B$16:B88)&amp;"-"&amp;COUNTA($D$51:D87)+1</f>
        <v>2-36</v>
      </c>
      <c r="E88" s="447" t="s">
        <v>1149</v>
      </c>
      <c r="F88" s="460" t="s">
        <v>1110</v>
      </c>
      <c r="G88" s="464"/>
      <c r="H88" s="421" t="str">
        <f t="shared" ref="H88:R88" si="21">IFERROR(IF(OR(G86&lt;0,H86&lt;0),"ー",H86/G86-1),"")</f>
        <v/>
      </c>
      <c r="I88" s="421" t="str">
        <f t="shared" si="21"/>
        <v/>
      </c>
      <c r="J88" s="421" t="str">
        <f t="shared" si="21"/>
        <v/>
      </c>
      <c r="K88" s="421" t="str">
        <f t="shared" si="21"/>
        <v/>
      </c>
      <c r="L88" s="421" t="str">
        <f t="shared" si="21"/>
        <v/>
      </c>
      <c r="M88" s="421" t="str">
        <f t="shared" si="21"/>
        <v/>
      </c>
      <c r="N88" s="421" t="str">
        <f t="shared" si="21"/>
        <v/>
      </c>
      <c r="O88" s="421" t="str">
        <f t="shared" si="21"/>
        <v/>
      </c>
      <c r="P88" s="421" t="str">
        <f t="shared" si="21"/>
        <v/>
      </c>
      <c r="Q88" s="421" t="str">
        <f t="shared" si="21"/>
        <v/>
      </c>
      <c r="R88" s="421" t="str">
        <f t="shared" si="21"/>
        <v/>
      </c>
      <c r="S88"/>
    </row>
    <row r="89" spans="2:19" ht="29.25" customHeight="1" x14ac:dyDescent="0.45">
      <c r="B89"/>
      <c r="C89" s="35"/>
      <c r="D89" s="157"/>
      <c r="E89" s="287"/>
      <c r="F89" s="437"/>
      <c r="G89" s="465"/>
      <c r="H89" s="466"/>
      <c r="I89" s="467"/>
      <c r="J89" s="467"/>
      <c r="K89" s="467"/>
      <c r="L89" s="467"/>
      <c r="M89" s="467"/>
      <c r="N89" s="467"/>
      <c r="O89" s="467"/>
      <c r="P89" s="467"/>
      <c r="Q89" s="468"/>
      <c r="R89"/>
      <c r="S89"/>
    </row>
    <row r="90" spans="2:19" x14ac:dyDescent="0.45">
      <c r="B90"/>
      <c r="C90"/>
      <c r="D90" s="450"/>
      <c r="E90" s="287"/>
      <c r="F90"/>
      <c r="G90"/>
      <c r="H90"/>
      <c r="I90"/>
      <c r="J90"/>
      <c r="K90"/>
      <c r="L90"/>
      <c r="M90"/>
      <c r="N90"/>
      <c r="O90"/>
      <c r="P90"/>
      <c r="Q90"/>
      <c r="R90"/>
      <c r="S90"/>
    </row>
    <row r="91" spans="2:19" x14ac:dyDescent="0.45">
      <c r="B91" s="64">
        <f>MAX($B$15:B89)+1</f>
        <v>3</v>
      </c>
      <c r="C91" s="68" t="s">
        <v>1150</v>
      </c>
      <c r="D91" s="157"/>
      <c r="E91" s="39"/>
      <c r="F91"/>
      <c r="G91" t="str">
        <f>G16</f>
        <v>（金額単位：千円）</v>
      </c>
      <c r="H91" t="s">
        <v>1076</v>
      </c>
      <c r="I91"/>
      <c r="J91"/>
      <c r="K91"/>
      <c r="L91"/>
      <c r="M91"/>
      <c r="N91"/>
      <c r="O91"/>
      <c r="P91"/>
      <c r="Q91"/>
      <c r="R91"/>
      <c r="S91"/>
    </row>
    <row r="92" spans="2:19" x14ac:dyDescent="0.45">
      <c r="B92"/>
      <c r="C92"/>
      <c r="D92" s="157"/>
      <c r="E92" s="39"/>
      <c r="F92"/>
      <c r="G92" s="59" t="str">
        <f>G17</f>
        <v>前々期決算期</v>
      </c>
      <c r="H92" s="59" t="str">
        <f t="shared" ref="H92:R94" si="22">H17</f>
        <v>前期決算期</v>
      </c>
      <c r="I92" s="59" t="str">
        <f t="shared" si="22"/>
        <v>最新決算期</v>
      </c>
      <c r="J92" s="60" t="str">
        <f t="shared" si="22"/>
        <v>補助事業期間＋事業化報告期間</v>
      </c>
      <c r="K92" s="60"/>
      <c r="L92" s="60"/>
      <c r="M92" s="60"/>
      <c r="N92" s="60"/>
      <c r="O92" s="60"/>
      <c r="P92" s="60"/>
      <c r="Q92" s="60"/>
      <c r="R92" s="60"/>
      <c r="S92"/>
    </row>
    <row r="93" spans="2:19" x14ac:dyDescent="0.45">
      <c r="B93"/>
      <c r="C93"/>
      <c r="D93" s="157"/>
      <c r="E93" s="39"/>
      <c r="F93"/>
      <c r="G93" s="61" t="str">
        <f>G18</f>
        <v/>
      </c>
      <c r="H93" s="61" t="str">
        <f t="shared" si="22"/>
        <v/>
      </c>
      <c r="I93" s="61" t="str">
        <f t="shared" si="22"/>
        <v/>
      </c>
      <c r="J93" s="61" t="str">
        <f t="shared" si="22"/>
        <v/>
      </c>
      <c r="K93" s="61" t="str">
        <f t="shared" si="22"/>
        <v/>
      </c>
      <c r="L93" s="61" t="str">
        <f t="shared" si="22"/>
        <v/>
      </c>
      <c r="M93" s="61" t="str">
        <f t="shared" si="22"/>
        <v/>
      </c>
      <c r="N93" s="61" t="str">
        <f t="shared" si="22"/>
        <v/>
      </c>
      <c r="O93" s="61" t="str">
        <f t="shared" si="22"/>
        <v/>
      </c>
      <c r="P93" s="61" t="str">
        <f t="shared" si="22"/>
        <v/>
      </c>
      <c r="Q93" s="61" t="str">
        <f t="shared" si="22"/>
        <v/>
      </c>
      <c r="R93" s="61" t="str">
        <f t="shared" si="22"/>
        <v/>
      </c>
      <c r="S93"/>
    </row>
    <row r="94" spans="2:19" x14ac:dyDescent="0.45">
      <c r="B94"/>
      <c r="C94"/>
      <c r="D94" s="157"/>
      <c r="E94" s="39"/>
      <c r="F94" s="431"/>
      <c r="G94" s="62">
        <f>G19</f>
        <v>0</v>
      </c>
      <c r="H94" s="62">
        <f t="shared" si="22"/>
        <v>0</v>
      </c>
      <c r="I94" s="62">
        <f t="shared" si="22"/>
        <v>0</v>
      </c>
      <c r="J94" s="62" t="str">
        <f t="shared" si="22"/>
        <v/>
      </c>
      <c r="K94" s="62" t="str">
        <f t="shared" si="22"/>
        <v/>
      </c>
      <c r="L94" s="62" t="str">
        <f t="shared" si="22"/>
        <v/>
      </c>
      <c r="M94" s="62" t="str">
        <f t="shared" si="22"/>
        <v/>
      </c>
      <c r="N94" s="62" t="str">
        <f t="shared" si="22"/>
        <v/>
      </c>
      <c r="O94" s="62" t="str">
        <f t="shared" si="22"/>
        <v/>
      </c>
      <c r="P94" s="62" t="str">
        <f t="shared" si="22"/>
        <v/>
      </c>
      <c r="Q94" s="62" t="str">
        <f t="shared" si="22"/>
        <v/>
      </c>
      <c r="R94" s="62" t="str">
        <f t="shared" si="22"/>
        <v/>
      </c>
      <c r="S94"/>
    </row>
    <row r="95" spans="2:19" ht="29.25" customHeight="1" x14ac:dyDescent="0.45">
      <c r="B95"/>
      <c r="C95"/>
      <c r="D95" s="158" t="str">
        <f>MAX($B$16:B95)&amp;"-"&amp;COUNTA($D$90:D90)+1</f>
        <v>3-1</v>
      </c>
      <c r="E95" s="432" t="s">
        <v>1151</v>
      </c>
      <c r="F95" s="159" t="s">
        <v>1152</v>
      </c>
      <c r="G95" s="422"/>
      <c r="H95" s="422"/>
      <c r="I95" s="422"/>
      <c r="J95" s="73"/>
      <c r="K95" s="73"/>
      <c r="L95" s="73"/>
      <c r="M95" s="73"/>
      <c r="N95" s="73"/>
      <c r="O95" s="73"/>
      <c r="P95" s="73"/>
      <c r="Q95" s="422"/>
      <c r="R95" s="422"/>
      <c r="S95" s="496" t="s">
        <v>1153</v>
      </c>
    </row>
    <row r="96" spans="2:19" ht="29.25" customHeight="1" x14ac:dyDescent="0.45">
      <c r="B96"/>
      <c r="C96"/>
      <c r="D96" s="433" t="str">
        <f>MAX($B$16:B96)&amp;"-"&amp;COUNTA($D$90:D95)+1</f>
        <v>3-2</v>
      </c>
      <c r="E96" s="434" t="s">
        <v>1154</v>
      </c>
      <c r="F96" s="435"/>
      <c r="G96" s="500">
        <f>G53</f>
        <v>0</v>
      </c>
      <c r="H96" s="500">
        <f t="shared" ref="H96:R96" si="23">H53</f>
        <v>0</v>
      </c>
      <c r="I96" s="567">
        <f t="shared" si="23"/>
        <v>0</v>
      </c>
      <c r="J96" s="500">
        <f t="shared" si="23"/>
        <v>0</v>
      </c>
      <c r="K96" s="500">
        <f t="shared" si="23"/>
        <v>0</v>
      </c>
      <c r="L96" s="500">
        <f t="shared" si="23"/>
        <v>0</v>
      </c>
      <c r="M96" s="500">
        <f t="shared" si="23"/>
        <v>0</v>
      </c>
      <c r="N96" s="500">
        <f t="shared" si="23"/>
        <v>0</v>
      </c>
      <c r="O96" s="500">
        <f t="shared" si="23"/>
        <v>0</v>
      </c>
      <c r="P96" s="500">
        <f t="shared" si="23"/>
        <v>0</v>
      </c>
      <c r="Q96" s="500">
        <f t="shared" si="23"/>
        <v>0</v>
      </c>
      <c r="R96" s="500">
        <f t="shared" si="23"/>
        <v>0</v>
      </c>
      <c r="S96" s="75"/>
    </row>
    <row r="97" spans="2:49" ht="29.25" customHeight="1" x14ac:dyDescent="0.45">
      <c r="B97"/>
      <c r="C97"/>
      <c r="D97" s="433" t="str">
        <f>MAX($B$16:B97)&amp;"-"&amp;COUNTA($D$90:D96)+1</f>
        <v>3-3</v>
      </c>
      <c r="E97" s="434" t="s">
        <v>1155</v>
      </c>
      <c r="F97" s="435" t="s">
        <v>1110</v>
      </c>
      <c r="G97" s="416" t="str">
        <f>IFERROR(G95/G53,"")</f>
        <v/>
      </c>
      <c r="H97" s="416" t="str">
        <f t="shared" ref="H97:R97" si="24">IFERROR(H95/H53,"")</f>
        <v/>
      </c>
      <c r="I97" s="568" t="str">
        <f t="shared" si="24"/>
        <v/>
      </c>
      <c r="J97" s="416" t="str">
        <f t="shared" si="24"/>
        <v/>
      </c>
      <c r="K97" s="416" t="str">
        <f t="shared" si="24"/>
        <v/>
      </c>
      <c r="L97" s="416" t="str">
        <f t="shared" si="24"/>
        <v/>
      </c>
      <c r="M97" s="416" t="str">
        <f t="shared" si="24"/>
        <v/>
      </c>
      <c r="N97" s="416" t="str">
        <f t="shared" si="24"/>
        <v/>
      </c>
      <c r="O97" s="416" t="str">
        <f t="shared" si="24"/>
        <v/>
      </c>
      <c r="P97" s="416" t="str">
        <f t="shared" si="24"/>
        <v/>
      </c>
      <c r="Q97" s="416" t="str">
        <f t="shared" si="24"/>
        <v/>
      </c>
      <c r="R97" s="416" t="str">
        <f t="shared" si="24"/>
        <v/>
      </c>
      <c r="S97" s="75"/>
    </row>
    <row r="98" spans="2:49" ht="29.25" customHeight="1" x14ac:dyDescent="0.45">
      <c r="B98"/>
      <c r="C98"/>
      <c r="D98" s="158" t="str">
        <f>MAX($B$16:B98)&amp;"-"&amp;COUNTA($D$90:D97)+1</f>
        <v>3-4</v>
      </c>
      <c r="E98" s="432" t="s">
        <v>1156</v>
      </c>
      <c r="F98" s="159" t="s">
        <v>1152</v>
      </c>
      <c r="G98" s="73"/>
      <c r="H98" s="422"/>
      <c r="I98" s="422"/>
      <c r="J98" s="73"/>
      <c r="K98" s="73"/>
      <c r="L98" s="73"/>
      <c r="M98" s="73"/>
      <c r="N98" s="73"/>
      <c r="O98" s="73"/>
      <c r="P98" s="73"/>
      <c r="Q98" s="422"/>
      <c r="R98" s="422"/>
      <c r="S98" s="496" t="s">
        <v>1157</v>
      </c>
    </row>
    <row r="99" spans="2:49" ht="29.25" customHeight="1" x14ac:dyDescent="0.45">
      <c r="B99"/>
      <c r="C99"/>
      <c r="D99" s="158" t="str">
        <f>MAX($B$16:B99)&amp;"-"&amp;COUNTA($D$90:D98)+1</f>
        <v>3-5</v>
      </c>
      <c r="E99" s="432" t="s">
        <v>1158</v>
      </c>
      <c r="F99" s="159" t="s">
        <v>1152</v>
      </c>
      <c r="G99" s="73"/>
      <c r="H99" s="422"/>
      <c r="I99" s="469"/>
      <c r="J99" s="407"/>
      <c r="K99" s="407"/>
      <c r="L99" s="407"/>
      <c r="M99" s="407"/>
      <c r="N99" s="407"/>
      <c r="O99" s="407"/>
      <c r="P99" s="407"/>
      <c r="Q99" s="407"/>
      <c r="R99" s="407"/>
      <c r="S99" s="496" t="s">
        <v>1159</v>
      </c>
    </row>
    <row r="100" spans="2:49" ht="29.25" customHeight="1" x14ac:dyDescent="0.45">
      <c r="B100"/>
      <c r="C100"/>
      <c r="D100" s="158" t="str">
        <f>MAX($B$16:B100)&amp;"-"&amp;COUNTA($D$90:D99)+1</f>
        <v>3-6</v>
      </c>
      <c r="E100" s="432" t="s">
        <v>1160</v>
      </c>
      <c r="F100" s="159" t="s">
        <v>1152</v>
      </c>
      <c r="G100" s="73"/>
      <c r="H100" s="422"/>
      <c r="I100" s="469"/>
      <c r="J100" s="407"/>
      <c r="K100" s="407"/>
      <c r="L100" s="407"/>
      <c r="M100" s="407"/>
      <c r="N100" s="407"/>
      <c r="O100" s="407"/>
      <c r="P100" s="407"/>
      <c r="Q100" s="407"/>
      <c r="R100" s="407"/>
      <c r="S100" s="496" t="s">
        <v>1161</v>
      </c>
    </row>
    <row r="101" spans="2:49" x14ac:dyDescent="0.45">
      <c r="B101"/>
      <c r="C101"/>
      <c r="D101" s="157"/>
      <c r="E101" s="287"/>
      <c r="F101" s="160"/>
      <c r="G101"/>
      <c r="H101"/>
      <c r="I101"/>
      <c r="J101"/>
      <c r="K101"/>
      <c r="L101"/>
      <c r="M101"/>
      <c r="N101"/>
      <c r="O101"/>
      <c r="P101"/>
      <c r="Q101"/>
      <c r="R101"/>
      <c r="S101"/>
    </row>
    <row r="102" spans="2:49" x14ac:dyDescent="0.45">
      <c r="B102" s="64">
        <f>MAX($B$15:B101)+1</f>
        <v>4</v>
      </c>
      <c r="C102" s="68" t="s">
        <v>1162</v>
      </c>
      <c r="D102" s="157"/>
      <c r="E102" s="287"/>
      <c r="F102" s="67"/>
      <c r="G102" s="137" t="s">
        <v>1163</v>
      </c>
      <c r="H102" s="137" t="s">
        <v>1164</v>
      </c>
      <c r="AC102"/>
      <c r="AD102"/>
      <c r="AE102"/>
      <c r="AF102"/>
      <c r="AG102"/>
      <c r="AH102"/>
      <c r="AI102"/>
      <c r="AJ102"/>
      <c r="AK102"/>
      <c r="AL102"/>
      <c r="AM102"/>
      <c r="AW102" s="152" t="s">
        <v>1165</v>
      </c>
    </row>
    <row r="103" spans="2:49" ht="29.25" customHeight="1" x14ac:dyDescent="0.45">
      <c r="B103"/>
      <c r="C103"/>
      <c r="D103" s="433" t="str">
        <f>MAX($B$16:B103)&amp;"-"&amp;COUNTA($D$102:D102)+1</f>
        <v>4-1</v>
      </c>
      <c r="E103" s="470" t="s">
        <v>1166</v>
      </c>
      <c r="F103" s="441" t="s">
        <v>1167</v>
      </c>
      <c r="G103" s="471" t="e">
        <f>AVERAGEIF(G94:I94, "決算値あり", G95:I95)</f>
        <v>#DIV/0!</v>
      </c>
      <c r="H103" s="157"/>
      <c r="AC103" s="201"/>
      <c r="AD103" s="201"/>
      <c r="AE103" s="201"/>
      <c r="AF103" s="201"/>
      <c r="AG103" s="152"/>
      <c r="AH103" s="152"/>
      <c r="AI103" s="152"/>
      <c r="AJ103" s="152"/>
      <c r="AK103" s="152"/>
      <c r="AL103" s="152"/>
      <c r="AM103" s="152"/>
      <c r="AN103" s="152"/>
      <c r="AO103" s="152"/>
      <c r="AP103" s="152"/>
      <c r="AQ103" s="152"/>
      <c r="AR103" s="152"/>
      <c r="AS103" s="152"/>
      <c r="AT103" s="152"/>
      <c r="AU103" s="152"/>
      <c r="AV103" s="152"/>
      <c r="AW103" s="152"/>
    </row>
    <row r="104" spans="2:49" ht="29.25" customHeight="1" x14ac:dyDescent="0.45">
      <c r="B104"/>
      <c r="C104"/>
      <c r="D104" s="433" t="str">
        <f>MAX($B$16:B104)&amp;"-"&amp;COUNTA($D$102:D103)+1</f>
        <v>4-2</v>
      </c>
      <c r="E104" s="470" t="s">
        <v>1168</v>
      </c>
      <c r="F104" s="472" t="s">
        <v>1167</v>
      </c>
      <c r="G104" s="688" t="e">
        <f>AVERAGE(AD104:AG104)</f>
        <v>#N/A</v>
      </c>
      <c r="H104" s="8"/>
      <c r="AC104" s="152">
        <f>MATCH("設備投資額",E94:E100,0)</f>
        <v>2</v>
      </c>
      <c r="AD104" s="208" t="e">
        <f>HLOOKUP("基準年",G94:R100,AC104,FALSE)</f>
        <v>#N/A</v>
      </c>
      <c r="AE104" s="210" t="e">
        <f>HLOOKUP("事業化報告1年目",G94:R100,AC104,FALSE)</f>
        <v>#N/A</v>
      </c>
      <c r="AF104" s="210" t="e">
        <f>HLOOKUP("事業化報告2年目",G94:R100,AC104,FALSE)</f>
        <v>#N/A</v>
      </c>
      <c r="AG104" s="210" t="e">
        <f>HLOOKUP("事業化報告3年目",G94:Q100,AC104,FALSE)</f>
        <v>#N/A</v>
      </c>
      <c r="AH104" s="152"/>
      <c r="AI104" s="152"/>
      <c r="AJ104" s="152"/>
      <c r="AK104" s="152"/>
      <c r="AL104" s="573" t="s">
        <v>1169</v>
      </c>
      <c r="AM104" s="152" t="s">
        <v>1170</v>
      </c>
      <c r="AN104" s="152"/>
      <c r="AO104" s="152"/>
      <c r="AP104" s="152"/>
      <c r="AQ104" s="152"/>
      <c r="AR104" s="152"/>
      <c r="AS104" s="152"/>
      <c r="AT104" s="152"/>
      <c r="AU104" s="152"/>
      <c r="AV104" s="152"/>
      <c r="AW104" s="152" t="s">
        <v>1171</v>
      </c>
    </row>
    <row r="105" spans="2:49" ht="49.5" x14ac:dyDescent="0.45">
      <c r="B105"/>
      <c r="C105"/>
      <c r="D105" s="433" t="str">
        <f>MAX($B$16:B105)&amp;"-"&amp;COUNTA($D$102:D104)+1</f>
        <v>4-3</v>
      </c>
      <c r="E105" s="473" t="s">
        <v>1172</v>
      </c>
      <c r="F105" s="489" t="s">
        <v>1173</v>
      </c>
      <c r="G105" s="566" t="e">
        <f>IF(H199,AG105,AL105)</f>
        <v>#N/A</v>
      </c>
      <c r="H105" s="566" t="e">
        <f>IF(H198,AQ105,AV105)</f>
        <v>#N/A</v>
      </c>
      <c r="AC105" s="208">
        <f>MATCH("従業員1人当たり給与支給総額",$E$52:$E$88,0)</f>
        <v>30</v>
      </c>
      <c r="AD105" s="208" cm="1">
        <f t="array" ref="AD105">INDEX($E$52:$R$88,$AC$105,COLUMN(AD105)-COLUMN($AD$105)+3)</f>
        <v>0</v>
      </c>
      <c r="AE105" s="208" cm="1">
        <f t="array" ref="AE105">INDEX($E$52:$R$88,$AC$105,COLUMN(AE105)-COLUMN($AD$105)+3)</f>
        <v>0</v>
      </c>
      <c r="AF105" s="208" cm="1">
        <f t="array" ref="AF105">INDEX($E$52:$R$88,$AC$105,COLUMN(AF105)-COLUMN($AD$105)+3)</f>
        <v>0</v>
      </c>
      <c r="AG105" s="572" t="str" cm="1">
        <f t="array" ref="AG105">_xlfn.IFS($G$52="決算値あり",_xlfn.RRI(2,AD105,AF105),$H$52="決算値あり",_xlfn.RRI(1,AE105,AF105),TRUE,"算出不可")</f>
        <v>算出不可</v>
      </c>
      <c r="AH105" s="152">
        <f>MATCH("役員1人当たり給与支給総額",$E$52:$E$88,0)</f>
        <v>32</v>
      </c>
      <c r="AI105" s="571" cm="1">
        <f t="array" ref="AI105">INDEX($E$52:$R$88,$AH$105,COLUMN(AI105)-COLUMN($AI$105)+3)</f>
        <v>0</v>
      </c>
      <c r="AJ105" s="571" cm="1">
        <f t="array" ref="AJ105">INDEX($E$52:$R$88,$AH$105,COLUMN(AJ105)-COLUMN($AI$105)+3)</f>
        <v>0</v>
      </c>
      <c r="AK105" s="571" cm="1">
        <f t="array" ref="AK105">INDEX($E$52:$R$88,$AH$105,COLUMN(AK105)-COLUMN($AI$105)+3)</f>
        <v>0</v>
      </c>
      <c r="AL105" s="572" t="str" cm="1">
        <f t="array" ref="AL105">_xlfn.IFS($G$52="決算値あり",_xlfn.RRI(2,AI105,AK105),$H$52="決算値あり",_xlfn.RRI(1,AJ105,AK105),TRUE,"算出不可")</f>
        <v>算出不可</v>
      </c>
      <c r="AM105" s="152">
        <f>MATCH("従業員1人当たり給与支給総額",$E$147:$E$167,0)</f>
        <v>16</v>
      </c>
      <c r="AN105" s="571" cm="1">
        <f t="array" ref="AN105">INDEX($E$147:$R$167,$AM$105,COLUMN(AN105)-COLUMN($AN$105)+3)</f>
        <v>0</v>
      </c>
      <c r="AO105" s="571" cm="1">
        <f t="array" ref="AO105">INDEX($E$147:$R$167,$AM$105,COLUMN(AO105)-COLUMN($AN$105)+3)</f>
        <v>0</v>
      </c>
      <c r="AP105" s="571" cm="1">
        <f t="array" ref="AP105">INDEX($E$147:$R$167,$AM$105,COLUMN(AP105)-COLUMN($AN$105)+3)</f>
        <v>0</v>
      </c>
      <c r="AQ105" s="572" t="str" cm="1">
        <f t="array" ref="AQ105">_xlfn.IFS($G$147="決算値あり",_xlfn.RRI(2,AN105,AP105),$H$147="決算値あり",_xlfn.RRI(1,AO105,AP105),TRUE,"算出不可")</f>
        <v>算出不可</v>
      </c>
      <c r="AR105" s="152">
        <f>MATCH("役員1人当たり給与支給総額",$E$147:$E$167,0)</f>
        <v>18</v>
      </c>
      <c r="AS105" s="571" cm="1">
        <f t="array" ref="AS105">INDEX($E$147:$R$167,$AR$105,COLUMN(AS105)-COLUMN($AS$105)+3)</f>
        <v>0</v>
      </c>
      <c r="AT105" s="571" cm="1">
        <f t="array" ref="AT105">INDEX($E$147:$R$167,$AR$105,COLUMN(AT105)-COLUMN($AS$105)+3)</f>
        <v>0</v>
      </c>
      <c r="AU105" s="571" cm="1">
        <f t="array" ref="AU105">INDEX($E$147:$R$167,$AR$105,COLUMN(AU105)-COLUMN($AS$105)+3)</f>
        <v>0</v>
      </c>
      <c r="AV105" s="572" t="str" cm="1">
        <f t="array" ref="AV105">_xlfn.IFS($G$147="決算値あり",_xlfn.RRI(2,AS105,AU105),$H$147="決算値あり",_xlfn.RRI(1,AT105,AU105),TRUE,"算出不可")</f>
        <v>算出不可</v>
      </c>
      <c r="AW105" s="152" t="s">
        <v>1174</v>
      </c>
    </row>
    <row r="106" spans="2:49" ht="49.5" x14ac:dyDescent="0.45">
      <c r="B106"/>
      <c r="C106"/>
      <c r="D106" s="433" t="str">
        <f>MAX($B$16:B106)&amp;"-"&amp;COUNTA($D$102:D105)+1</f>
        <v>4-4</v>
      </c>
      <c r="E106" s="473" t="s">
        <v>1175</v>
      </c>
      <c r="F106" s="608" t="s">
        <v>1176</v>
      </c>
      <c r="G106" s="566" t="e">
        <f>IF(H199,N199,N201)</f>
        <v>#N/A</v>
      </c>
      <c r="H106" s="566" t="e">
        <f>IF(H198,N198,N200)</f>
        <v>#N/A</v>
      </c>
      <c r="AC106" s="575"/>
      <c r="AD106" s="571"/>
      <c r="AE106" s="201"/>
      <c r="AF106" s="201"/>
      <c r="AG106" s="152"/>
      <c r="AH106" s="152"/>
      <c r="AI106" s="152"/>
      <c r="AJ106" s="152"/>
      <c r="AK106" s="152"/>
      <c r="AL106" s="152"/>
      <c r="AM106" s="152"/>
      <c r="AN106" s="152"/>
      <c r="AO106" s="152"/>
      <c r="AP106" s="152"/>
      <c r="AQ106" s="152"/>
      <c r="AR106" s="152"/>
      <c r="AS106" s="152"/>
      <c r="AT106" s="152"/>
      <c r="AU106" s="152"/>
      <c r="AV106" s="152"/>
    </row>
    <row r="107" spans="2:49" ht="29.25" customHeight="1" x14ac:dyDescent="0.45">
      <c r="B107"/>
      <c r="C107"/>
      <c r="D107" s="433" t="str">
        <f>MAX($B$16:B107)&amp;"-"&amp;COUNTA($D$102:D106)+1</f>
        <v>4-5</v>
      </c>
      <c r="E107" s="470" t="s">
        <v>1177</v>
      </c>
      <c r="F107" s="441" t="s">
        <v>1144</v>
      </c>
      <c r="G107" s="566" t="str">
        <f>AG107</f>
        <v>算出不可</v>
      </c>
      <c r="H107"/>
      <c r="AC107" s="152">
        <f>MATCH("売上高",E52:E88,0)</f>
        <v>2</v>
      </c>
      <c r="AD107" s="210" cm="1">
        <f t="array" ref="AD107">INDEX($E$52:$R$88,$AC$107,COLUMN(AD107)-COLUMN($AD$107)+3)</f>
        <v>0</v>
      </c>
      <c r="AE107" s="210" cm="1">
        <f t="array" ref="AE107">INDEX($E$52:$R$88,$AC$107,COLUMN(AE107)-COLUMN($AD$107)+3)</f>
        <v>0</v>
      </c>
      <c r="AF107" s="210" cm="1">
        <f t="array" ref="AF107">INDEX($E$52:$R$88,$AC$107,COLUMN(AF107)-COLUMN($AD$107)+3)</f>
        <v>0</v>
      </c>
      <c r="AG107" s="572" t="str" cm="1">
        <f t="array" ref="AG107">_xlfn.IFS($G$52="決算値あり",_xlfn.RRI(2,AD107,AF107),$H$52="決算値あり",_xlfn.RRI(1,AE107,AF107),TRUE,"算出不可")</f>
        <v>算出不可</v>
      </c>
      <c r="AH107" s="152"/>
      <c r="AI107" s="152"/>
      <c r="AJ107" s="152"/>
      <c r="AK107" s="152"/>
      <c r="AL107" s="152"/>
      <c r="AM107" s="152"/>
      <c r="AN107" s="152"/>
      <c r="AO107" s="152"/>
      <c r="AP107" s="152"/>
      <c r="AQ107" s="152"/>
      <c r="AR107" s="152"/>
      <c r="AS107" s="152"/>
      <c r="AT107" s="152"/>
      <c r="AU107" s="152"/>
      <c r="AV107" s="152"/>
      <c r="AW107" s="152" t="s">
        <v>1178</v>
      </c>
    </row>
    <row r="108" spans="2:49" ht="29.25" customHeight="1" x14ac:dyDescent="0.45">
      <c r="B108"/>
      <c r="C108"/>
      <c r="D108" s="433" t="str">
        <f>MAX($B$16:B108)&amp;"-"&amp;COUNTA($D$102:D107)+1</f>
        <v>4-6</v>
      </c>
      <c r="E108" s="470" t="s">
        <v>1179</v>
      </c>
      <c r="F108" s="472" t="s">
        <v>1144</v>
      </c>
      <c r="G108" s="689" t="e">
        <f>_xlfn.RRI(3,AD108,AG108)</f>
        <v>#N/A</v>
      </c>
      <c r="AC108" s="201">
        <f>MATCH("　全社売上高",E94:E100,0)</f>
        <v>3</v>
      </c>
      <c r="AD108" s="210" t="e">
        <f>HLOOKUP("基準年",G94:R100,$AC$108,FALSE)</f>
        <v>#N/A</v>
      </c>
      <c r="AE108" s="210" t="e">
        <f>HLOOKUP("事業化報告1年目",H94:S100,$AC$108,FALSE)</f>
        <v>#N/A</v>
      </c>
      <c r="AF108" s="210" t="e">
        <f>HLOOKUP("事業化報告2年目",I94:T100,$AC$108,FALSE)</f>
        <v>#N/A</v>
      </c>
      <c r="AG108" s="210" t="e">
        <f>HLOOKUP("事業化報告3年目",J94:U100,$AC$108,FALSE)</f>
        <v>#N/A</v>
      </c>
      <c r="AH108" s="152"/>
      <c r="AI108" s="152"/>
      <c r="AJ108" s="152"/>
      <c r="AK108" s="152"/>
      <c r="AL108" s="152"/>
      <c r="AM108" s="152"/>
      <c r="AN108" s="152"/>
      <c r="AO108" s="152"/>
      <c r="AP108" s="152"/>
      <c r="AQ108" s="152"/>
      <c r="AR108" s="152"/>
      <c r="AS108" s="152"/>
      <c r="AT108" s="152"/>
      <c r="AU108" s="152"/>
      <c r="AV108" s="152"/>
      <c r="AW108" s="152" t="s">
        <v>1180</v>
      </c>
    </row>
    <row r="109" spans="2:49" ht="29.25" customHeight="1" x14ac:dyDescent="0.45">
      <c r="B109"/>
      <c r="C109"/>
      <c r="D109" s="157"/>
      <c r="E109"/>
      <c r="F109" s="474"/>
      <c r="G109" s="565"/>
      <c r="H109"/>
      <c r="I109" s="67"/>
      <c r="J109" s="67"/>
      <c r="K109" s="67"/>
      <c r="L109" s="67"/>
      <c r="M109"/>
      <c r="N109"/>
      <c r="O109"/>
      <c r="P109"/>
      <c r="Q109"/>
      <c r="R109"/>
      <c r="S109"/>
    </row>
    <row r="110" spans="2:49" ht="29.25" customHeight="1" x14ac:dyDescent="0.45">
      <c r="B110" s="64">
        <f>MAX($B$15:B109)+1</f>
        <v>5</v>
      </c>
      <c r="C110" s="68" t="s">
        <v>1181</v>
      </c>
      <c r="D110" s="212"/>
      <c r="E110" s="475"/>
      <c r="F110" s="618"/>
      <c r="G110" s="614" t="str">
        <f t="shared" ref="G110:I111" si="25">G17</f>
        <v>前々期決算期</v>
      </c>
      <c r="H110" s="59" t="str">
        <f t="shared" si="25"/>
        <v>前期決算期</v>
      </c>
      <c r="I110" s="125" t="str">
        <f t="shared" si="25"/>
        <v>最新決算期</v>
      </c>
      <c r="J110" s="67"/>
      <c r="K110" s="67"/>
      <c r="L110" s="67"/>
      <c r="M110"/>
      <c r="N110"/>
      <c r="O110"/>
      <c r="P110"/>
      <c r="Q110"/>
      <c r="R110"/>
      <c r="S110"/>
    </row>
    <row r="111" spans="2:49" ht="29.25" customHeight="1" x14ac:dyDescent="0.45">
      <c r="B111"/>
      <c r="C111"/>
      <c r="D111" s="479"/>
      <c r="E111" s="431"/>
      <c r="F111" s="619"/>
      <c r="G111" s="238" t="str">
        <f t="shared" si="25"/>
        <v/>
      </c>
      <c r="H111" s="61" t="str">
        <f t="shared" si="25"/>
        <v/>
      </c>
      <c r="I111" s="61" t="str">
        <f t="shared" si="25"/>
        <v/>
      </c>
      <c r="J111" s="67"/>
      <c r="K111" s="67"/>
      <c r="L111" s="67"/>
      <c r="M111"/>
      <c r="N111"/>
      <c r="O111"/>
      <c r="P111"/>
      <c r="Q111"/>
      <c r="R111"/>
      <c r="S111"/>
    </row>
    <row r="112" spans="2:49" ht="66" x14ac:dyDescent="0.45">
      <c r="B112"/>
      <c r="C112"/>
      <c r="D112" s="615" t="s">
        <v>1182</v>
      </c>
      <c r="E112" s="616" t="s">
        <v>1183</v>
      </c>
      <c r="F112" s="617"/>
      <c r="G112" s="569"/>
      <c r="H112" s="570"/>
      <c r="I112" s="570"/>
      <c r="J112" s="67"/>
      <c r="K112" s="67"/>
      <c r="L112" s="67"/>
      <c r="M112"/>
      <c r="N112"/>
      <c r="O112"/>
      <c r="P112"/>
      <c r="Q112"/>
      <c r="R112"/>
      <c r="S112"/>
    </row>
    <row r="113" spans="2:19" x14ac:dyDescent="0.45">
      <c r="B113"/>
      <c r="C113"/>
      <c r="D113" s="157"/>
      <c r="E113"/>
      <c r="F113"/>
      <c r="G113"/>
      <c r="H113"/>
      <c r="I113"/>
      <c r="J113"/>
      <c r="K113"/>
      <c r="L113"/>
      <c r="M113"/>
      <c r="N113"/>
      <c r="O113"/>
      <c r="P113"/>
      <c r="Q113"/>
      <c r="R113"/>
      <c r="S113"/>
    </row>
    <row r="114" spans="2:19" x14ac:dyDescent="0.45">
      <c r="B114" s="64">
        <f>MAX($B$15:B113)+1</f>
        <v>6</v>
      </c>
      <c r="C114" s="68" t="s">
        <v>1184</v>
      </c>
      <c r="D114" s="157"/>
      <c r="E114" s="39"/>
      <c r="F114"/>
      <c r="G114"/>
      <c r="H114"/>
      <c r="I114"/>
      <c r="J114"/>
      <c r="K114"/>
      <c r="L114"/>
      <c r="M114"/>
      <c r="N114"/>
      <c r="O114"/>
      <c r="P114"/>
      <c r="Q114"/>
      <c r="R114"/>
      <c r="S114"/>
    </row>
    <row r="115" spans="2:19" x14ac:dyDescent="0.45">
      <c r="B115" s="64"/>
      <c r="C115" s="236"/>
      <c r="D115" s="157"/>
      <c r="E115" s="39"/>
      <c r="F115"/>
      <c r="G115"/>
      <c r="H115"/>
      <c r="I115"/>
      <c r="J115"/>
      <c r="K115"/>
      <c r="L115"/>
      <c r="M115"/>
      <c r="N115"/>
      <c r="O115"/>
      <c r="P115"/>
      <c r="Q115"/>
      <c r="R115"/>
      <c r="S115"/>
    </row>
    <row r="116" spans="2:19" x14ac:dyDescent="0.45">
      <c r="B116" s="64"/>
      <c r="C116" s="236"/>
      <c r="D116" s="77"/>
      <c r="E116" s="78"/>
      <c r="F116" s="75"/>
      <c r="G116" s="75"/>
      <c r="H116" s="75"/>
      <c r="I116" s="75"/>
      <c r="J116" s="75"/>
      <c r="K116"/>
      <c r="L116"/>
      <c r="M116"/>
      <c r="N116"/>
      <c r="O116"/>
      <c r="P116"/>
      <c r="Q116"/>
      <c r="R116"/>
      <c r="S116"/>
    </row>
    <row r="117" spans="2:19" x14ac:dyDescent="0.45">
      <c r="B117" s="64"/>
      <c r="C117" s="235" t="s">
        <v>1185</v>
      </c>
      <c r="D117" s="77"/>
      <c r="E117" s="78"/>
      <c r="F117" s="75"/>
      <c r="G117" s="75"/>
      <c r="H117" s="376"/>
      <c r="I117" s="75"/>
      <c r="J117" s="75"/>
      <c r="K117"/>
      <c r="L117"/>
      <c r="M117"/>
      <c r="N117"/>
      <c r="O117"/>
      <c r="P117"/>
      <c r="Q117"/>
      <c r="R117"/>
      <c r="S117"/>
    </row>
    <row r="118" spans="2:19" x14ac:dyDescent="0.45">
      <c r="B118"/>
      <c r="C118"/>
      <c r="D118" s="158" t="str">
        <f>MAX($B$16:B117)&amp;"-"&amp;COUNTA($D$114:D117)+1</f>
        <v>6-1</v>
      </c>
      <c r="E118" s="162" t="s">
        <v>1186</v>
      </c>
      <c r="F118" s="159" t="s">
        <v>1187</v>
      </c>
      <c r="G118" s="161"/>
      <c r="H118" s="578"/>
      <c r="I118" s="376" t="s">
        <v>1188</v>
      </c>
      <c r="J118" s="75"/>
      <c r="K118" s="496" t="s">
        <v>1189</v>
      </c>
      <c r="L118" s="75"/>
      <c r="M118" s="75"/>
      <c r="N118" s="75"/>
      <c r="O118" s="75"/>
      <c r="P118" s="75"/>
      <c r="Q118" s="75"/>
      <c r="R118"/>
      <c r="S118"/>
    </row>
    <row r="119" spans="2:19" ht="66" x14ac:dyDescent="0.45">
      <c r="B119"/>
      <c r="C119"/>
      <c r="D119" s="158" t="str">
        <f>MAX($B$16:B118)&amp;"-"&amp;COUNTA($D$114:D118)+1</f>
        <v>6-2</v>
      </c>
      <c r="E119" s="162" t="s">
        <v>1190</v>
      </c>
      <c r="F119" s="159" t="s">
        <v>1187</v>
      </c>
      <c r="G119" s="476"/>
      <c r="H119" s="578"/>
      <c r="I119" s="376" t="s">
        <v>1188</v>
      </c>
      <c r="J119" s="75"/>
      <c r="K119" s="497" t="s">
        <v>1191</v>
      </c>
      <c r="L119" s="497" t="s">
        <v>1192</v>
      </c>
      <c r="M119" s="497" t="s">
        <v>1193</v>
      </c>
      <c r="N119" s="497" t="s">
        <v>1194</v>
      </c>
      <c r="O119" s="497" t="s">
        <v>1195</v>
      </c>
      <c r="P119" s="497" t="s">
        <v>1196</v>
      </c>
      <c r="Q119" s="497" t="s">
        <v>1197</v>
      </c>
      <c r="R119" s="498" t="s">
        <v>1198</v>
      </c>
      <c r="S119"/>
    </row>
    <row r="120" spans="2:19" ht="181.5" x14ac:dyDescent="0.45">
      <c r="B120"/>
      <c r="C120"/>
      <c r="D120" s="158" t="str">
        <f>MAX($B$16:B119)&amp;"-"&amp;COUNTA($D$114:D119)+1</f>
        <v>6-3</v>
      </c>
      <c r="E120" s="337" t="s">
        <v>1199</v>
      </c>
      <c r="F120" s="612" t="s">
        <v>1200</v>
      </c>
      <c r="G120" s="620"/>
      <c r="H120" s="195"/>
      <c r="I120"/>
      <c r="J120" s="75"/>
      <c r="K120" s="498" t="s">
        <v>1201</v>
      </c>
      <c r="L120" s="78"/>
      <c r="M120" s="78"/>
      <c r="N120" s="78"/>
      <c r="O120" s="78"/>
      <c r="P120" s="78"/>
      <c r="Q120" s="78"/>
      <c r="R120" s="39"/>
      <c r="S120"/>
    </row>
    <row r="121" spans="2:19" ht="161.5" customHeight="1" x14ac:dyDescent="0.45">
      <c r="B121"/>
      <c r="C121"/>
      <c r="D121" s="158" t="str">
        <f>MAX($B$16:B120)&amp;"-"&amp;COUNTA($D$114:D120)+1</f>
        <v>6-4</v>
      </c>
      <c r="E121" s="162" t="s">
        <v>1202</v>
      </c>
      <c r="F121" s="338" t="s">
        <v>1203</v>
      </c>
      <c r="G121" s="613"/>
      <c r="H121" s="384"/>
      <c r="I121"/>
      <c r="J121" s="75"/>
      <c r="K121" s="78"/>
      <c r="L121" s="78"/>
      <c r="M121" s="78"/>
      <c r="N121" s="78"/>
      <c r="O121" s="78"/>
      <c r="P121" s="78"/>
      <c r="Q121" s="78"/>
      <c r="R121" s="39"/>
      <c r="S121"/>
    </row>
    <row r="122" spans="2:19" ht="82.5" x14ac:dyDescent="0.45">
      <c r="B122"/>
      <c r="C122"/>
      <c r="D122" s="158" t="str">
        <f>MAX($B$16:B121)&amp;"-"&amp;COUNTA($D$114:D121)+1</f>
        <v>6-5</v>
      </c>
      <c r="E122" s="162" t="s">
        <v>1204</v>
      </c>
      <c r="F122" s="338" t="s">
        <v>1203</v>
      </c>
      <c r="G122" s="366"/>
      <c r="H122" s="384"/>
      <c r="I122"/>
      <c r="J122" s="75"/>
      <c r="K122" s="78"/>
      <c r="L122" s="78"/>
      <c r="M122" s="78"/>
      <c r="N122" s="78"/>
      <c r="O122" s="78"/>
      <c r="P122" s="78"/>
      <c r="Q122" s="78"/>
      <c r="R122" s="39"/>
      <c r="S122"/>
    </row>
    <row r="123" spans="2:19" ht="33" x14ac:dyDescent="0.45">
      <c r="B123"/>
      <c r="C123"/>
      <c r="D123" s="158" t="str">
        <f>MAX($B$16:B122)&amp;"-"&amp;COUNTA($D$114:D122)+1</f>
        <v>6-6</v>
      </c>
      <c r="E123" s="162" t="s">
        <v>1205</v>
      </c>
      <c r="F123" s="338" t="s">
        <v>1206</v>
      </c>
      <c r="G123" s="366"/>
      <c r="H123" s="329"/>
      <c r="I123"/>
      <c r="J123" s="75"/>
      <c r="K123" s="498" t="s">
        <v>1207</v>
      </c>
      <c r="L123" s="498" t="s">
        <v>1208</v>
      </c>
      <c r="M123" s="78"/>
      <c r="N123" s="78"/>
      <c r="O123" s="78"/>
      <c r="P123" s="78"/>
      <c r="Q123" s="78"/>
      <c r="R123" s="39"/>
      <c r="S123"/>
    </row>
    <row r="124" spans="2:19" ht="66" x14ac:dyDescent="0.45">
      <c r="B124"/>
      <c r="C124"/>
      <c r="D124" s="158" t="str">
        <f>MAX($B$16:B123)&amp;"-"&amp;COUNTA($D$114:D123)+1</f>
        <v>6-7</v>
      </c>
      <c r="E124" s="162" t="s">
        <v>1209</v>
      </c>
      <c r="F124" s="159" t="s">
        <v>1187</v>
      </c>
      <c r="G124" s="161"/>
      <c r="H124" s="367"/>
      <c r="I124" s="376" t="s">
        <v>1188</v>
      </c>
      <c r="J124" s="75"/>
      <c r="K124" s="499" t="s">
        <v>1210</v>
      </c>
      <c r="L124" s="497" t="s">
        <v>1211</v>
      </c>
      <c r="M124" s="75"/>
      <c r="N124" s="75"/>
      <c r="O124" s="75"/>
      <c r="P124" s="75"/>
      <c r="Q124" s="75"/>
      <c r="R124"/>
      <c r="S124"/>
    </row>
    <row r="125" spans="2:19" ht="49.5" x14ac:dyDescent="0.45">
      <c r="B125"/>
      <c r="C125"/>
      <c r="D125" s="158" t="str">
        <f>MAX($B$16:B124)&amp;"-"&amp;COUNTA($D$114:D124)+1</f>
        <v>6-8</v>
      </c>
      <c r="E125" s="337" t="s">
        <v>1212</v>
      </c>
      <c r="F125" s="159" t="s">
        <v>1187</v>
      </c>
      <c r="G125" s="161"/>
      <c r="H125" s="329"/>
      <c r="I125" s="376" t="s">
        <v>1188</v>
      </c>
      <c r="J125" s="75"/>
      <c r="K125" s="497" t="s">
        <v>1213</v>
      </c>
      <c r="L125" s="75"/>
      <c r="M125" s="75"/>
      <c r="N125" s="75"/>
      <c r="O125" s="75"/>
      <c r="P125" s="75"/>
      <c r="Q125" s="75"/>
      <c r="R125"/>
      <c r="S125"/>
    </row>
    <row r="126" spans="2:19" ht="49.5" x14ac:dyDescent="0.45">
      <c r="B126"/>
      <c r="C126"/>
      <c r="D126" s="158" t="str">
        <f>MAX($B$16:B125)&amp;"-"&amp;COUNTA($D$114:D125)+1</f>
        <v>6-9</v>
      </c>
      <c r="E126" s="432" t="s">
        <v>1214</v>
      </c>
      <c r="F126" s="159" t="s">
        <v>1187</v>
      </c>
      <c r="G126" s="161"/>
      <c r="H126" s="329"/>
      <c r="I126" s="376" t="s">
        <v>1188</v>
      </c>
      <c r="J126" s="75"/>
      <c r="K126" s="497" t="s">
        <v>1215</v>
      </c>
      <c r="L126" s="75"/>
      <c r="M126" s="75"/>
      <c r="N126" s="75"/>
      <c r="O126" s="75"/>
      <c r="P126" s="75"/>
      <c r="Q126" s="75"/>
      <c r="R126"/>
      <c r="S126"/>
    </row>
    <row r="127" spans="2:19" ht="49.5" x14ac:dyDescent="0.45">
      <c r="B127"/>
      <c r="C127"/>
      <c r="D127" s="158" t="str">
        <f>MAX($B$16:B126)&amp;"-"&amp;COUNTA($D$114:D126)+1</f>
        <v>6-10</v>
      </c>
      <c r="E127" s="432" t="s">
        <v>1216</v>
      </c>
      <c r="F127" s="159" t="s">
        <v>1187</v>
      </c>
      <c r="G127" s="161"/>
      <c r="H127" s="329"/>
      <c r="I127" s="376" t="s">
        <v>1188</v>
      </c>
      <c r="J127" s="75"/>
      <c r="K127" s="497" t="s">
        <v>1217</v>
      </c>
      <c r="L127" s="75"/>
      <c r="M127" s="75"/>
      <c r="N127" s="75"/>
      <c r="O127" s="75"/>
      <c r="P127" s="75"/>
      <c r="Q127" s="75"/>
      <c r="R127"/>
      <c r="S127"/>
    </row>
    <row r="128" spans="2:19" ht="33" x14ac:dyDescent="0.45">
      <c r="B128"/>
      <c r="C128"/>
      <c r="D128" s="368" t="str">
        <f>MAX($B$16:B127)&amp;"-"&amp;COUNTA($D$114:D127)+1</f>
        <v>6-11</v>
      </c>
      <c r="E128" s="337" t="s">
        <v>1218</v>
      </c>
      <c r="F128" s="159" t="s">
        <v>1187</v>
      </c>
      <c r="G128" s="476"/>
      <c r="H128" s="329"/>
      <c r="I128" s="376" t="s">
        <v>1188</v>
      </c>
      <c r="J128" s="75"/>
      <c r="K128" s="498" t="s">
        <v>1219</v>
      </c>
      <c r="L128" s="75"/>
      <c r="M128" s="75"/>
      <c r="N128" s="75"/>
      <c r="O128" s="75"/>
      <c r="P128" s="75"/>
      <c r="Q128" s="75"/>
      <c r="R128"/>
      <c r="S128"/>
    </row>
    <row r="129" spans="2:19" customFormat="1" x14ac:dyDescent="0.45">
      <c r="D129" s="368" t="str">
        <f>MAX($B$16:B128)&amp;"-"&amp;COUNTA($D$114:D128)+1</f>
        <v>6-12</v>
      </c>
      <c r="E129" s="39" t="s">
        <v>1220</v>
      </c>
      <c r="F129" s="477" t="s">
        <v>1187</v>
      </c>
      <c r="G129" s="37"/>
      <c r="H129" s="376" t="s">
        <v>1221</v>
      </c>
    </row>
    <row r="130" spans="2:19" ht="49.5" x14ac:dyDescent="0.45">
      <c r="B130"/>
      <c r="C130"/>
      <c r="D130" s="157"/>
      <c r="E130" s="339" t="s">
        <v>1222</v>
      </c>
      <c r="F130" s="159" t="s">
        <v>1223</v>
      </c>
      <c r="G130" s="361"/>
      <c r="H130" s="183"/>
      <c r="I130" s="388"/>
      <c r="J130" s="389"/>
      <c r="K130" s="389"/>
      <c r="L130" s="389"/>
      <c r="M130"/>
      <c r="N130" s="76"/>
      <c r="O130"/>
      <c r="P130"/>
      <c r="Q130"/>
      <c r="R130"/>
      <c r="S130"/>
    </row>
    <row r="131" spans="2:19" x14ac:dyDescent="0.45">
      <c r="B131"/>
      <c r="C131"/>
      <c r="D131" s="157"/>
      <c r="E131" s="478" t="s">
        <v>1224</v>
      </c>
      <c r="F131" s="159" t="s">
        <v>1225</v>
      </c>
      <c r="G131" s="163"/>
      <c r="H131" s="183"/>
      <c r="I131" s="388"/>
      <c r="J131" s="389"/>
      <c r="K131" s="389"/>
      <c r="L131" s="389"/>
      <c r="M131"/>
      <c r="N131" s="76"/>
      <c r="O131"/>
      <c r="P131"/>
      <c r="Q131"/>
      <c r="R131"/>
      <c r="S131"/>
    </row>
    <row r="132" spans="2:19" x14ac:dyDescent="0.45">
      <c r="B132"/>
      <c r="C132"/>
      <c r="D132" s="157"/>
      <c r="E132" s="478"/>
      <c r="F132" s="159" t="s">
        <v>1226</v>
      </c>
      <c r="G132" s="163"/>
      <c r="H132" s="183"/>
      <c r="I132" s="388"/>
      <c r="J132" s="389"/>
      <c r="K132" s="389"/>
      <c r="L132" s="389"/>
      <c r="M132"/>
      <c r="N132" s="76"/>
      <c r="O132"/>
      <c r="P132"/>
      <c r="Q132"/>
      <c r="R132"/>
      <c r="S132"/>
    </row>
    <row r="133" spans="2:19" x14ac:dyDescent="0.45">
      <c r="B133"/>
      <c r="C133"/>
      <c r="D133" s="157"/>
      <c r="E133" s="478"/>
      <c r="F133" s="159" t="s">
        <v>1227</v>
      </c>
      <c r="G133" s="163"/>
      <c r="H133" s="183"/>
      <c r="I133" s="388"/>
      <c r="J133" s="389"/>
      <c r="K133" s="389"/>
      <c r="L133" s="389"/>
      <c r="M133"/>
      <c r="N133" s="76"/>
      <c r="O133"/>
      <c r="P133"/>
      <c r="Q133"/>
      <c r="R133"/>
      <c r="S133"/>
    </row>
    <row r="134" spans="2:19" x14ac:dyDescent="0.45">
      <c r="B134"/>
      <c r="C134"/>
      <c r="D134" s="479"/>
      <c r="E134" s="53"/>
      <c r="F134" s="159" t="s">
        <v>1228</v>
      </c>
      <c r="G134" s="163"/>
      <c r="H134" s="183"/>
      <c r="I134" s="388"/>
      <c r="J134" s="389"/>
      <c r="K134" s="389"/>
      <c r="L134" s="389"/>
      <c r="M134"/>
      <c r="N134" s="76"/>
      <c r="O134"/>
      <c r="P134"/>
      <c r="Q134"/>
      <c r="R134"/>
      <c r="S134"/>
    </row>
    <row r="135" spans="2:19" x14ac:dyDescent="0.45">
      <c r="B135"/>
      <c r="C135"/>
      <c r="D135" s="158" t="str">
        <f>MAX($B$16:B135)&amp;"-"&amp;COUNTA($D$114:D130)+1</f>
        <v>6-13</v>
      </c>
      <c r="E135" s="162" t="s">
        <v>1229</v>
      </c>
      <c r="F135" s="159" t="s">
        <v>1187</v>
      </c>
      <c r="G135" s="364"/>
      <c r="H135" s="79"/>
      <c r="I135"/>
      <c r="J135"/>
      <c r="K135"/>
      <c r="L135"/>
      <c r="M135"/>
      <c r="N135"/>
      <c r="O135"/>
      <c r="P135"/>
      <c r="Q135"/>
      <c r="R135"/>
      <c r="S135"/>
    </row>
    <row r="136" spans="2:19" x14ac:dyDescent="0.45">
      <c r="B136"/>
      <c r="C136"/>
      <c r="D136" s="158" t="str">
        <f>MAX($B$16:B136)&amp;"-"&amp;COUNTA($D$114:D135)+1</f>
        <v>6-14</v>
      </c>
      <c r="E136" s="162" t="s">
        <v>1230</v>
      </c>
      <c r="F136" s="159" t="s">
        <v>1187</v>
      </c>
      <c r="G136" s="364"/>
      <c r="H136" s="76"/>
      <c r="I136"/>
      <c r="J136"/>
      <c r="K136"/>
      <c r="L136"/>
      <c r="M136"/>
      <c r="N136"/>
      <c r="O136"/>
      <c r="P136"/>
      <c r="Q136"/>
      <c r="R136"/>
      <c r="S136"/>
    </row>
    <row r="137" spans="2:19" x14ac:dyDescent="0.45">
      <c r="B137"/>
      <c r="C137"/>
      <c r="D137" s="158" t="str">
        <f>MAX($B$16:B137)&amp;"-"&amp;COUNTA($D$114:D136)+1</f>
        <v>6-15</v>
      </c>
      <c r="E137" s="480" t="s">
        <v>1231</v>
      </c>
      <c r="F137" s="481" t="s">
        <v>1187</v>
      </c>
      <c r="G137" s="365"/>
      <c r="H137"/>
      <c r="I137"/>
      <c r="J137"/>
      <c r="K137"/>
      <c r="L137"/>
      <c r="M137"/>
      <c r="N137"/>
      <c r="O137"/>
      <c r="P137"/>
      <c r="Q137"/>
      <c r="R137"/>
      <c r="S137"/>
    </row>
    <row r="138" spans="2:19" ht="49.5" x14ac:dyDescent="0.45">
      <c r="B138"/>
      <c r="C138"/>
      <c r="D138" s="158" t="str">
        <f>MAX($B$16:B138)&amp;"-"&amp;COUNTA($D$114:D137)+1</f>
        <v>6-16</v>
      </c>
      <c r="E138" s="337" t="s">
        <v>1232</v>
      </c>
      <c r="F138" s="159" t="s">
        <v>1233</v>
      </c>
      <c r="G138" s="692"/>
      <c r="H138"/>
      <c r="I138"/>
      <c r="J138"/>
      <c r="K138" s="497" t="s">
        <v>1234</v>
      </c>
      <c r="L138"/>
      <c r="M138"/>
      <c r="N138"/>
      <c r="O138"/>
      <c r="P138"/>
      <c r="Q138"/>
      <c r="R138"/>
      <c r="S138"/>
    </row>
    <row r="139" spans="2:19" x14ac:dyDescent="0.45">
      <c r="B139"/>
      <c r="C139"/>
      <c r="D139" s="157"/>
      <c r="E139" s="78"/>
      <c r="F139" s="160"/>
      <c r="G139" s="482"/>
      <c r="H139" s="482"/>
      <c r="I139" s="482"/>
      <c r="J139" s="482"/>
      <c r="K139"/>
      <c r="L139"/>
      <c r="M139"/>
      <c r="N139"/>
      <c r="O139"/>
      <c r="P139"/>
      <c r="Q139"/>
      <c r="R139"/>
      <c r="S139"/>
    </row>
    <row r="140" spans="2:19" x14ac:dyDescent="0.45">
      <c r="B140"/>
      <c r="C140"/>
      <c r="D140" s="157"/>
      <c r="E140" s="287"/>
      <c r="F140" s="160"/>
      <c r="G140" s="482"/>
      <c r="H140" s="482"/>
      <c r="I140" s="482"/>
      <c r="J140" s="482"/>
      <c r="K140"/>
      <c r="L140"/>
      <c r="M140"/>
      <c r="N140"/>
      <c r="O140"/>
      <c r="P140"/>
      <c r="Q140"/>
      <c r="R140"/>
      <c r="S140"/>
    </row>
    <row r="141" spans="2:19" ht="17.5" x14ac:dyDescent="0.45">
      <c r="B141" s="47" t="s">
        <v>1235</v>
      </c>
      <c r="C141"/>
      <c r="D141"/>
      <c r="E141" s="39"/>
      <c r="F141"/>
      <c r="G141" s="482"/>
      <c r="H141" s="482"/>
      <c r="I141" s="482"/>
      <c r="J141" s="482"/>
      <c r="K141" s="67"/>
      <c r="L141" s="67"/>
      <c r="M141" s="67"/>
      <c r="N141" s="67"/>
      <c r="O141" s="288"/>
      <c r="P141" s="289"/>
      <c r="Q141" s="290"/>
      <c r="R141"/>
      <c r="S141"/>
    </row>
    <row r="142" spans="2:19" x14ac:dyDescent="0.45">
      <c r="B142" s="64">
        <f>MAX($B$15:B141)+1</f>
        <v>7</v>
      </c>
      <c r="C142" s="68" t="s">
        <v>1236</v>
      </c>
      <c r="D142" s="450"/>
      <c r="E142" s="287"/>
      <c r="F142" s="160"/>
      <c r="G142" s="482"/>
      <c r="H142" s="482"/>
      <c r="I142" s="482"/>
      <c r="J142" s="482"/>
      <c r="K142" s="67"/>
      <c r="L142" s="67"/>
      <c r="M142" s="67"/>
      <c r="N142" s="67"/>
      <c r="O142" s="449"/>
      <c r="P142" s="449"/>
      <c r="Q142" s="449"/>
      <c r="R142" s="152"/>
      <c r="S142"/>
    </row>
    <row r="143" spans="2:19" x14ac:dyDescent="0.45">
      <c r="B143" s="64"/>
      <c r="C143" s="80"/>
      <c r="D143" s="450"/>
      <c r="E143" s="287"/>
      <c r="F143" s="160"/>
      <c r="G143"/>
      <c r="H143"/>
      <c r="I143"/>
      <c r="J143" s="482"/>
      <c r="K143" s="67"/>
      <c r="L143" s="67"/>
      <c r="M143" s="67"/>
      <c r="N143" s="67"/>
      <c r="O143" s="449"/>
      <c r="P143" s="449"/>
      <c r="Q143" s="449"/>
      <c r="R143" s="152"/>
      <c r="S143"/>
    </row>
    <row r="144" spans="2:19" x14ac:dyDescent="0.45">
      <c r="B144" s="64"/>
      <c r="C144" s="80"/>
      <c r="D144" s="450"/>
      <c r="E144" s="287"/>
      <c r="F144" s="160"/>
      <c r="G144" s="482" t="str">
        <f>G16</f>
        <v>（金額単位：千円）</v>
      </c>
      <c r="H144" t="s">
        <v>1076</v>
      </c>
      <c r="I144" s="482"/>
      <c r="J144" s="482"/>
      <c r="K144" s="482"/>
      <c r="L144" s="482"/>
      <c r="M144" s="482"/>
      <c r="N144" s="482"/>
      <c r="O144" s="482"/>
      <c r="P144"/>
      <c r="Q144"/>
      <c r="R144"/>
      <c r="S144"/>
    </row>
    <row r="145" spans="2:18" x14ac:dyDescent="0.45">
      <c r="B145" s="64"/>
      <c r="C145" s="80"/>
      <c r="D145" s="450"/>
      <c r="E145" s="287"/>
      <c r="F145" s="160"/>
      <c r="G145" s="59" t="str">
        <f>G17</f>
        <v>前々期決算期</v>
      </c>
      <c r="H145" s="59" t="str">
        <f t="shared" ref="H145:R147" si="26">H17</f>
        <v>前期決算期</v>
      </c>
      <c r="I145" s="59" t="str">
        <f t="shared" si="26"/>
        <v>最新決算期</v>
      </c>
      <c r="J145" s="60" t="str">
        <f t="shared" si="26"/>
        <v>補助事業期間＋事業化報告期間</v>
      </c>
      <c r="K145" s="60"/>
      <c r="L145" s="60"/>
      <c r="M145" s="60"/>
      <c r="N145" s="60"/>
      <c r="O145" s="60"/>
      <c r="P145" s="60"/>
      <c r="Q145" s="60"/>
      <c r="R145" s="60"/>
    </row>
    <row r="146" spans="2:18" x14ac:dyDescent="0.45">
      <c r="B146" s="64"/>
      <c r="C146" s="80"/>
      <c r="D146" s="450"/>
      <c r="E146" s="287"/>
      <c r="F146" s="160"/>
      <c r="G146" s="375" t="str">
        <f>G18</f>
        <v/>
      </c>
      <c r="H146" s="69" t="str">
        <f t="shared" si="26"/>
        <v/>
      </c>
      <c r="I146" s="69" t="str">
        <f t="shared" si="26"/>
        <v/>
      </c>
      <c r="J146" s="69" t="str">
        <f t="shared" si="26"/>
        <v/>
      </c>
      <c r="K146" s="69" t="str">
        <f t="shared" si="26"/>
        <v/>
      </c>
      <c r="L146" s="69" t="str">
        <f t="shared" si="26"/>
        <v/>
      </c>
      <c r="M146" s="69" t="str">
        <f t="shared" si="26"/>
        <v/>
      </c>
      <c r="N146" s="69" t="str">
        <f t="shared" si="26"/>
        <v/>
      </c>
      <c r="O146" s="69" t="str">
        <f t="shared" si="26"/>
        <v/>
      </c>
      <c r="P146" s="69" t="str">
        <f t="shared" si="26"/>
        <v/>
      </c>
      <c r="Q146" s="69" t="str">
        <f t="shared" si="26"/>
        <v/>
      </c>
      <c r="R146" s="69" t="str">
        <f t="shared" si="26"/>
        <v/>
      </c>
    </row>
    <row r="147" spans="2:18" x14ac:dyDescent="0.45">
      <c r="B147" s="64"/>
      <c r="C147"/>
      <c r="D147" s="450"/>
      <c r="E147" s="287"/>
      <c r="F147" s="160"/>
      <c r="G147" s="69">
        <f>G19</f>
        <v>0</v>
      </c>
      <c r="H147" s="155">
        <f t="shared" si="26"/>
        <v>0</v>
      </c>
      <c r="I147" s="155">
        <f t="shared" si="26"/>
        <v>0</v>
      </c>
      <c r="J147" s="155" t="str">
        <f t="shared" si="26"/>
        <v/>
      </c>
      <c r="K147" s="155" t="str">
        <f t="shared" si="26"/>
        <v/>
      </c>
      <c r="L147" s="155" t="str">
        <f t="shared" si="26"/>
        <v/>
      </c>
      <c r="M147" s="155" t="str">
        <f t="shared" si="26"/>
        <v/>
      </c>
      <c r="N147" s="155" t="str">
        <f t="shared" si="26"/>
        <v/>
      </c>
      <c r="O147" s="69" t="str">
        <f t="shared" si="26"/>
        <v/>
      </c>
      <c r="P147" s="69" t="str">
        <f t="shared" si="26"/>
        <v/>
      </c>
      <c r="Q147" s="69" t="str">
        <f t="shared" si="26"/>
        <v/>
      </c>
      <c r="R147" s="69" t="str">
        <f t="shared" si="26"/>
        <v/>
      </c>
    </row>
    <row r="148" spans="2:18" ht="29.25" customHeight="1" x14ac:dyDescent="0.45">
      <c r="B148"/>
      <c r="C148"/>
      <c r="D148" s="158" t="str">
        <f>MAX($B$16:B148)&amp;"-"&amp;COUNTA($D$146:D146)+1</f>
        <v>7-1</v>
      </c>
      <c r="E148" s="432" t="s">
        <v>1108</v>
      </c>
      <c r="F148" s="159"/>
      <c r="G148" s="483"/>
      <c r="H148" s="73"/>
      <c r="I148" s="73"/>
      <c r="J148" s="73"/>
      <c r="K148" s="73"/>
      <c r="L148" s="73"/>
      <c r="M148" s="73"/>
      <c r="N148" s="73"/>
      <c r="O148" s="73"/>
      <c r="P148" s="73"/>
      <c r="Q148" s="422"/>
      <c r="R148" s="422"/>
    </row>
    <row r="149" spans="2:18" ht="29.25" customHeight="1" x14ac:dyDescent="0.45">
      <c r="B149"/>
      <c r="C149"/>
      <c r="D149" s="433" t="str">
        <f>MAX($B$16:B149)&amp;"-"&amp;COUNTA($D$146:D148)+1</f>
        <v>7-2</v>
      </c>
      <c r="E149" s="452" t="s">
        <v>1109</v>
      </c>
      <c r="F149" s="435" t="s">
        <v>1110</v>
      </c>
      <c r="G149" s="464"/>
      <c r="H149" s="423" t="str">
        <f t="shared" ref="H149:R149" si="27">IFERROR(IF(OR(G148&lt;0,H148&lt;0),"ー",H148/G148-1),"")</f>
        <v/>
      </c>
      <c r="I149" s="423" t="str">
        <f t="shared" si="27"/>
        <v/>
      </c>
      <c r="J149" s="423" t="str">
        <f t="shared" si="27"/>
        <v/>
      </c>
      <c r="K149" s="423" t="str">
        <f t="shared" si="27"/>
        <v/>
      </c>
      <c r="L149" s="423" t="str">
        <f t="shared" si="27"/>
        <v/>
      </c>
      <c r="M149" s="423" t="str">
        <f t="shared" si="27"/>
        <v/>
      </c>
      <c r="N149" s="423" t="str">
        <f t="shared" si="27"/>
        <v/>
      </c>
      <c r="O149" s="423" t="str">
        <f t="shared" si="27"/>
        <v/>
      </c>
      <c r="P149" s="423" t="str">
        <f t="shared" si="27"/>
        <v/>
      </c>
      <c r="Q149" s="423" t="str">
        <f t="shared" si="27"/>
        <v/>
      </c>
      <c r="R149" s="423" t="str">
        <f t="shared" si="27"/>
        <v/>
      </c>
    </row>
    <row r="150" spans="2:18" ht="29.25" customHeight="1" x14ac:dyDescent="0.45">
      <c r="B150"/>
      <c r="C150"/>
      <c r="D150" s="433" t="str">
        <f>MAX($B$16:B150)&amp;"-"&amp;COUNTA($D$146:D149)+1</f>
        <v>7-3</v>
      </c>
      <c r="E150" s="452" t="s">
        <v>1237</v>
      </c>
      <c r="F150" s="435" t="s">
        <v>1110</v>
      </c>
      <c r="G150" s="416">
        <f t="shared" ref="G150:R150" si="28">IFERROR(G$148/G$53,0)</f>
        <v>0</v>
      </c>
      <c r="H150" s="416">
        <f t="shared" si="28"/>
        <v>0</v>
      </c>
      <c r="I150" s="416">
        <f t="shared" si="28"/>
        <v>0</v>
      </c>
      <c r="J150" s="416">
        <f t="shared" si="28"/>
        <v>0</v>
      </c>
      <c r="K150" s="416">
        <f t="shared" si="28"/>
        <v>0</v>
      </c>
      <c r="L150" s="416">
        <f t="shared" si="28"/>
        <v>0</v>
      </c>
      <c r="M150" s="416">
        <f t="shared" si="28"/>
        <v>0</v>
      </c>
      <c r="N150" s="416">
        <f t="shared" si="28"/>
        <v>0</v>
      </c>
      <c r="O150" s="416">
        <f t="shared" si="28"/>
        <v>0</v>
      </c>
      <c r="P150" s="416">
        <f t="shared" si="28"/>
        <v>0</v>
      </c>
      <c r="Q150" s="416">
        <f t="shared" si="28"/>
        <v>0</v>
      </c>
      <c r="R150" s="416">
        <f t="shared" si="28"/>
        <v>0</v>
      </c>
    </row>
    <row r="151" spans="2:18" ht="29.25" customHeight="1" x14ac:dyDescent="0.45">
      <c r="B151"/>
      <c r="C151"/>
      <c r="D151" s="158" t="str">
        <f>MAX($B$16:B151)&amp;"-"&amp;COUNTA($D$146:D150)+1</f>
        <v>7-4</v>
      </c>
      <c r="E151" s="432" t="s">
        <v>1113</v>
      </c>
      <c r="F151" s="159"/>
      <c r="G151" s="73"/>
      <c r="H151" s="73"/>
      <c r="I151" s="73"/>
      <c r="J151" s="73"/>
      <c r="K151" s="73"/>
      <c r="L151" s="73"/>
      <c r="M151" s="73"/>
      <c r="N151" s="73"/>
      <c r="O151" s="73"/>
      <c r="P151" s="73"/>
      <c r="Q151" s="422"/>
      <c r="R151" s="422"/>
    </row>
    <row r="152" spans="2:18" ht="29.25" customHeight="1" x14ac:dyDescent="0.45">
      <c r="B152"/>
      <c r="C152"/>
      <c r="D152" s="433" t="str">
        <f>MAX($B$16:B152)&amp;"-"&amp;COUNTA($D$146:D151)+1</f>
        <v>7-5</v>
      </c>
      <c r="E152" s="434" t="s">
        <v>1238</v>
      </c>
      <c r="F152" s="435" t="s">
        <v>1110</v>
      </c>
      <c r="G152" s="501">
        <f t="shared" ref="G152:R152" si="29">IFERROR(G$151/G$148,0)</f>
        <v>0</v>
      </c>
      <c r="H152" s="501">
        <f t="shared" si="29"/>
        <v>0</v>
      </c>
      <c r="I152" s="501">
        <f t="shared" si="29"/>
        <v>0</v>
      </c>
      <c r="J152" s="501">
        <f t="shared" si="29"/>
        <v>0</v>
      </c>
      <c r="K152" s="501">
        <f t="shared" si="29"/>
        <v>0</v>
      </c>
      <c r="L152" s="501">
        <f t="shared" si="29"/>
        <v>0</v>
      </c>
      <c r="M152" s="501">
        <f t="shared" si="29"/>
        <v>0</v>
      </c>
      <c r="N152" s="501">
        <f t="shared" si="29"/>
        <v>0</v>
      </c>
      <c r="O152" s="501">
        <f t="shared" si="29"/>
        <v>0</v>
      </c>
      <c r="P152" s="501">
        <f t="shared" si="29"/>
        <v>0</v>
      </c>
      <c r="Q152" s="501">
        <f t="shared" si="29"/>
        <v>0</v>
      </c>
      <c r="R152" s="501">
        <f t="shared" si="29"/>
        <v>0</v>
      </c>
    </row>
    <row r="153" spans="2:18" ht="29.25" customHeight="1" x14ac:dyDescent="0.45">
      <c r="B153"/>
      <c r="C153"/>
      <c r="D153" s="158" t="str">
        <f>MAX($B$16:B153)&amp;"-"&amp;COUNTA($D$146:D152)+1</f>
        <v>7-6</v>
      </c>
      <c r="E153" s="432" t="s">
        <v>1124</v>
      </c>
      <c r="F153" s="159"/>
      <c r="G153" s="73"/>
      <c r="H153" s="73"/>
      <c r="I153" s="73"/>
      <c r="J153" s="73"/>
      <c r="K153" s="73"/>
      <c r="L153" s="73"/>
      <c r="M153" s="73"/>
      <c r="N153" s="73"/>
      <c r="O153" s="73"/>
      <c r="P153" s="73"/>
      <c r="Q153" s="422"/>
      <c r="R153" s="422"/>
    </row>
    <row r="154" spans="2:18" ht="29.25" customHeight="1" x14ac:dyDescent="0.45">
      <c r="B154"/>
      <c r="C154"/>
      <c r="D154" s="433" t="str">
        <f>MAX($B$16:B154)&amp;"-"&amp;COUNTA($D$146:D153)+1</f>
        <v>7-7</v>
      </c>
      <c r="E154" s="434" t="s">
        <v>1239</v>
      </c>
      <c r="F154" s="435" t="s">
        <v>1104</v>
      </c>
      <c r="G154" s="416">
        <f t="shared" ref="G154:R154" si="30">IFERROR(G$153/G$148,0)</f>
        <v>0</v>
      </c>
      <c r="H154" s="416">
        <f t="shared" si="30"/>
        <v>0</v>
      </c>
      <c r="I154" s="416">
        <f t="shared" si="30"/>
        <v>0</v>
      </c>
      <c r="J154" s="416">
        <f t="shared" si="30"/>
        <v>0</v>
      </c>
      <c r="K154" s="416">
        <f t="shared" si="30"/>
        <v>0</v>
      </c>
      <c r="L154" s="416">
        <f t="shared" si="30"/>
        <v>0</v>
      </c>
      <c r="M154" s="416">
        <f t="shared" si="30"/>
        <v>0</v>
      </c>
      <c r="N154" s="416">
        <f t="shared" si="30"/>
        <v>0</v>
      </c>
      <c r="O154" s="416">
        <f t="shared" si="30"/>
        <v>0</v>
      </c>
      <c r="P154" s="416">
        <f t="shared" si="30"/>
        <v>0</v>
      </c>
      <c r="Q154" s="416">
        <f t="shared" si="30"/>
        <v>0</v>
      </c>
      <c r="R154" s="416">
        <f t="shared" si="30"/>
        <v>0</v>
      </c>
    </row>
    <row r="155" spans="2:18" ht="29.25" customHeight="1" x14ac:dyDescent="0.45">
      <c r="B155"/>
      <c r="C155" s="35"/>
      <c r="D155" s="158" t="str">
        <f>MAX($B$16:B155)&amp;"-"&amp;COUNTA($D$146:D154)+1</f>
        <v>7-8</v>
      </c>
      <c r="E155" s="432" t="s">
        <v>1129</v>
      </c>
      <c r="F155" s="159"/>
      <c r="G155" s="73"/>
      <c r="H155" s="73"/>
      <c r="I155" s="73"/>
      <c r="J155" s="73"/>
      <c r="K155" s="73"/>
      <c r="L155" s="73"/>
      <c r="M155" s="73"/>
      <c r="N155" s="73"/>
      <c r="O155" s="73"/>
      <c r="P155" s="73"/>
      <c r="Q155" s="73"/>
      <c r="R155" s="73"/>
    </row>
    <row r="156" spans="2:18" ht="29.25" customHeight="1" x14ac:dyDescent="0.45">
      <c r="B156"/>
      <c r="C156" s="35"/>
      <c r="D156" s="158" t="str">
        <f>MAX($B$16:B156)&amp;"-"&amp;COUNTA($D$146:D155)+1</f>
        <v>7-9</v>
      </c>
      <c r="E156" s="432" t="s">
        <v>1130</v>
      </c>
      <c r="F156" s="159"/>
      <c r="G156" s="73"/>
      <c r="H156" s="73"/>
      <c r="I156" s="73"/>
      <c r="J156" s="73"/>
      <c r="K156" s="73"/>
      <c r="L156" s="73"/>
      <c r="M156" s="73"/>
      <c r="N156" s="73"/>
      <c r="O156" s="73"/>
      <c r="P156" s="73"/>
      <c r="Q156" s="73"/>
      <c r="R156" s="73"/>
    </row>
    <row r="157" spans="2:18" ht="29.25" customHeight="1" x14ac:dyDescent="0.45">
      <c r="B157"/>
      <c r="C157" s="35"/>
      <c r="D157" s="158" t="str">
        <f>MAX($B$16:B157)&amp;"-"&amp;COUNTA($D$146:D156)+1</f>
        <v>7-10</v>
      </c>
      <c r="E157" s="432" t="s">
        <v>1131</v>
      </c>
      <c r="F157" s="159"/>
      <c r="G157" s="73"/>
      <c r="H157" s="73"/>
      <c r="I157" s="73"/>
      <c r="J157" s="73"/>
      <c r="K157" s="73"/>
      <c r="L157" s="73"/>
      <c r="M157" s="73"/>
      <c r="N157" s="73"/>
      <c r="O157" s="73"/>
      <c r="P157" s="73"/>
      <c r="Q157" s="422"/>
      <c r="R157" s="422"/>
    </row>
    <row r="158" spans="2:18" ht="29.25" customHeight="1" x14ac:dyDescent="0.45">
      <c r="B158"/>
      <c r="C158" s="35"/>
      <c r="D158" s="433" t="str">
        <f>MAX($B$16:B158)&amp;"-"&amp;COUNTA($D$146:D157)+1</f>
        <v>7-11</v>
      </c>
      <c r="E158" s="70" t="s">
        <v>1240</v>
      </c>
      <c r="F158" s="435" t="s">
        <v>1241</v>
      </c>
      <c r="G158" s="456">
        <f t="shared" ref="G158:R158" si="31">+G153+G155+G156+G157</f>
        <v>0</v>
      </c>
      <c r="H158" s="418">
        <f t="shared" si="31"/>
        <v>0</v>
      </c>
      <c r="I158" s="457">
        <f t="shared" si="31"/>
        <v>0</v>
      </c>
      <c r="J158" s="418">
        <f t="shared" si="31"/>
        <v>0</v>
      </c>
      <c r="K158" s="418">
        <f t="shared" si="31"/>
        <v>0</v>
      </c>
      <c r="L158" s="418">
        <f t="shared" si="31"/>
        <v>0</v>
      </c>
      <c r="M158" s="418">
        <f t="shared" si="31"/>
        <v>0</v>
      </c>
      <c r="N158" s="418">
        <f t="shared" si="31"/>
        <v>0</v>
      </c>
      <c r="O158" s="418">
        <f t="shared" si="31"/>
        <v>0</v>
      </c>
      <c r="P158" s="418">
        <f t="shared" si="31"/>
        <v>0</v>
      </c>
      <c r="Q158" s="418">
        <f t="shared" si="31"/>
        <v>0</v>
      </c>
      <c r="R158" s="418">
        <f t="shared" si="31"/>
        <v>0</v>
      </c>
    </row>
    <row r="159" spans="2:18" ht="29.25" customHeight="1" x14ac:dyDescent="0.45">
      <c r="B159"/>
      <c r="C159" s="35"/>
      <c r="D159" s="433" t="str">
        <f>MAX($B$16:B159)&amp;"-"&amp;COUNTA($D$146:D158)+1</f>
        <v>7-12</v>
      </c>
      <c r="E159" s="452" t="s">
        <v>1133</v>
      </c>
      <c r="F159" s="435" t="s">
        <v>1110</v>
      </c>
      <c r="G159" s="464"/>
      <c r="H159" s="423" t="str">
        <f t="shared" ref="H159:R159" si="32">IFERROR(IF(OR(G158&lt;0,H158&lt;0),"ー",H158/G158-1),"")</f>
        <v/>
      </c>
      <c r="I159" s="423" t="str">
        <f t="shared" si="32"/>
        <v/>
      </c>
      <c r="J159" s="423" t="str">
        <f t="shared" si="32"/>
        <v/>
      </c>
      <c r="K159" s="423" t="str">
        <f t="shared" si="32"/>
        <v/>
      </c>
      <c r="L159" s="423" t="str">
        <f t="shared" si="32"/>
        <v/>
      </c>
      <c r="M159" s="423" t="str">
        <f t="shared" si="32"/>
        <v/>
      </c>
      <c r="N159" s="423" t="str">
        <f t="shared" si="32"/>
        <v/>
      </c>
      <c r="O159" s="423" t="str">
        <f t="shared" si="32"/>
        <v/>
      </c>
      <c r="P159" s="423" t="str">
        <f t="shared" si="32"/>
        <v/>
      </c>
      <c r="Q159" s="423" t="str">
        <f t="shared" si="32"/>
        <v/>
      </c>
      <c r="R159" s="423" t="str">
        <f t="shared" si="32"/>
        <v/>
      </c>
    </row>
    <row r="160" spans="2:18" ht="29.25" customHeight="1" x14ac:dyDescent="0.45">
      <c r="B160"/>
      <c r="C160" s="35"/>
      <c r="D160" s="158" t="str">
        <f>MAX($B$16:B160)&amp;"-"&amp;COUNTA($D$146:D159)+1</f>
        <v>7-13</v>
      </c>
      <c r="E160" s="72" t="s">
        <v>1135</v>
      </c>
      <c r="F160" s="338" t="s">
        <v>1136</v>
      </c>
      <c r="G160" s="73"/>
      <c r="H160" s="73"/>
      <c r="I160" s="73"/>
      <c r="J160" s="73"/>
      <c r="K160" s="73"/>
      <c r="L160" s="73"/>
      <c r="M160" s="73"/>
      <c r="N160" s="73"/>
      <c r="O160" s="73"/>
      <c r="P160" s="73"/>
      <c r="Q160" s="422"/>
      <c r="R160" s="422"/>
    </row>
    <row r="161" spans="2:18" ht="29.25" customHeight="1" x14ac:dyDescent="0.45">
      <c r="B161"/>
      <c r="C161" s="35"/>
      <c r="D161" s="158" t="str">
        <f>MAX($B$16:B161)&amp;"-"&amp;COUNTA($D$146:D160)+1</f>
        <v>7-14</v>
      </c>
      <c r="E161" s="72" t="s">
        <v>1137</v>
      </c>
      <c r="F161" s="338" t="s">
        <v>1136</v>
      </c>
      <c r="G161" s="73"/>
      <c r="H161" s="73"/>
      <c r="I161" s="73"/>
      <c r="J161" s="73"/>
      <c r="K161" s="73"/>
      <c r="L161" s="73"/>
      <c r="M161" s="73"/>
      <c r="N161" s="73"/>
      <c r="O161" s="73"/>
      <c r="P161" s="73"/>
      <c r="Q161" s="422"/>
      <c r="R161" s="422"/>
    </row>
    <row r="162" spans="2:18" ht="29.25" customHeight="1" x14ac:dyDescent="0.45">
      <c r="B162"/>
      <c r="C162" s="35"/>
      <c r="D162" s="433" t="str">
        <f>MAX($B$16:B162)&amp;"-"&amp;COUNTA($D$146:D161)+1</f>
        <v>7-15</v>
      </c>
      <c r="E162" s="70" t="s">
        <v>1138</v>
      </c>
      <c r="F162" s="460" t="s">
        <v>1242</v>
      </c>
      <c r="G162" s="456">
        <f t="shared" ref="G162:R162" si="33">IFERROR(IF(G160=0,0,+G155/G160),"")</f>
        <v>0</v>
      </c>
      <c r="H162" s="418">
        <f t="shared" si="33"/>
        <v>0</v>
      </c>
      <c r="I162" s="457">
        <f t="shared" si="33"/>
        <v>0</v>
      </c>
      <c r="J162" s="418">
        <f t="shared" si="33"/>
        <v>0</v>
      </c>
      <c r="K162" s="418">
        <f t="shared" si="33"/>
        <v>0</v>
      </c>
      <c r="L162" s="418">
        <f t="shared" si="33"/>
        <v>0</v>
      </c>
      <c r="M162" s="418">
        <f t="shared" si="33"/>
        <v>0</v>
      </c>
      <c r="N162" s="418">
        <f t="shared" si="33"/>
        <v>0</v>
      </c>
      <c r="O162" s="418">
        <f t="shared" si="33"/>
        <v>0</v>
      </c>
      <c r="P162" s="418">
        <f t="shared" si="33"/>
        <v>0</v>
      </c>
      <c r="Q162" s="418">
        <f t="shared" si="33"/>
        <v>0</v>
      </c>
      <c r="R162" s="418">
        <f t="shared" si="33"/>
        <v>0</v>
      </c>
    </row>
    <row r="163" spans="2:18" ht="29.25" customHeight="1" x14ac:dyDescent="0.45">
      <c r="B163"/>
      <c r="C163" s="35"/>
      <c r="D163" s="433" t="str">
        <f>MAX($B$16:B163)&amp;"-"&amp;COUNTA($D$146:D162)+1</f>
        <v>7-16</v>
      </c>
      <c r="E163" s="70" t="s">
        <v>1140</v>
      </c>
      <c r="F163" s="460" t="s">
        <v>1243</v>
      </c>
      <c r="G163" s="463"/>
      <c r="H163" s="574" t="str">
        <f t="shared" ref="H163:R163" si="34">IFERROR((H162-G162)/G162,"")</f>
        <v/>
      </c>
      <c r="I163" s="582" t="str">
        <f t="shared" si="34"/>
        <v/>
      </c>
      <c r="J163" s="574" t="str">
        <f t="shared" si="34"/>
        <v/>
      </c>
      <c r="K163" s="574" t="str">
        <f t="shared" si="34"/>
        <v/>
      </c>
      <c r="L163" s="574" t="str">
        <f t="shared" si="34"/>
        <v/>
      </c>
      <c r="M163" s="574" t="str">
        <f t="shared" si="34"/>
        <v/>
      </c>
      <c r="N163" s="574" t="str">
        <f t="shared" si="34"/>
        <v/>
      </c>
      <c r="O163" s="574" t="str">
        <f t="shared" si="34"/>
        <v/>
      </c>
      <c r="P163" s="574" t="str">
        <f t="shared" si="34"/>
        <v/>
      </c>
      <c r="Q163" s="574" t="str">
        <f t="shared" si="34"/>
        <v/>
      </c>
      <c r="R163" s="574" t="str">
        <f t="shared" si="34"/>
        <v/>
      </c>
    </row>
    <row r="164" spans="2:18" ht="29.25" customHeight="1" x14ac:dyDescent="0.45">
      <c r="B164"/>
      <c r="C164" s="35"/>
      <c r="D164" s="433" t="str">
        <f>MAX($B$16:B164)&amp;"-"&amp;COUNTA($D$146:D163)+1</f>
        <v>7-17</v>
      </c>
      <c r="E164" s="70" t="s">
        <v>1142</v>
      </c>
      <c r="F164" s="435" t="s">
        <v>1244</v>
      </c>
      <c r="G164" s="456">
        <f>IFERROR(IF(G161=0,0,+G156/G161),"")</f>
        <v>0</v>
      </c>
      <c r="H164" s="418">
        <f>IFERROR(IF(H161=0,0,+H156/H161),"")</f>
        <v>0</v>
      </c>
      <c r="I164" s="418">
        <f t="shared" ref="I164:R164" si="35">IFERROR(IF(I161=0,0,+I156/I161),"")</f>
        <v>0</v>
      </c>
      <c r="J164" s="418">
        <f t="shared" si="35"/>
        <v>0</v>
      </c>
      <c r="K164" s="418">
        <f t="shared" si="35"/>
        <v>0</v>
      </c>
      <c r="L164" s="418">
        <f t="shared" si="35"/>
        <v>0</v>
      </c>
      <c r="M164" s="418">
        <f t="shared" si="35"/>
        <v>0</v>
      </c>
      <c r="N164" s="418">
        <f t="shared" si="35"/>
        <v>0</v>
      </c>
      <c r="O164" s="418">
        <f t="shared" si="35"/>
        <v>0</v>
      </c>
      <c r="P164" s="418">
        <f t="shared" si="35"/>
        <v>0</v>
      </c>
      <c r="Q164" s="418">
        <f t="shared" si="35"/>
        <v>0</v>
      </c>
      <c r="R164" s="418">
        <f t="shared" si="35"/>
        <v>0</v>
      </c>
    </row>
    <row r="165" spans="2:18" ht="29.25" customHeight="1" x14ac:dyDescent="0.45">
      <c r="B165"/>
      <c r="C165" s="35"/>
      <c r="D165" s="433" t="str">
        <f>MAX($B$16:B165)&amp;"-"&amp;COUNTA($D$146:D164)+1</f>
        <v>7-18</v>
      </c>
      <c r="E165" s="70" t="s">
        <v>1143</v>
      </c>
      <c r="F165" s="435" t="s">
        <v>1144</v>
      </c>
      <c r="G165" s="463"/>
      <c r="H165" s="419" t="str">
        <f>IFERROR((H164-G164)/G164,"")</f>
        <v/>
      </c>
      <c r="I165" s="462" t="str">
        <f>IFERROR((I164-H164)/H164,"")</f>
        <v/>
      </c>
      <c r="J165" s="419" t="str">
        <f t="shared" ref="J165:R165" si="36">IFERROR((J164-I164)/I164,"")</f>
        <v/>
      </c>
      <c r="K165" s="419" t="str">
        <f t="shared" si="36"/>
        <v/>
      </c>
      <c r="L165" s="419" t="str">
        <f t="shared" si="36"/>
        <v/>
      </c>
      <c r="M165" s="419" t="str">
        <f t="shared" si="36"/>
        <v/>
      </c>
      <c r="N165" s="419" t="str">
        <f t="shared" si="36"/>
        <v/>
      </c>
      <c r="O165" s="419" t="str">
        <f t="shared" si="36"/>
        <v/>
      </c>
      <c r="P165" s="419" t="str">
        <f t="shared" si="36"/>
        <v/>
      </c>
      <c r="Q165" s="419" t="str">
        <f t="shared" si="36"/>
        <v/>
      </c>
      <c r="R165" s="419" t="str">
        <f t="shared" si="36"/>
        <v/>
      </c>
    </row>
    <row r="166" spans="2:18" ht="29.25" customHeight="1" x14ac:dyDescent="0.45">
      <c r="B166"/>
      <c r="C166" s="35"/>
      <c r="D166" s="433" t="str">
        <f>MAX($B$16:B166)&amp;"-"&amp;COUNTA($D$146:D165)+1</f>
        <v>7-19</v>
      </c>
      <c r="E166" s="70" t="s">
        <v>1145</v>
      </c>
      <c r="F166" s="460" t="s">
        <v>1245</v>
      </c>
      <c r="G166" s="456" t="str">
        <f t="shared" ref="G166:R166" si="37">IFERROR(+G158/(G160+G161),"")</f>
        <v/>
      </c>
      <c r="H166" s="418" t="str">
        <f t="shared" si="37"/>
        <v/>
      </c>
      <c r="I166" s="457" t="str">
        <f t="shared" si="37"/>
        <v/>
      </c>
      <c r="J166" s="418" t="str">
        <f t="shared" si="37"/>
        <v/>
      </c>
      <c r="K166" s="418" t="str">
        <f t="shared" si="37"/>
        <v/>
      </c>
      <c r="L166" s="418" t="str">
        <f t="shared" si="37"/>
        <v/>
      </c>
      <c r="M166" s="418" t="str">
        <f t="shared" si="37"/>
        <v/>
      </c>
      <c r="N166" s="418" t="str">
        <f t="shared" si="37"/>
        <v/>
      </c>
      <c r="O166" s="418" t="str">
        <f t="shared" si="37"/>
        <v/>
      </c>
      <c r="P166" s="418" t="str">
        <f t="shared" si="37"/>
        <v/>
      </c>
      <c r="Q166" s="418" t="str">
        <f t="shared" si="37"/>
        <v/>
      </c>
      <c r="R166" s="418" t="str">
        <f t="shared" si="37"/>
        <v/>
      </c>
    </row>
    <row r="167" spans="2:18" ht="29.25" customHeight="1" x14ac:dyDescent="0.45">
      <c r="B167"/>
      <c r="C167"/>
      <c r="D167" s="158" t="str">
        <f>MAX($B$16:B167)&amp;"-"&amp;COUNTA($D$146:D166)+1</f>
        <v>7-20</v>
      </c>
      <c r="E167" s="432" t="s">
        <v>1246</v>
      </c>
      <c r="F167" s="159" t="s">
        <v>1144</v>
      </c>
      <c r="G167" s="484"/>
      <c r="H167" s="48" t="s">
        <v>1247</v>
      </c>
      <c r="I167"/>
      <c r="J167"/>
      <c r="K167"/>
      <c r="L167"/>
      <c r="M167"/>
      <c r="N167"/>
      <c r="O167"/>
      <c r="P167"/>
      <c r="Q167"/>
      <c r="R167"/>
    </row>
    <row r="168" spans="2:18" x14ac:dyDescent="0.45">
      <c r="B168"/>
      <c r="C168"/>
      <c r="D168" s="157"/>
      <c r="E168" s="287"/>
      <c r="F168" s="160"/>
      <c r="G168"/>
      <c r="H168"/>
      <c r="I168"/>
      <c r="J168"/>
      <c r="K168"/>
      <c r="L168"/>
      <c r="M168"/>
      <c r="N168"/>
      <c r="O168"/>
      <c r="P168"/>
      <c r="Q168"/>
      <c r="R168"/>
    </row>
    <row r="169" spans="2:18" x14ac:dyDescent="0.45">
      <c r="B169" s="64">
        <f>MAX($B$15:B168)+1</f>
        <v>8</v>
      </c>
      <c r="C169" s="68" t="s">
        <v>1184</v>
      </c>
      <c r="D169" s="479"/>
      <c r="E169" s="485"/>
      <c r="F169" s="34"/>
      <c r="G169"/>
      <c r="H169"/>
      <c r="I169"/>
      <c r="J169"/>
      <c r="K169"/>
      <c r="L169"/>
      <c r="M169"/>
      <c r="N169"/>
      <c r="O169"/>
      <c r="P169"/>
      <c r="Q169"/>
      <c r="R169"/>
    </row>
    <row r="170" spans="2:18" ht="29.25" customHeight="1" x14ac:dyDescent="0.45">
      <c r="B170"/>
      <c r="C170"/>
      <c r="D170" s="158" t="str">
        <f>MAX($B$16:B170)&amp;"-"&amp;COUNTA($D$169:D169)+1</f>
        <v>8-1</v>
      </c>
      <c r="E170" s="162" t="s">
        <v>1248</v>
      </c>
      <c r="F170" s="159" t="s">
        <v>1187</v>
      </c>
      <c r="G170" s="364"/>
      <c r="H170"/>
      <c r="I170"/>
      <c r="J170"/>
      <c r="K170"/>
      <c r="L170"/>
      <c r="M170"/>
      <c r="N170"/>
      <c r="O170"/>
      <c r="P170"/>
      <c r="Q170"/>
      <c r="R170"/>
    </row>
    <row r="171" spans="2:18" ht="29.25" customHeight="1" x14ac:dyDescent="0.45">
      <c r="B171"/>
      <c r="C171"/>
      <c r="D171" s="158" t="str">
        <f>MAX($B$16:B171)&amp;"-"&amp;COUNTA($D$169:D170)+1</f>
        <v>8-2</v>
      </c>
      <c r="E171" s="162" t="s">
        <v>1249</v>
      </c>
      <c r="F171" s="159" t="s">
        <v>1187</v>
      </c>
      <c r="G171" s="364"/>
      <c r="H171"/>
      <c r="I171"/>
      <c r="J171"/>
      <c r="K171"/>
      <c r="L171"/>
      <c r="M171"/>
      <c r="N171"/>
      <c r="O171"/>
      <c r="P171"/>
      <c r="Q171"/>
      <c r="R171"/>
    </row>
    <row r="172" spans="2:18" ht="29.25" customHeight="1" x14ac:dyDescent="0.45">
      <c r="B172"/>
      <c r="C172"/>
      <c r="D172" s="158" t="str">
        <f>MAX($B$16:B172)&amp;"-"&amp;COUNTA($D$169:D171)+1</f>
        <v>8-3</v>
      </c>
      <c r="E172" s="480" t="s">
        <v>1250</v>
      </c>
      <c r="F172" s="481" t="s">
        <v>1187</v>
      </c>
      <c r="G172" s="365"/>
      <c r="H172"/>
      <c r="I172"/>
      <c r="J172"/>
      <c r="K172"/>
      <c r="L172"/>
      <c r="M172"/>
      <c r="N172"/>
      <c r="O172"/>
      <c r="P172"/>
      <c r="Q172"/>
      <c r="R172"/>
    </row>
    <row r="173" spans="2:18" ht="49.5" x14ac:dyDescent="0.45">
      <c r="B173"/>
      <c r="C173"/>
      <c r="D173" s="158" t="str">
        <f>MAX($B$16:B173)&amp;"-"&amp;COUNTA($D$169:D172)+1</f>
        <v>8-4</v>
      </c>
      <c r="E173" s="337" t="s">
        <v>1251</v>
      </c>
      <c r="F173" s="159" t="s">
        <v>1233</v>
      </c>
      <c r="G173" s="692"/>
      <c r="H173"/>
      <c r="I173"/>
      <c r="J173"/>
      <c r="K173"/>
      <c r="L173"/>
      <c r="M173"/>
      <c r="N173"/>
      <c r="O173"/>
      <c r="P173"/>
      <c r="Q173"/>
      <c r="R173"/>
    </row>
    <row r="174" spans="2:18" x14ac:dyDescent="0.45">
      <c r="B174"/>
      <c r="C174"/>
      <c r="D174" s="158"/>
      <c r="E174" s="337"/>
      <c r="F174" s="481"/>
      <c r="G174" s="159"/>
      <c r="H174"/>
      <c r="I174"/>
      <c r="J174"/>
      <c r="K174"/>
      <c r="L174"/>
      <c r="M174"/>
      <c r="N174"/>
      <c r="O174"/>
      <c r="P174"/>
      <c r="Q174"/>
      <c r="R174"/>
    </row>
    <row r="175" spans="2:18" ht="29.25" customHeight="1" x14ac:dyDescent="0.45">
      <c r="B175"/>
      <c r="C175"/>
      <c r="D175" s="158" t="str">
        <f>MAX($B$16:B175)&amp;"-"&amp;COUNTA($D$169:D174)+1</f>
        <v>8-5</v>
      </c>
      <c r="E175" s="337" t="s">
        <v>1252</v>
      </c>
      <c r="F175" s="481" t="s">
        <v>1187</v>
      </c>
      <c r="G175" s="163"/>
      <c r="H175"/>
      <c r="I175"/>
      <c r="J175"/>
      <c r="K175"/>
      <c r="L175"/>
      <c r="M175"/>
      <c r="N175"/>
      <c r="O175"/>
      <c r="P175"/>
      <c r="Q175"/>
      <c r="R175"/>
    </row>
    <row r="176" spans="2:18" ht="29.25" customHeight="1" x14ac:dyDescent="0.45">
      <c r="B176"/>
      <c r="C176"/>
      <c r="D176" s="158" t="str">
        <f>MAX($B$16:B176)&amp;"-"&amp;COUNTA($D$169:D175)+1</f>
        <v>8-6</v>
      </c>
      <c r="E176" s="337" t="s">
        <v>1253</v>
      </c>
      <c r="F176" s="481" t="s">
        <v>1187</v>
      </c>
      <c r="G176" s="163"/>
      <c r="H176" s="207"/>
      <c r="I176" s="207"/>
      <c r="J176" s="207"/>
      <c r="K176" s="207"/>
      <c r="L176"/>
      <c r="M176"/>
      <c r="N176"/>
      <c r="O176"/>
      <c r="P176"/>
      <c r="Q176"/>
      <c r="R176"/>
    </row>
    <row r="177" spans="2:16" x14ac:dyDescent="0.45">
      <c r="B177"/>
      <c r="C177"/>
      <c r="D177" s="157"/>
      <c r="E177" s="287"/>
      <c r="F177" s="160"/>
      <c r="G177"/>
      <c r="H177"/>
      <c r="I177"/>
      <c r="J177"/>
      <c r="K177"/>
      <c r="L177"/>
      <c r="M177"/>
      <c r="N177"/>
      <c r="O177"/>
      <c r="P177"/>
    </row>
    <row r="178" spans="2:16" ht="17.5" x14ac:dyDescent="0.45">
      <c r="B178" s="47" t="s">
        <v>1254</v>
      </c>
      <c r="C178" s="81"/>
      <c r="D178" s="157"/>
      <c r="E178" s="39"/>
      <c r="F178"/>
      <c r="G178"/>
      <c r="H178"/>
      <c r="I178"/>
      <c r="J178"/>
      <c r="K178"/>
      <c r="L178"/>
      <c r="M178"/>
      <c r="N178"/>
      <c r="O178"/>
      <c r="P178"/>
    </row>
    <row r="179" spans="2:16" x14ac:dyDescent="0.45">
      <c r="B179"/>
      <c r="C179" s="48"/>
      <c r="D179" s="48" t="s">
        <v>1255</v>
      </c>
      <c r="E179" s="82"/>
      <c r="F179" s="160"/>
      <c r="G179"/>
      <c r="H179"/>
      <c r="I179"/>
      <c r="J179"/>
      <c r="K179"/>
      <c r="L179"/>
      <c r="M179"/>
      <c r="N179"/>
      <c r="O179"/>
      <c r="P179" s="486"/>
    </row>
    <row r="180" spans="2:16" x14ac:dyDescent="0.45">
      <c r="B180"/>
      <c r="C180" s="35"/>
      <c r="D180" s="48" t="s">
        <v>1256</v>
      </c>
      <c r="E180" s="82"/>
      <c r="F180" s="160"/>
      <c r="G180"/>
      <c r="H180"/>
      <c r="I180"/>
      <c r="J180"/>
      <c r="K180"/>
      <c r="L180"/>
      <c r="M180"/>
      <c r="N180"/>
      <c r="O180"/>
      <c r="P180"/>
    </row>
    <row r="181" spans="2:16" x14ac:dyDescent="0.45">
      <c r="B181"/>
      <c r="C181" s="35"/>
      <c r="D181" s="48" t="s">
        <v>1257</v>
      </c>
      <c r="E181" s="82"/>
      <c r="F181" s="160"/>
      <c r="G181"/>
      <c r="H181"/>
      <c r="I181"/>
      <c r="J181"/>
      <c r="K181"/>
      <c r="L181"/>
      <c r="M181"/>
      <c r="N181"/>
      <c r="O181"/>
      <c r="P181"/>
    </row>
    <row r="182" spans="2:16" x14ac:dyDescent="0.45">
      <c r="B182"/>
      <c r="C182"/>
      <c r="D182" s="36" t="s">
        <v>1258</v>
      </c>
      <c r="E182" s="39"/>
      <c r="F182" s="83"/>
      <c r="G182"/>
      <c r="H182"/>
      <c r="I182"/>
      <c r="J182"/>
      <c r="K182"/>
      <c r="L182"/>
      <c r="M182"/>
      <c r="N182"/>
      <c r="O182"/>
      <c r="P182"/>
    </row>
    <row r="183" spans="2:16" x14ac:dyDescent="0.45">
      <c r="B183"/>
      <c r="C183"/>
      <c r="D183" s="84" t="s">
        <v>1259</v>
      </c>
      <c r="E183" s="39"/>
      <c r="F183" s="83"/>
      <c r="G183"/>
      <c r="H183"/>
      <c r="I183"/>
      <c r="J183"/>
      <c r="K183"/>
      <c r="L183"/>
      <c r="M183"/>
      <c r="N183"/>
      <c r="O183"/>
      <c r="P183"/>
    </row>
    <row r="184" spans="2:16" x14ac:dyDescent="0.45">
      <c r="B184"/>
      <c r="C184"/>
      <c r="D184" s="84" t="s">
        <v>1260</v>
      </c>
      <c r="E184" s="39"/>
      <c r="F184" s="83"/>
      <c r="G184"/>
      <c r="H184"/>
      <c r="I184"/>
      <c r="J184"/>
      <c r="K184"/>
      <c r="L184"/>
      <c r="M184"/>
      <c r="N184"/>
      <c r="O184"/>
      <c r="P184"/>
    </row>
    <row r="185" spans="2:16" x14ac:dyDescent="0.45">
      <c r="B185"/>
      <c r="C185"/>
      <c r="D185" s="84" t="s">
        <v>1261</v>
      </c>
      <c r="E185" s="39"/>
      <c r="F185" s="83"/>
      <c r="G185"/>
      <c r="H185"/>
      <c r="I185"/>
      <c r="J185"/>
      <c r="K185"/>
      <c r="L185"/>
      <c r="M185"/>
      <c r="N185"/>
      <c r="O185"/>
      <c r="P185"/>
    </row>
    <row r="186" spans="2:16" x14ac:dyDescent="0.45">
      <c r="B186"/>
      <c r="C186"/>
      <c r="D186" s="84" t="s">
        <v>1262</v>
      </c>
      <c r="E186" s="39"/>
      <c r="F186" s="83"/>
      <c r="G186"/>
      <c r="H186"/>
      <c r="I186"/>
      <c r="J186"/>
      <c r="K186"/>
      <c r="L186"/>
      <c r="M186"/>
      <c r="N186"/>
      <c r="O186"/>
      <c r="P186"/>
    </row>
    <row r="187" spans="2:16" x14ac:dyDescent="0.45">
      <c r="B187"/>
      <c r="C187"/>
      <c r="D187" s="84" t="s">
        <v>1263</v>
      </c>
      <c r="E187" s="39"/>
      <c r="F187" s="83"/>
      <c r="G187"/>
      <c r="H187"/>
      <c r="I187"/>
      <c r="J187"/>
      <c r="K187"/>
      <c r="L187"/>
      <c r="M187"/>
      <c r="N187"/>
      <c r="O187"/>
      <c r="P187"/>
    </row>
    <row r="188" spans="2:16" x14ac:dyDescent="0.45">
      <c r="B188"/>
      <c r="C188"/>
      <c r="D188" s="84" t="s">
        <v>1264</v>
      </c>
      <c r="E188" s="39"/>
      <c r="F188" s="83"/>
      <c r="G188"/>
      <c r="H188"/>
      <c r="I188"/>
      <c r="J188"/>
      <c r="K188"/>
      <c r="L188"/>
      <c r="M188"/>
      <c r="N188"/>
      <c r="O188"/>
      <c r="P188"/>
    </row>
    <row r="189" spans="2:16" x14ac:dyDescent="0.45">
      <c r="B189"/>
      <c r="C189"/>
      <c r="D189" s="157"/>
      <c r="E189" s="287"/>
      <c r="F189" s="160"/>
      <c r="G189"/>
      <c r="H189"/>
      <c r="I189"/>
      <c r="J189"/>
      <c r="K189"/>
      <c r="L189"/>
      <c r="M189"/>
      <c r="N189"/>
      <c r="O189"/>
      <c r="P189"/>
    </row>
    <row r="190" spans="2:16" ht="17.5" hidden="1" x14ac:dyDescent="0.45">
      <c r="B190" s="47" t="s">
        <v>1265</v>
      </c>
      <c r="C190"/>
      <c r="D190" s="157"/>
      <c r="E190" s="287"/>
      <c r="F190" s="160"/>
      <c r="G190"/>
      <c r="H190"/>
      <c r="I190"/>
      <c r="J190"/>
      <c r="K190"/>
      <c r="L190"/>
      <c r="M190"/>
      <c r="N190"/>
      <c r="O190"/>
      <c r="P190"/>
    </row>
    <row r="191" spans="2:16" hidden="1" x14ac:dyDescent="0.45">
      <c r="B191" s="57"/>
      <c r="C191" s="48"/>
      <c r="D191" s="157"/>
      <c r="E191" s="39"/>
      <c r="F191"/>
      <c r="G191"/>
      <c r="H191" s="166" t="s">
        <v>1266</v>
      </c>
      <c r="I191" s="166" t="s">
        <v>1267</v>
      </c>
      <c r="J191"/>
      <c r="K191"/>
      <c r="L191"/>
      <c r="M191"/>
      <c r="N191"/>
      <c r="O191"/>
      <c r="P191"/>
    </row>
    <row r="192" spans="2:16" ht="49.5" hidden="1" customHeight="1" x14ac:dyDescent="0.45">
      <c r="B192"/>
      <c r="C192"/>
      <c r="D192" s="158">
        <f>ROW(D192)-ROW($D$192)+1</f>
        <v>1</v>
      </c>
      <c r="E192" s="85" t="s">
        <v>1268</v>
      </c>
      <c r="F192" s="441" t="s">
        <v>1269</v>
      </c>
      <c r="G192" s="164" t="str">
        <f>IF(H192,"該当","非該当")</f>
        <v>該当</v>
      </c>
      <c r="H192" s="166" t="b">
        <f>$E$10&lt;=DATEVALUE("2028/12/31")</f>
        <v>1</v>
      </c>
      <c r="I192" s="166"/>
      <c r="J192" s="166"/>
      <c r="K192"/>
      <c r="L192"/>
      <c r="M192"/>
      <c r="N192"/>
      <c r="O192"/>
      <c r="P192"/>
    </row>
    <row r="193" spans="3:18" ht="49.5" hidden="1" customHeight="1" x14ac:dyDescent="0.45">
      <c r="C193"/>
      <c r="D193" s="158">
        <f>ROW(D193)-ROW($D$192)+1</f>
        <v>2</v>
      </c>
      <c r="E193" s="85" t="s">
        <v>1270</v>
      </c>
      <c r="F193" s="441" t="s">
        <v>1271</v>
      </c>
      <c r="G193" s="164" t="str">
        <f>IF(H193,"該当","非該当")</f>
        <v>非該当</v>
      </c>
      <c r="H193" s="166" t="b">
        <f>OR(AND($I$79&gt;=1,$I$79&lt;=2000),AND($I$79=0,$I$80&gt;=1,$I$80&lt;=2000))</f>
        <v>0</v>
      </c>
      <c r="I193" s="166"/>
      <c r="J193" s="166"/>
      <c r="K193"/>
      <c r="L193"/>
      <c r="M193"/>
      <c r="N193" s="160"/>
    </row>
    <row r="194" spans="3:18" ht="49.5" hidden="1" customHeight="1" x14ac:dyDescent="0.45">
      <c r="C194"/>
      <c r="D194" s="158">
        <f>ROW(D194)-ROW($D$192)+1</f>
        <v>3</v>
      </c>
      <c r="E194" s="487" t="s">
        <v>1272</v>
      </c>
      <c r="F194" s="488" t="s">
        <v>1271</v>
      </c>
      <c r="G194" s="164" t="str">
        <f>IF(H194,"該当","非該当")</f>
        <v>非該当</v>
      </c>
      <c r="H194" s="166" t="b">
        <f>NOT(OR(G170="",G170="A_農業・林業",G170="B_漁業"))</f>
        <v>0</v>
      </c>
      <c r="I194" s="166"/>
      <c r="J194" s="166"/>
      <c r="K194"/>
      <c r="L194"/>
      <c r="M194"/>
      <c r="N194" s="160"/>
    </row>
    <row r="195" spans="3:18" ht="66" hidden="1" x14ac:dyDescent="0.45">
      <c r="C195"/>
      <c r="D195" s="158">
        <f>ROW(D195)-ROW($D$192)+1</f>
        <v>4</v>
      </c>
      <c r="E195" s="446" t="s">
        <v>1273</v>
      </c>
      <c r="F195" s="489" t="s">
        <v>1274</v>
      </c>
      <c r="G195" s="134" t="e">
        <f ca="1">IF(H195,"該当","非該当")</f>
        <v>#N/A</v>
      </c>
      <c r="H195" s="166" t="e">
        <f ca="1">(G198*G202)+(G199*G203)+(G200*G204)+(G201*G205)&gt;0</f>
        <v>#N/A</v>
      </c>
      <c r="I195" s="604" t="e" cm="1">
        <f t="array" aca="1" ref="I195" ca="1">_xlfn.IFS(G198*G202,"補助事業・従業員で該当",G199*G203,"全社・従業員で該当",G200*G204,"補助事業・役員で該当",G201*G205,"全社・役員で該当",TRUE,"非該当")</f>
        <v>#N/A</v>
      </c>
      <c r="J195" s="166"/>
      <c r="K195"/>
      <c r="L195"/>
      <c r="M195"/>
      <c r="N195"/>
    </row>
    <row r="196" spans="3:18" ht="33" hidden="1" customHeight="1" x14ac:dyDescent="0.45">
      <c r="C196"/>
      <c r="D196" s="157"/>
      <c r="E196"/>
      <c r="F196"/>
      <c r="G196"/>
      <c r="H196"/>
      <c r="I196"/>
      <c r="J196" s="4"/>
      <c r="K196"/>
      <c r="L196"/>
      <c r="M196"/>
      <c r="N196"/>
    </row>
    <row r="197" spans="3:18" ht="16.5" hidden="1" customHeight="1" x14ac:dyDescent="0.45">
      <c r="C197" s="166" t="s">
        <v>1275</v>
      </c>
      <c r="D197" s="165"/>
      <c r="E197" s="166"/>
      <c r="F197" s="166"/>
      <c r="G197" s="175" t="s">
        <v>1276</v>
      </c>
      <c r="H197" s="175" t="s">
        <v>1277</v>
      </c>
      <c r="I197" s="175" t="s">
        <v>1278</v>
      </c>
      <c r="J197" s="175" t="s">
        <v>1279</v>
      </c>
      <c r="K197" s="175" t="s">
        <v>1280</v>
      </c>
      <c r="L197" s="175" t="s">
        <v>1281</v>
      </c>
      <c r="M197" s="175" t="s">
        <v>1282</v>
      </c>
      <c r="N197" s="175" t="s">
        <v>1283</v>
      </c>
      <c r="O197" s="175" t="s">
        <v>1284</v>
      </c>
      <c r="P197" s="175" t="s">
        <v>1285</v>
      </c>
      <c r="Q197" s="175" t="s">
        <v>1286</v>
      </c>
      <c r="R197" s="175" t="s">
        <v>1287</v>
      </c>
    </row>
    <row r="198" spans="3:18" ht="49.5" hidden="1" customHeight="1" x14ac:dyDescent="0.45">
      <c r="C198"/>
      <c r="D198" s="369" t="s">
        <v>1288</v>
      </c>
      <c r="E198" s="170" t="s">
        <v>1289</v>
      </c>
      <c r="F198" s="171" t="s">
        <v>1290</v>
      </c>
      <c r="G198" s="167" t="e">
        <f t="shared" ref="G198:G205" ca="1" si="38">H198*I198</f>
        <v>#N/A</v>
      </c>
      <c r="H198" s="490" t="e">
        <f>Q198&gt;0</f>
        <v>#N/A</v>
      </c>
      <c r="I198" s="168" t="b">
        <f ca="1">IFERROR(N198&gt;=J198,FALSE)</f>
        <v>0</v>
      </c>
      <c r="J198" s="493" cm="1">
        <f t="array" aca="1" ref="J198" ca="1">_xlfn.IFS(AND($A$1=1,①申請者情報!$E$30=リスト!$C$3,①申請者情報!$E$29=リスト!$G$3,OR(①申請者情報!$E$31=リスト!$E$5,①申請者情報!$E$31=リスト!$E$3)),4.5%,AND(OFFSET(①申請者情報!$E$58,($A$1-2)*K198,,)=リスト!$C$3,OFFSET(①申請者情報!$E$57,($A$1-2)*K198,,)=リスト!$G$3,OR(OFFSET(①申請者情報!$E$59,($A$1-2)*K198,,)=リスト!$E$5,OFFSET(①申請者情報!$E$59,($A$1-2)*K198,,)=リスト!$E$3)),4.5%,①申請者情報!$E$8=リスト!$G$10,4.5%,TRUE,5%)</f>
        <v>0.05</v>
      </c>
      <c r="K198" s="166">
        <v>9</v>
      </c>
      <c r="L198" s="169" t="e">
        <f>L202</f>
        <v>#N/A</v>
      </c>
      <c r="M198" s="172" t="e">
        <f>_xlfn.LET(_xlpm.x,HLOOKUP("事業化報告3年目",G147:R167,K202,FALSE),IF(_xlpm.x=0,"-",_xlpm.x))</f>
        <v>#N/A</v>
      </c>
      <c r="N198" s="493" t="e">
        <f>(M198/L198)^(1/3)-1</f>
        <v>#N/A</v>
      </c>
      <c r="O198" s="152"/>
      <c r="P198" s="152"/>
      <c r="Q198" s="571" t="e">
        <f>Q200</f>
        <v>#N/A</v>
      </c>
      <c r="R198" s="152" t="s">
        <v>1291</v>
      </c>
    </row>
    <row r="199" spans="3:18" ht="49.5" hidden="1" customHeight="1" x14ac:dyDescent="0.45">
      <c r="C199"/>
      <c r="D199" s="369" t="s">
        <v>1292</v>
      </c>
      <c r="E199" s="170" t="s">
        <v>1293</v>
      </c>
      <c r="F199" s="171" t="s">
        <v>1290</v>
      </c>
      <c r="G199" s="167" t="e">
        <f t="shared" ca="1" si="38"/>
        <v>#N/A</v>
      </c>
      <c r="H199" s="490" t="e">
        <f>Q199&gt;0</f>
        <v>#N/A</v>
      </c>
      <c r="I199" s="168" t="b">
        <f ca="1">IFERROR(N199&gt;=J199,FALSE)</f>
        <v>0</v>
      </c>
      <c r="J199" s="493" cm="1">
        <f t="array" aca="1" ref="J199" ca="1">_xlfn.IFS(AND($A$1=1,①申請者情報!$E$30=リスト!$C$3,①申請者情報!$E$29=リスト!$G$3,OR(①申請者情報!$E$31=リスト!$E$5,①申請者情報!$E$31=リスト!$E$3)),4.5%,AND(OFFSET(①申請者情報!$E$58,($A$1-2)*K199,,)=リスト!$C$3,OFFSET(①申請者情報!$E$57,($A$1-2)*K199,,)=リスト!$G$3,OR(OFFSET(①申請者情報!$E$59,($A$1-2)*K199,,)=リスト!$E$5,OFFSET(①申請者情報!$E$59,($A$1-2)*K199,,)=リスト!$E$3)),4.5%,①申請者情報!$E$8=リスト!$G$10,4.5%,TRUE,5%)</f>
        <v>0.05</v>
      </c>
      <c r="K199" s="166">
        <v>9</v>
      </c>
      <c r="L199" s="169" t="e">
        <f>L203</f>
        <v>#N/A</v>
      </c>
      <c r="M199" s="172" t="e">
        <f>HLOOKUP("事業化報告3年目",G52:R88,K203,FALSE)</f>
        <v>#N/A</v>
      </c>
      <c r="N199" s="493" t="e">
        <f>(M199/L199)^(1/3)-1</f>
        <v>#N/A</v>
      </c>
      <c r="O199" s="152"/>
      <c r="P199" s="152"/>
      <c r="Q199" s="571" t="e">
        <f>Q201</f>
        <v>#N/A</v>
      </c>
      <c r="R199" s="152" t="s">
        <v>1294</v>
      </c>
    </row>
    <row r="200" spans="3:18" ht="49.5" hidden="1" customHeight="1" x14ac:dyDescent="0.45">
      <c r="C200"/>
      <c r="D200" s="369" t="s">
        <v>1295</v>
      </c>
      <c r="E200" s="170" t="s">
        <v>1296</v>
      </c>
      <c r="F200" s="171" t="s">
        <v>1290</v>
      </c>
      <c r="G200" s="167" t="e">
        <f t="shared" ca="1" si="38"/>
        <v>#N/A</v>
      </c>
      <c r="H200" s="490" t="e">
        <f>Q200=0</f>
        <v>#N/A</v>
      </c>
      <c r="I200" s="168" t="b">
        <f ca="1">IFERROR(N200&gt;=J200,FALSE)</f>
        <v>0</v>
      </c>
      <c r="J200" s="493" cm="1">
        <f t="array" aca="1" ref="J200" ca="1">_xlfn.IFS(AND($A$1=1,①申請者情報!$E$30=リスト!$C$3,①申請者情報!$E$29=リスト!$G$3,OR(①申請者情報!$E$31=リスト!$E$5,①申請者情報!$E$31=リスト!$E$3)),4.5%,AND(OFFSET(①申請者情報!$E$58,($A$1-2)*K200,,)=リスト!$C$3,OFFSET(①申請者情報!$E$57,($A$1-2)*K200,,)=リスト!$G$3,OR(OFFSET(①申請者情報!$E$59,($A$1-2)*K200,,)=リスト!$E$5,OFFSET(①申請者情報!$E$59,($A$1-2)*K200,,)=リスト!$E$3)),4.5%,①申請者情報!$E$8=リスト!$G$10,4.5%,TRUE,5%)</f>
        <v>0.05</v>
      </c>
      <c r="K200" s="166">
        <v>9</v>
      </c>
      <c r="L200" s="169" t="e">
        <f>L204</f>
        <v>#N/A</v>
      </c>
      <c r="M200" s="172" t="e">
        <f>_xlfn.LET(_xlpm.x,HLOOKUP("事業化報告3年目",G147:R167,K204,FALSE),IF(_xlpm.x=0,"-",_xlpm.x))</f>
        <v>#N/A</v>
      </c>
      <c r="N200" s="493" t="e">
        <f>(M200/L200)^(1/3)-1</f>
        <v>#N/A</v>
      </c>
      <c r="O200" s="152" t="e">
        <f>MATCH("基準年",$E$147:$R$147,0)</f>
        <v>#N/A</v>
      </c>
      <c r="P200" s="152">
        <f>MATCH("常時使用する従業員数（就業時間換算）",$E$147:$E$167,0)</f>
        <v>14</v>
      </c>
      <c r="Q200" s="571" t="e" cm="1">
        <f t="array" ref="Q200">INDEX($E$147:$R$167,P200,O200)</f>
        <v>#N/A</v>
      </c>
      <c r="R200" s="152" t="s">
        <v>1297</v>
      </c>
    </row>
    <row r="201" spans="3:18" ht="49.5" hidden="1" customHeight="1" x14ac:dyDescent="0.45">
      <c r="C201"/>
      <c r="D201" s="369" t="s">
        <v>1298</v>
      </c>
      <c r="E201" s="170" t="s">
        <v>1299</v>
      </c>
      <c r="F201" s="171" t="s">
        <v>1290</v>
      </c>
      <c r="G201" s="167" t="e">
        <f t="shared" ca="1" si="38"/>
        <v>#N/A</v>
      </c>
      <c r="H201" s="490" t="e">
        <f>Q201=0</f>
        <v>#N/A</v>
      </c>
      <c r="I201" s="168" t="b">
        <f ca="1">IFERROR(N201&gt;=J201,FALSE)</f>
        <v>0</v>
      </c>
      <c r="J201" s="493" cm="1">
        <f t="array" aca="1" ref="J201" ca="1">_xlfn.IFS(AND($A$1=1,①申請者情報!$E$30=リスト!$C$3,①申請者情報!$E$29=リスト!$G$3,OR(①申請者情報!$E$31=リスト!$E$5,①申請者情報!$E$31=リスト!$E$3)),4.5%,AND(OFFSET(①申請者情報!$E$58,($A$1-2)*K201,,)=リスト!$C$3,OFFSET(①申請者情報!$E$57,($A$1-2)*K201,,)=リスト!$G$3,OR(OFFSET(①申請者情報!$E$59,($A$1-2)*K201,,)=リスト!$E$5,OFFSET(①申請者情報!$E$59,($A$1-2)*K201,,)=リスト!$E$3)),4.5%,①申請者情報!$E$8=リスト!$G$10,4.5%,TRUE,5%)</f>
        <v>0.05</v>
      </c>
      <c r="K201" s="166">
        <v>9</v>
      </c>
      <c r="L201" s="169" t="e">
        <f>L205</f>
        <v>#N/A</v>
      </c>
      <c r="M201" s="172" t="e">
        <f>HLOOKUP("事業化報告3年目",G52:R88,K205,FALSE)</f>
        <v>#N/A</v>
      </c>
      <c r="N201" s="493" t="e">
        <f>(M201/L201)^(1/3)-1</f>
        <v>#N/A</v>
      </c>
      <c r="O201" s="152" t="e">
        <f>MATCH("基準年",$E$52:$R$52,0)</f>
        <v>#N/A</v>
      </c>
      <c r="P201" s="152">
        <f>MATCH("常時使用する従業員数（就業時間換算）",$E$52:$E$88,0)</f>
        <v>28</v>
      </c>
      <c r="Q201" s="571" t="e" cm="1">
        <f t="array" ref="Q201">INDEX($E$52:$R$88,P201,O201)</f>
        <v>#N/A</v>
      </c>
      <c r="R201" s="152" t="s">
        <v>1300</v>
      </c>
    </row>
    <row r="202" spans="3:18" ht="49.5" hidden="1" customHeight="1" x14ac:dyDescent="0.45">
      <c r="C202"/>
      <c r="D202" s="369" t="s">
        <v>1301</v>
      </c>
      <c r="E202" s="170" t="s">
        <v>1302</v>
      </c>
      <c r="F202" s="171" t="s">
        <v>1290</v>
      </c>
      <c r="G202" s="167" t="e">
        <f t="shared" si="38"/>
        <v>#N/A</v>
      </c>
      <c r="H202" s="490" t="e">
        <f>Q202&gt;0</f>
        <v>#N/A</v>
      </c>
      <c r="I202" s="168" t="b" cm="1">
        <f t="array" ref="I202">_xlfn.IFS($F$9="最新決算値あり",L202&gt;=M202,OR($F$9="最新決算値なし（基準年度変更希望なし）",$F$9="最新決算値なし（基準年度変更希望あり）"),L202&gt;=N202,TRUE,FALSE)</f>
        <v>0</v>
      </c>
      <c r="J202" s="166"/>
      <c r="K202" s="166">
        <f>MATCH("従業員1人当たり給与支給総額",E147:E167,0)</f>
        <v>16</v>
      </c>
      <c r="L202" s="172" t="e">
        <f>HLOOKUP("基準年",G147:R167,K202,FALSE)</f>
        <v>#N/A</v>
      </c>
      <c r="M202" s="172" cm="1">
        <f t="array" ref="M202">INDEX(I147:I167,K202)</f>
        <v>0</v>
      </c>
      <c r="N202" s="172" t="e" cm="1">
        <f t="array" ref="N202">INDEX($E$146:$R$167,K202+1,O202)</f>
        <v>#VALUE!</v>
      </c>
      <c r="O202" s="152" t="e">
        <f>MATCH(P202,$E$146:$R$146,0)</f>
        <v>#VALUE!</v>
      </c>
      <c r="P202" s="603" t="e">
        <f>DATE(YEAR(E7) + (DATE(YEAR(E7),MONTH(E9),DAY(E9)) &lt; E7), MONTH(E9), DAY(E9))</f>
        <v>#VALUE!</v>
      </c>
      <c r="Q202" s="575" t="e">
        <f>Q198</f>
        <v>#N/A</v>
      </c>
      <c r="R202" s="152" t="s">
        <v>1303</v>
      </c>
    </row>
    <row r="203" spans="3:18" ht="49.5" hidden="1" customHeight="1" x14ac:dyDescent="0.45">
      <c r="C203"/>
      <c r="D203" s="369" t="s">
        <v>1304</v>
      </c>
      <c r="E203" s="170" t="s">
        <v>1305</v>
      </c>
      <c r="F203" s="174" t="s">
        <v>1306</v>
      </c>
      <c r="G203" s="167" t="e">
        <f t="shared" si="38"/>
        <v>#N/A</v>
      </c>
      <c r="H203" s="490" t="e">
        <f>Q203&gt;0</f>
        <v>#N/A</v>
      </c>
      <c r="I203" s="168" t="b" cm="1">
        <f t="array" ref="I203">_xlfn.IFS($F$9="最新決算値あり",L203&gt;=M203,OR($F$9="最新決算値なし（基準年度変更希望なし）",$F$9="最新決算値なし（基準年度変更希望あり）"),L203&gt;=N203,TRUE,FALSE)</f>
        <v>0</v>
      </c>
      <c r="J203" s="166"/>
      <c r="K203" s="166">
        <f>MATCH("従業員1人当たり給与支給総額",E52:E88,0)</f>
        <v>30</v>
      </c>
      <c r="L203" s="172" t="e">
        <f>HLOOKUP("基準年",G52:Q88,K203,FALSE)</f>
        <v>#N/A</v>
      </c>
      <c r="M203" s="172" cm="1">
        <f t="array" ref="M203">INDEX(I52:I88,K203)</f>
        <v>0</v>
      </c>
      <c r="N203" s="172" t="e" cm="1">
        <f t="array" ref="N203">INDEX($E$51:$R$88,K203+1,O203)</f>
        <v>#VALUE!</v>
      </c>
      <c r="O203" s="152" t="e">
        <f>MATCH(P203,$E$146:$R$146,0)</f>
        <v>#VALUE!</v>
      </c>
      <c r="P203" s="603" t="e">
        <f>P202</f>
        <v>#VALUE!</v>
      </c>
      <c r="Q203" s="575" t="e">
        <f>Q199</f>
        <v>#N/A</v>
      </c>
      <c r="R203" s="152" t="s">
        <v>1307</v>
      </c>
    </row>
    <row r="204" spans="3:18" ht="49.5" hidden="1" customHeight="1" x14ac:dyDescent="0.45">
      <c r="C204"/>
      <c r="D204" s="369" t="s">
        <v>1308</v>
      </c>
      <c r="E204" s="173" t="s">
        <v>1309</v>
      </c>
      <c r="F204" s="174" t="s">
        <v>1306</v>
      </c>
      <c r="G204" s="167" t="e">
        <f t="shared" si="38"/>
        <v>#N/A</v>
      </c>
      <c r="H204" s="490" t="e">
        <f>Q204=0</f>
        <v>#N/A</v>
      </c>
      <c r="I204" s="168" t="b" cm="1">
        <f t="array" ref="I204">_xlfn.IFS($F$9="最新決算値あり",L204&gt;=M204,OR($F$9="最新決算値なし（基準年度変更希望なし）",$F$9="最新決算値なし（基準年度変更希望あり）"),L204&gt;=N204,TRUE,FALSE)</f>
        <v>0</v>
      </c>
      <c r="J204" s="166"/>
      <c r="K204" s="166">
        <f>MATCH("役員1人当たり給与支給総額",E147:E167,0)</f>
        <v>18</v>
      </c>
      <c r="L204" s="172" t="e">
        <f>_xlfn.LET(_xlpm.x,HLOOKUP("基準年",G147:R167,K204,FALSE),IF(_xlpm.x=0,"-",_xlpm.x))</f>
        <v>#N/A</v>
      </c>
      <c r="M204" s="172" cm="1">
        <f t="array" ref="M204">INDEX(I147:I167,K204)</f>
        <v>0</v>
      </c>
      <c r="N204" s="172" t="e" cm="1">
        <f t="array" ref="N204">INDEX($E$146:$R$167,K204+1,O204)</f>
        <v>#VALUE!</v>
      </c>
      <c r="O204" s="152" t="e">
        <f>MATCH(P204,$E$146:$R$146,0)</f>
        <v>#VALUE!</v>
      </c>
      <c r="P204" s="603" t="e">
        <f>P203</f>
        <v>#VALUE!</v>
      </c>
      <c r="Q204" s="575" t="e">
        <f>Q200</f>
        <v>#N/A</v>
      </c>
      <c r="R204" s="152" t="s">
        <v>1310</v>
      </c>
    </row>
    <row r="205" spans="3:18" ht="49.5" hidden="1" customHeight="1" x14ac:dyDescent="0.45">
      <c r="C205"/>
      <c r="D205" s="369" t="s">
        <v>1311</v>
      </c>
      <c r="E205" s="370" t="s">
        <v>1312</v>
      </c>
      <c r="F205" s="371" t="s">
        <v>1306</v>
      </c>
      <c r="G205" s="372" t="e">
        <f t="shared" si="38"/>
        <v>#N/A</v>
      </c>
      <c r="H205" s="490" t="e">
        <f>Q205=0</f>
        <v>#N/A</v>
      </c>
      <c r="I205" s="168" t="b" cm="1">
        <f t="array" ref="I205">_xlfn.IFS($F$9="最新決算値あり",L205&gt;=M205,OR($F$9="最新決算値なし（基準年度変更希望なし）",$F$9="最新決算値なし（基準年度変更希望あり）"),L205&gt;=N205,TRUE,FALSE)</f>
        <v>0</v>
      </c>
      <c r="J205" s="166"/>
      <c r="K205" s="166">
        <f>MATCH("役員1人当たり給与支給総額",E52:E88,0)</f>
        <v>32</v>
      </c>
      <c r="L205" s="172" t="e">
        <f>HLOOKUP("基準年",G52:R88,K205,FALSE)</f>
        <v>#N/A</v>
      </c>
      <c r="M205" s="172" cm="1">
        <f t="array" ref="M205">INDEX(I52:I88,K205)</f>
        <v>0</v>
      </c>
      <c r="N205" s="172" t="e" cm="1">
        <f t="array" ref="N205">INDEX($E$51:$R$88,K205+1,O205)</f>
        <v>#VALUE!</v>
      </c>
      <c r="O205" s="152" t="e">
        <f>MATCH(P205,$E$146:$R$146,0)</f>
        <v>#VALUE!</v>
      </c>
      <c r="P205" s="603" t="e">
        <f>P204</f>
        <v>#VALUE!</v>
      </c>
      <c r="Q205" s="575" t="e">
        <f>Q201</f>
        <v>#N/A</v>
      </c>
      <c r="R205" s="152" t="s">
        <v>1313</v>
      </c>
    </row>
    <row r="206" spans="3:18" x14ac:dyDescent="0.45">
      <c r="C206"/>
      <c r="D206" s="157"/>
      <c r="E206" s="39"/>
      <c r="F206"/>
      <c r="G206"/>
      <c r="H206"/>
      <c r="I206"/>
      <c r="J206"/>
      <c r="K206"/>
      <c r="L206"/>
      <c r="M206"/>
      <c r="N206"/>
    </row>
    <row r="207" spans="3:18" x14ac:dyDescent="0.45">
      <c r="C207"/>
      <c r="D207"/>
      <c r="E207" s="39"/>
      <c r="F207"/>
      <c r="G207"/>
      <c r="H207"/>
      <c r="I207"/>
      <c r="J207"/>
      <c r="K207"/>
      <c r="L207"/>
      <c r="M207"/>
      <c r="N207"/>
    </row>
    <row r="208" spans="3:18" x14ac:dyDescent="0.45">
      <c r="C208"/>
      <c r="D208"/>
      <c r="E208" s="39"/>
      <c r="F208"/>
      <c r="G208"/>
      <c r="H208"/>
      <c r="I208"/>
      <c r="J208"/>
      <c r="K208"/>
      <c r="L208"/>
      <c r="M208"/>
      <c r="N208"/>
    </row>
    <row r="209" spans="4:5" x14ac:dyDescent="0.45">
      <c r="D209" s="157"/>
      <c r="E209" s="39"/>
    </row>
    <row r="210" spans="4:5" x14ac:dyDescent="0.45">
      <c r="D210" s="157"/>
      <c r="E210" s="39"/>
    </row>
    <row r="211" spans="4:5" x14ac:dyDescent="0.45">
      <c r="D211" s="157"/>
      <c r="E211" s="39"/>
    </row>
    <row r="212" spans="4:5" x14ac:dyDescent="0.45">
      <c r="D212" s="157"/>
      <c r="E212" s="39"/>
    </row>
    <row r="214" spans="4:5" x14ac:dyDescent="0.45">
      <c r="D214" s="157"/>
      <c r="E214" s="39"/>
    </row>
    <row r="215" spans="4:5" x14ac:dyDescent="0.45">
      <c r="D215" s="157"/>
      <c r="E215" s="39"/>
    </row>
  </sheetData>
  <sheetProtection algorithmName="SHA-512" hashValue="W5aIIcONdMG/8r9w4hq+CiyahC08zLsfSO07WDZ/ffIP0LvOL22qnY82hfMCF9tqrXDa4045HsVNRa3VvhYoWA==" saltValue="SPRmTtb0+rkARgxgs/8GTQ==" spinCount="100000" sheet="1" selectLockedCells="1"/>
  <phoneticPr fontId="1"/>
  <conditionalFormatting sqref="A1:XFD1 B2:XFD2 A3:G4 H3:XFD5 A5:C5 E5:G5 A6:XFD6 A7:C13 E7:XFD13 A14:XFD101 A102:H103 AC102:XFD103 A104:G104 AC104:AM104 AP104:XFD104 AC105:AF105 AH105:AK105 AM105:AP105 AR105:AU105 AX105:XFD105 A105:H107 AC106:XFD106 AD107:AF107 AH107:XFD107 A108:G108 AC108:XFD108 A109:XFD201 A202:N205 P202:XFD205 A206:XFD1048576">
    <cfRule type="expression" dxfId="299" priority="2">
      <formula>ISERROR(A1)</formula>
    </cfRule>
  </conditionalFormatting>
  <conditionalFormatting sqref="E10">
    <cfRule type="expression" dxfId="298" priority="43">
      <formula>E10&gt;DATE(2028,12,31)</formula>
    </cfRule>
  </conditionalFormatting>
  <conditionalFormatting sqref="E12">
    <cfRule type="expression" dxfId="297" priority="49">
      <formula>OR(E10&lt;E9, E12&lt;E10, E12&lt;E9)</formula>
    </cfRule>
  </conditionalFormatting>
  <conditionalFormatting sqref="E12:E13 E9:E10">
    <cfRule type="containsBlanks" dxfId="296" priority="56">
      <formula>LEN(TRIM(E9))=0</formula>
    </cfRule>
  </conditionalFormatting>
  <conditionalFormatting sqref="F9">
    <cfRule type="containsBlanks" dxfId="295" priority="29">
      <formula>LEN(TRIM(F9))=0</formula>
    </cfRule>
  </conditionalFormatting>
  <conditionalFormatting sqref="F13:I13">
    <cfRule type="expression" dxfId="294" priority="21">
      <formula>$F$13&lt;&gt;""</formula>
    </cfRule>
  </conditionalFormatting>
  <conditionalFormatting sqref="G77">
    <cfRule type="expression" dxfId="293" priority="42">
      <formula>G$14="－"</formula>
    </cfRule>
  </conditionalFormatting>
  <conditionalFormatting sqref="G118:G129">
    <cfRule type="containsBlanks" dxfId="292" priority="24">
      <formula>LEN(TRIM(G118))=0</formula>
    </cfRule>
  </conditionalFormatting>
  <conditionalFormatting sqref="G120">
    <cfRule type="containsBlanks" dxfId="290" priority="25">
      <formula>LEN(TRIM(G120))=0</formula>
    </cfRule>
  </conditionalFormatting>
  <conditionalFormatting sqref="G135:G137">
    <cfRule type="containsBlanks" dxfId="288" priority="35">
      <formula>LEN(TRIM(G135))=0</formula>
    </cfRule>
  </conditionalFormatting>
  <conditionalFormatting sqref="G138">
    <cfRule type="expression" dxfId="284" priority="55">
      <formula>AND(OR($G135="T_分類不能の産業",COUNTIF($G137,"*_その他*"),COUNTIF($G137,"*他に分類されない*")),G138="")</formula>
    </cfRule>
  </conditionalFormatting>
  <conditionalFormatting sqref="G170:G172">
    <cfRule type="containsBlanks" dxfId="282" priority="30">
      <formula>LEN(TRIM(G170))=0</formula>
    </cfRule>
  </conditionalFormatting>
  <conditionalFormatting sqref="G173">
    <cfRule type="expression" dxfId="278" priority="54">
      <formula>AND(OR($G170="T_分類不能の産業",COUNTIF($G172,"*_その他*"),COUNTIF($G172,"*他に分類されない*")),G173="")</formula>
    </cfRule>
  </conditionalFormatting>
  <conditionalFormatting sqref="G175:G176">
    <cfRule type="containsBlanks" dxfId="277" priority="28">
      <formula>LEN(TRIM(G175))=0</formula>
    </cfRule>
  </conditionalFormatting>
  <conditionalFormatting sqref="G192:G195">
    <cfRule type="containsText" dxfId="276" priority="50" operator="containsText" text="非該当">
      <formula>NOT(ISERROR(SEARCH("非該当",G192)))</formula>
    </cfRule>
  </conditionalFormatting>
  <conditionalFormatting sqref="G106:H106">
    <cfRule type="expression" dxfId="275" priority="19">
      <formula>$G$106="賃上げ要件をご確認ください"</formula>
    </cfRule>
  </conditionalFormatting>
  <conditionalFormatting sqref="G130:H130">
    <cfRule type="expression" dxfId="274" priority="44">
      <formula>AND($G$129="該当",G130="")</formula>
    </cfRule>
  </conditionalFormatting>
  <conditionalFormatting sqref="G130:H134">
    <cfRule type="expression" dxfId="273" priority="53">
      <formula>$G$129="非該当"</formula>
    </cfRule>
  </conditionalFormatting>
  <conditionalFormatting sqref="G19:I19">
    <cfRule type="expression" dxfId="272" priority="3">
      <formula>OR(AND($G$19="決算値あり",$H$19="決算値なし"),AND($H$19="決算値あり",$I$19="決算値なし"),AND($G$19="決算値あり",$I$19="決算値なし"))</formula>
    </cfRule>
  </conditionalFormatting>
  <conditionalFormatting sqref="G19:I29">
    <cfRule type="containsBlanks" dxfId="271" priority="17">
      <formula>LEN(TRIM(G19))=0</formula>
    </cfRule>
  </conditionalFormatting>
  <conditionalFormatting sqref="G20:I29 G32:I36 G38:I40 G43:I43">
    <cfRule type="expression" dxfId="270" priority="9">
      <formula>AND(G$19="決算値なし",G20&gt;0)</formula>
    </cfRule>
  </conditionalFormatting>
  <conditionalFormatting sqref="G32:I36">
    <cfRule type="containsBlanks" dxfId="269" priority="48">
      <formula>LEN(TRIM(G32))=0</formula>
    </cfRule>
  </conditionalFormatting>
  <conditionalFormatting sqref="G38:I40">
    <cfRule type="containsBlanks" dxfId="268" priority="47">
      <formula>LEN(TRIM(G38))=0</formula>
    </cfRule>
  </conditionalFormatting>
  <conditionalFormatting sqref="G52:I52">
    <cfRule type="expression" dxfId="267" priority="12">
      <formula>OR(AND($G$52="決算値あり",$H$52="決算値なし"),AND($H$52="決算値あり",$I$52="決算値なし"),AND($G$52="決算値あり",$I$52="決算値なし"))</formula>
    </cfRule>
  </conditionalFormatting>
  <conditionalFormatting sqref="G53:I53 G55:I56 G59:I59 G61:I62 G64:I67 G70:I74">
    <cfRule type="expression" dxfId="266" priority="8">
      <formula>AND(G$52="決算値なし",G53&gt;0)</formula>
    </cfRule>
  </conditionalFormatting>
  <conditionalFormatting sqref="G94:I94">
    <cfRule type="expression" dxfId="265" priority="11">
      <formula>OR(AND($G$94="決算値あり",$H$94="決算値なし"),AND($H$94="決算値あり",$I$94="決算値なし"),AND($G$94="決算値あり",$I$94="決算値なし"))</formula>
    </cfRule>
  </conditionalFormatting>
  <conditionalFormatting sqref="G95:I95 G98:I100">
    <cfRule type="expression" dxfId="264" priority="7">
      <formula>AND(G$94="決算値なし",G95&gt;0)</formula>
    </cfRule>
  </conditionalFormatting>
  <conditionalFormatting sqref="G99:I100">
    <cfRule type="containsBlanks" dxfId="263" priority="58">
      <formula>LEN(TRIM(G99))=0</formula>
    </cfRule>
  </conditionalFormatting>
  <conditionalFormatting sqref="G112:I112">
    <cfRule type="containsBlanks" dxfId="262" priority="22">
      <formula>LEN(TRIM(G112))=0</formula>
    </cfRule>
  </conditionalFormatting>
  <conditionalFormatting sqref="G147:I147">
    <cfRule type="expression" dxfId="261" priority="10">
      <formula>OR(AND($G$147="決算値あり",$H$147="決算値なし"),AND($H$147="決算値あり",$I$147="決算値なし"),AND($G$147="決算値あり",$I$148="決算値なし"))</formula>
    </cfRule>
  </conditionalFormatting>
  <conditionalFormatting sqref="G148:I148 G151:I151 G153:I153 G155:I157 G160:I161">
    <cfRule type="expression" dxfId="260" priority="5">
      <formula>AND(G$147="決算値なし",G148&gt;0)</formula>
    </cfRule>
  </conditionalFormatting>
  <conditionalFormatting sqref="G43:R43">
    <cfRule type="containsBlanks" dxfId="259" priority="46">
      <formula>LEN(TRIM(G43))=0</formula>
    </cfRule>
  </conditionalFormatting>
  <conditionalFormatting sqref="G53:R53">
    <cfRule type="expression" dxfId="258" priority="27">
      <formula>G148&gt;G53</formula>
    </cfRule>
  </conditionalFormatting>
  <conditionalFormatting sqref="G70:R74 G53:R53 G55:R57 G59:R59 G61:R62 G64:R67 G79:R80">
    <cfRule type="containsBlanks" dxfId="257" priority="57">
      <formula>LEN(TRIM(G53))=0</formula>
    </cfRule>
  </conditionalFormatting>
  <conditionalFormatting sqref="G73:R74">
    <cfRule type="expression" dxfId="256" priority="51">
      <formula>G73&lt;G155</formula>
    </cfRule>
  </conditionalFormatting>
  <conditionalFormatting sqref="G79:R80">
    <cfRule type="expression" dxfId="255" priority="6">
      <formula>G79&lt;G160</formula>
    </cfRule>
  </conditionalFormatting>
  <conditionalFormatting sqref="G95:R95">
    <cfRule type="containsBlanks" dxfId="254" priority="41">
      <formula>LEN(TRIM(G95))=0</formula>
    </cfRule>
  </conditionalFormatting>
  <conditionalFormatting sqref="G98:R98">
    <cfRule type="containsBlanks" dxfId="253" priority="40">
      <formula>LEN(TRIM(G98))=0</formula>
    </cfRule>
  </conditionalFormatting>
  <conditionalFormatting sqref="G148:R148">
    <cfRule type="expression" dxfId="252" priority="60">
      <formula>G53&lt;G148</formula>
    </cfRule>
  </conditionalFormatting>
  <conditionalFormatting sqref="G151:R151">
    <cfRule type="expression" dxfId="251" priority="20">
      <formula>G151&lt;G153</formula>
    </cfRule>
  </conditionalFormatting>
  <conditionalFormatting sqref="G160:R161 G151:R151 G148:R148 G153:R153 G155:R157 G167">
    <cfRule type="containsBlanks" dxfId="250" priority="59">
      <formula>LEN(TRIM(G148))=0</formula>
    </cfRule>
  </conditionalFormatting>
  <conditionalFormatting sqref="G160:R161">
    <cfRule type="expression" dxfId="249" priority="23">
      <formula>G79&lt;G160</formula>
    </cfRule>
  </conditionalFormatting>
  <conditionalFormatting sqref="H105">
    <cfRule type="expression" dxfId="248" priority="18">
      <formula>$G$106="賃上げ要件をご確認ください"</formula>
    </cfRule>
  </conditionalFormatting>
  <conditionalFormatting sqref="H118:H119 H123:H128">
    <cfRule type="expression" dxfId="247" priority="45">
      <formula>AND(G118&lt;&gt;"非該当",H118="")</formula>
    </cfRule>
    <cfRule type="expression" dxfId="246" priority="52">
      <formula>$G118="非該当"</formula>
    </cfRule>
  </conditionalFormatting>
  <conditionalFormatting sqref="I19">
    <cfRule type="expression" dxfId="245" priority="13">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244" priority="16">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243" priority="15">
      <formula>OR(AND($F$9="最新決算値あり",I94="決算値なし"),AND($F$9="最新決算値なし（基準年度変更希望あり）",I94="決算値あり"),AND($F$9="最新決算値なし（基準年度変更希望なし）",I94="決算値あり"))</formula>
    </cfRule>
  </conditionalFormatting>
  <conditionalFormatting sqref="I147">
    <cfRule type="expression" dxfId="242" priority="14">
      <formula>OR(AND($F$9="最新決算値あり",I147="決算値なし"),AND($F$9="最新決算値なし（基準年度変更希望あり）",I147="決算値あり"),AND($F$9="最新決算値なし（基準年度変更希望なし）",I147="決算値あり"))</formula>
    </cfRule>
  </conditionalFormatting>
  <conditionalFormatting sqref="J73:O74">
    <cfRule type="expression" dxfId="241" priority="1">
      <formula>AND(J$52="決算値なし",J73&gt;0)</formula>
    </cfRule>
  </conditionalFormatting>
  <conditionalFormatting sqref="J53:R76 H77:R77 J78:R88 J95:R98 J148:R166">
    <cfRule type="expression" dxfId="240" priority="4">
      <formula>H$19="－"</formula>
    </cfRule>
  </conditionalFormatting>
  <dataValidations count="13">
    <dataValidation type="list" allowBlank="1" showInputMessage="1" showErrorMessage="1" sqref="G19:I19" xr:uid="{EEF521A0-86A8-4757-A9E8-B9294D5C7CD4}">
      <formula1>"決算値あり,決算値なし"</formula1>
    </dataValidation>
    <dataValidation type="list" allowBlank="1" showInputMessage="1" showErrorMessage="1" sqref="G123" xr:uid="{5F2326DF-71D7-477A-BB68-3CBFB539D412}">
      <formula1>INDIRECT("健康経営優良法人")</formula1>
    </dataValidation>
    <dataValidation type="list" allowBlank="1" showInputMessage="1" showErrorMessage="1" sqref="H123" xr:uid="{59671647-FF3D-4669-98B6-FA819654F5BB}">
      <formula1>INDIRECT("健康経営選定年度")</formula1>
    </dataValidation>
    <dataValidation type="list" allowBlank="1" showInputMessage="1" showErrorMessage="1" sqref="G174 G120" xr:uid="{DFED2B5E-293A-4BD0-B5BE-82A66A4D63F9}">
      <formula1>INDIRECT("戦略17分野")</formula1>
    </dataValidation>
    <dataValidation type="list" allowBlank="1" showInputMessage="1" showErrorMessage="1" sqref="F9" xr:uid="{BA789909-DD43-4ECE-9CE2-E5146ED0E7CD}">
      <formula1>"最新決算値あり,最新決算値なし（基準年度変更希望あり）,最新決算値なし（基準年度変更希望なし）"</formula1>
    </dataValidation>
    <dataValidation type="list" allowBlank="1" showInputMessage="1" showErrorMessage="1" sqref="G125" xr:uid="{1E0F3C51-8807-43E1-8AF7-F77E41D03ABE}">
      <formula1>INDIRECT("くるみん")</formula1>
    </dataValidation>
    <dataValidation type="list" allowBlank="1" showInputMessage="1" showErrorMessage="1" sqref="G126:G129 G118:G119 G121:G122" xr:uid="{4CC57E41-E41A-412C-B268-E9B96284E99A}">
      <formula1>"該当,非該当"</formula1>
    </dataValidation>
    <dataValidation imeMode="halfAlpha" allowBlank="1" showInputMessage="1" showErrorMessage="1" sqref="G83:R83 G164:R164 H95:R97 G112:I112 G167 H98:I100 J98:R98 R86:R88 G86:Q89 G20:I44 G95:G100 G151:R157 G159:G161 H160:R161 G77 G148:R149 G78:R80 J43:R43 G53:R75" xr:uid="{C83EAB2C-0EE6-4C64-9C24-FA4FE550104D}"/>
    <dataValidation type="date" allowBlank="1" showInputMessage="1" showErrorMessage="1" error="補助事業期間内（2028年12月31日まで）の日付を入力してください" sqref="E10" xr:uid="{F5219AB7-7983-4348-A967-75AD914B6EEB}">
      <formula1>46026</formula1>
      <formula2>47118</formula2>
    </dataValidation>
    <dataValidation type="date" allowBlank="1" showInputMessage="1" showErrorMessage="1" error="申請受付期間以前の日付を入力してください" sqref="E9" xr:uid="{EDE9FD4C-28D1-4530-8AEB-31AD701F8739}">
      <formula1>45378</formula1>
      <formula2>46108</formula2>
    </dataValidation>
    <dataValidation operator="greaterThanOrEqual" allowBlank="1" showInputMessage="1" showErrorMessage="1" error="2024年3月1日以降の日付を入力ください" sqref="E7" xr:uid="{6AE55262-A3D7-41EB-BE91-BB131D7CF5A4}"/>
    <dataValidation type="list" allowBlank="1" showInputMessage="1" showErrorMessage="1" sqref="G124" xr:uid="{553B32EA-2A4D-4DD2-9497-F97D72EF31AC}">
      <formula1>INDIRECT("えるぼし")</formula1>
    </dataValidation>
    <dataValidation type="list" allowBlank="1" showInputMessage="1" showErrorMessage="1" sqref="G175:G176 H176:K176" xr:uid="{73984FF7-1D03-40F5-9425-17516C09D7ED}">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s>
  <hyperlinks>
    <hyperlink ref="K118" r:id="rId1" xr:uid="{E1EACAFA-6791-4895-AB85-2B429D48F5B7}"/>
    <hyperlink ref="R119" r:id="rId2" xr:uid="{BC3D4F04-C6F5-4A51-A96B-C793DA2F5312}"/>
    <hyperlink ref="L123" r:id="rId3" xr:uid="{36D7262F-4BDB-470A-B3D2-C062B0030FE0}"/>
    <hyperlink ref="K123" r:id="rId4" xr:uid="{2E393342-AC56-4EE0-973E-7D4FC0CE09F9}"/>
    <hyperlink ref="K120" r:id="rId5" display="https://www.kantei.go.jp/jp/headline/sougoukeizaitaisaku2025/tsuyoikeizai.html" xr:uid="{1FEDCE66-DC6A-4889-AE31-2DA0C4500A64}"/>
    <hyperlink ref="L124" r:id="rId6" display="https://www.mhlw.go.jp/stf/seisakunitsuite/bunya/0000091025.html" xr:uid="{155984A2-AD05-40E3-8B52-76B7DEA2F2EB}"/>
    <hyperlink ref="K128" r:id="rId7" xr:uid="{77E77F49-677D-4BE2-9FE7-8CF82BD21B4B}"/>
    <hyperlink ref="K138" r:id="rId8" xr:uid="{49C5E546-5022-44DA-80F5-0C543079B763}"/>
    <hyperlink ref="Q119" r:id="rId9" xr:uid="{96DE535F-3D80-4034-939C-EB6C6BE38E29}"/>
    <hyperlink ref="P119" r:id="rId10" xr:uid="{1C4B7338-7E9E-45CB-B05B-833A1D2625C3}"/>
    <hyperlink ref="O119" r:id="rId11" xr:uid="{95E56423-AFDF-4F3D-AA33-B932178266D2}"/>
    <hyperlink ref="N119" r:id="rId12" xr:uid="{7B3A2C57-B204-4184-B43E-6EF485D88C80}"/>
    <hyperlink ref="M119" r:id="rId13" xr:uid="{AB5DF57E-C3DB-41A9-AAE1-7049B63F12FB}"/>
    <hyperlink ref="L119" r:id="rId14" xr:uid="{707BBC65-8466-4E71-8ED6-48A6E70BB9F6}"/>
    <hyperlink ref="K119" r:id="rId15" xr:uid="{FAB07676-058D-4DAD-9D72-C8E16001E58F}"/>
    <hyperlink ref="K129" r:id="rId16" display="参考：「地域企業経営人材マッチング促進事業｜REVICareer（レビキャリ）」" xr:uid="{879B075A-265B-4E58-A47C-31660CCE34AC}"/>
    <hyperlink ref="K124" r:id="rId17" display="参考：" xr:uid="{0D3CB1EA-6669-4AD5-9C78-6C8A2E954AAD}"/>
    <hyperlink ref="K125" r:id="rId18" display="https://www.mhlw.go.jp/stf/seisakunitsuite/bunya/kodomo/shokuba_kosodate/kurumin/index.html" xr:uid="{D5CF0E18-6329-457B-B514-CC41F9DC1A5E}"/>
    <hyperlink ref="K127" r:id="rId19" xr:uid="{AFB44D9E-69F2-4113-8B69-C52AF1B6EFF6}"/>
    <hyperlink ref="K126" r:id="rId20" display="参考：「地域未来牽引企業」特設サイト" xr:uid="{E6878175-9A83-4BA5-8109-76D82DBA89F1}"/>
    <hyperlink ref="S98" r:id="rId21" display="参考：" xr:uid="{2F2DE85F-3CD1-4525-9442-352CA0B25DE8}"/>
    <hyperlink ref="S95" r:id="rId22" xr:uid="{B1DF8F51-A80B-41EB-88DC-15C2C17CC172}"/>
    <hyperlink ref="S100" r:id="rId23" xr:uid="{08A62752-4FF5-45E7-B84D-A54EA652E600}"/>
    <hyperlink ref="S99" r:id="rId24" xr:uid="{90F40889-9CB7-4297-8BF5-7E5419324920}"/>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26" id="{0BC0EE9D-E124-44CA-81DA-D1E27445528B}">
            <xm:f>OR(【参考】業種!$F:$Z="T_分類不能の産業",COUNTIF(【参考】業種!$F:$Z,"*_その他*")&gt;0,COUNTIF(【参考】業種!$F:$Z,"*他に分類されない*")&gt;0)</xm:f>
            <x14:dxf>
              <fill>
                <patternFill>
                  <bgColor theme="7" tint="0.39994506668294322"/>
                </patternFill>
              </fill>
            </x14:dxf>
          </x14:cfRule>
          <xm:sqref>G120</xm:sqref>
        </x14:conditionalFormatting>
        <x14:conditionalFormatting xmlns:xm="http://schemas.microsoft.com/office/excel/2006/main">
          <x14:cfRule type="expression" priority="39" id="{9CF6974D-4662-4302-A7F4-D6952B488B5A}">
            <xm:f>COUNTIFS(【参考】業種!$B:$B,G135,【参考】業種!$C:$C,G136)=0</xm:f>
            <x14:dxf>
              <fill>
                <patternFill>
                  <bgColor theme="8"/>
                </patternFill>
              </fill>
            </x14:dxf>
          </x14:cfRule>
          <xm:sqref>G135</xm:sqref>
        </x14:conditionalFormatting>
        <x14:conditionalFormatting xmlns:xm="http://schemas.microsoft.com/office/excel/2006/main">
          <x14:cfRule type="expression" priority="37" id="{24986AA8-49E2-4240-8430-3DFDD241B6D5}">
            <xm:f>COUNTIFS(【参考】業種!$C:$C,G136,【参考】業種!$D:$D,G137)=0</xm:f>
            <x14:dxf>
              <fill>
                <patternFill>
                  <bgColor theme="8"/>
                </patternFill>
              </fill>
            </x14:dxf>
          </x14:cfRule>
          <x14:cfRule type="expression" priority="38" id="{AB2E9D0B-CB1E-493E-97AC-4481280E2704}">
            <xm:f>COUNTIFS(【参考】業種!$B:$B,G135,【参考】業種!$C:$C,G136)=0</xm:f>
            <x14:dxf>
              <fill>
                <patternFill>
                  <bgColor theme="8"/>
                </patternFill>
              </fill>
            </x14:dxf>
          </x14:cfRule>
          <xm:sqref>G136</xm:sqref>
        </x14:conditionalFormatting>
        <x14:conditionalFormatting xmlns:xm="http://schemas.microsoft.com/office/excel/2006/main">
          <x14:cfRule type="expression" priority="36" id="{D54D53B3-C684-49D8-B472-0B83AFE9A810}">
            <xm:f>COUNTIFS(【参考】業種!$C:$C,G136,【参考】業種!$D:$D,G137)=0</xm:f>
            <x14:dxf>
              <fill>
                <patternFill>
                  <bgColor theme="8"/>
                </patternFill>
              </fill>
            </x14:dxf>
          </x14:cfRule>
          <xm:sqref>G137</xm:sqref>
        </x14:conditionalFormatting>
        <x14:conditionalFormatting xmlns:xm="http://schemas.microsoft.com/office/excel/2006/main">
          <x14:cfRule type="expression" priority="34" id="{7B94045C-E02D-49E9-BF83-C6ECF537BFEB}">
            <xm:f>COUNTIFS(【参考】業種!$B:$B,G170,【参考】業種!$C:$C,G171)=0</xm:f>
            <x14:dxf>
              <fill>
                <patternFill>
                  <bgColor theme="8"/>
                </patternFill>
              </fill>
            </x14:dxf>
          </x14:cfRule>
          <xm:sqref>G170</xm:sqref>
        </x14:conditionalFormatting>
        <x14:conditionalFormatting xmlns:xm="http://schemas.microsoft.com/office/excel/2006/main">
          <x14:cfRule type="expression" priority="32" id="{63E2B9F4-45DD-45CD-93CA-3D0C04AAAACE}">
            <xm:f>COUNTIFS(【参考】業種!$C:$C,G171,【参考】業種!$D:$D,G172)=0</xm:f>
            <x14:dxf>
              <fill>
                <patternFill>
                  <bgColor theme="8"/>
                </patternFill>
              </fill>
            </x14:dxf>
          </x14:cfRule>
          <x14:cfRule type="expression" priority="33" id="{3E85D986-747F-4E5A-B8B2-29324D36201B}">
            <xm:f>COUNTIFS(【参考】業種!$B:$B,G170,【参考】業種!$C:$C,G171)=0</xm:f>
            <x14:dxf>
              <fill>
                <patternFill>
                  <bgColor theme="8"/>
                </patternFill>
              </fill>
            </x14:dxf>
          </x14:cfRule>
          <xm:sqref>G171</xm:sqref>
        </x14:conditionalFormatting>
        <x14:conditionalFormatting xmlns:xm="http://schemas.microsoft.com/office/excel/2006/main">
          <x14:cfRule type="expression" priority="31" id="{EFCE8D28-2E9F-4617-B00F-FF38B08DEC34}">
            <xm:f>COUNTIFS(【参考】業種!$C:$C,G171,【参考】業種!$D:$D,G172)=0</xm:f>
            <x14:dxf>
              <fill>
                <patternFill>
                  <bgColor theme="8"/>
                </patternFill>
              </fill>
            </x14:dxf>
          </x14:cfRule>
          <xm:sqref>G172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BE15DDAB-3D3D-4F21-BBCD-81CD2F86D287}">
          <x14:formula1>
            <xm:f>OFFSET(【参考】業種!$D$3,MATCH(G136,【参考】業種!$C$3:$C$538,0)-1,0,COUNTIF(【参考】業種!$C$3:$C$538,G136))</xm:f>
          </x14:formula1>
          <xm:sqref>G137 G172</xm:sqref>
        </x14:dataValidation>
        <x14:dataValidation type="list" allowBlank="1" showInputMessage="1" showErrorMessage="1" xr:uid="{16A3E8BF-C754-44C2-8A4D-93A6B0934937}">
          <x14:formula1>
            <xm:f>OFFSET(【参考】業種!$C$3,MATCH(G135,【参考】業種!$B$3:$B$538,0)-1,0,COUNTIF(【参考】業種!$B$3:$B$538,G135))</xm:f>
          </x14:formula1>
          <xm:sqref>G136 G171</xm:sqref>
        </x14:dataValidation>
        <x14:dataValidation type="list" allowBlank="1" showInputMessage="1" showErrorMessage="1" xr:uid="{0B02FCB6-5B31-4C95-B8B5-D6EB7ABDC968}">
          <x14:formula1>
            <xm:f>【参考】業種!$B$3:$B$538</xm:f>
          </x14:formula1>
          <xm:sqref>G135 G170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617CD-655F-46DF-A090-2BA83C769AFD}">
  <sheetPr codeName="Sheet27"/>
  <dimension ref="A1:AI145"/>
  <sheetViews>
    <sheetView zoomScale="80" zoomScaleNormal="80" workbookViewId="0"/>
  </sheetViews>
  <sheetFormatPr defaultRowHeight="26" x14ac:dyDescent="0.45"/>
  <cols>
    <col min="1" max="1" width="4.83203125" bestFit="1" customWidth="1"/>
    <col min="2" max="2" width="1.58203125" customWidth="1"/>
    <col min="3" max="5" width="1.58203125" style="255" customWidth="1"/>
    <col min="6" max="6" width="89.58203125" style="255" customWidth="1"/>
    <col min="7" max="18" width="15.58203125" customWidth="1"/>
    <col min="19" max="19" width="9" bestFit="1" customWidth="1"/>
    <col min="20" max="22" width="1.58203125" customWidth="1"/>
    <col min="23" max="23" width="89.58203125" customWidth="1"/>
    <col min="24" max="35" width="15.58203125" customWidth="1"/>
  </cols>
  <sheetData>
    <row r="1" spans="1:18" x14ac:dyDescent="0.45">
      <c r="A1" s="179" cm="1">
        <f t="array" aca="1" ref="A1" ca="1">IFERROR(SUBSTITUTE(SUBSTITUTE(RIGHT(CELL("filename",A1),LEN(CELL("filename",A1))-FIND("]",CELL("filename",A1))),"⓪貼り付け用_補助事業情報(事業者",""),")","")*1, 1)</f>
        <v>6</v>
      </c>
    </row>
    <row r="2" spans="1:18" x14ac:dyDescent="0.45">
      <c r="A2" s="385" t="str">
        <f>記入要領!A2</f>
        <v>v5.51</v>
      </c>
      <c r="B2" s="137" t="s">
        <v>1314</v>
      </c>
    </row>
    <row r="3" spans="1:18" ht="26.5" thickBot="1" x14ac:dyDescent="0.5"/>
    <row r="4" spans="1:18" ht="26.5" thickTop="1" x14ac:dyDescent="0.45">
      <c r="C4" s="256"/>
      <c r="D4" s="257"/>
      <c r="E4" s="257"/>
      <c r="F4" s="257"/>
      <c r="G4" s="138" t="str">
        <f>IF(②補助事業情報!G16="","",②補助事業情報!G16)</f>
        <v>（金額単位：千円）</v>
      </c>
      <c r="H4" s="138"/>
      <c r="I4" s="138" t="str">
        <f>IF(②補助事業情報!I16="","",②補助事業情報!I16)</f>
        <v/>
      </c>
      <c r="J4" s="138" t="str">
        <f>IF(②補助事業情報!J16="","",②補助事業情報!J16)</f>
        <v/>
      </c>
      <c r="K4" s="138" t="str">
        <f>IF(②補助事業情報!K16="","",②補助事業情報!K16)</f>
        <v/>
      </c>
      <c r="L4" s="138" t="str">
        <f>IF(②補助事業情報!L16="","",②補助事業情報!L16)</f>
        <v/>
      </c>
      <c r="M4" s="138" t="str">
        <f>IF(②補助事業情報!M16="","",②補助事業情報!M16)</f>
        <v/>
      </c>
      <c r="N4" s="138" t="str">
        <f>IF(②補助事業情報!N16="","",②補助事業情報!N16)</f>
        <v/>
      </c>
      <c r="O4" s="138" t="str">
        <f>IF(②補助事業情報!O16="","",②補助事業情報!O16)</f>
        <v/>
      </c>
      <c r="P4" s="138" t="str">
        <f>IF(②補助事業情報!P16="","",②補助事業情報!P16)</f>
        <v/>
      </c>
      <c r="Q4" s="138" t="str">
        <f>IF(②補助事業情報!Q16="","",②補助事業情報!Q16)</f>
        <v/>
      </c>
      <c r="R4" s="139" t="str">
        <f>IF(②補助事業情報!R16="","",②補助事業情報!R16)</f>
        <v/>
      </c>
    </row>
    <row r="5" spans="1:18" x14ac:dyDescent="0.45">
      <c r="C5" s="258"/>
      <c r="G5" s="59" t="str">
        <f>IF(②補助事業情報!G17="","",②補助事業情報!G17)</f>
        <v>前々期決算期</v>
      </c>
      <c r="H5" s="237" t="str">
        <f>IF(②補助事業情報!H17="","",②補助事業情報!H17)</f>
        <v>前期決算期</v>
      </c>
      <c r="I5" s="59" t="str">
        <f>IF(②補助事業情報!I17="","",②補助事業情報!I17)</f>
        <v>最新決算期</v>
      </c>
      <c r="J5" s="60" t="str">
        <f>IF(②補助事業情報!J17="","",②補助事業情報!J17)</f>
        <v>補助事業期間＋事業化報告期間</v>
      </c>
      <c r="K5" s="60"/>
      <c r="L5" s="60"/>
      <c r="M5" s="60"/>
      <c r="N5" s="60"/>
      <c r="O5" s="60"/>
      <c r="P5" s="424"/>
      <c r="Q5" s="428"/>
      <c r="R5" s="429"/>
    </row>
    <row r="6" spans="1:18" s="228" customFormat="1" x14ac:dyDescent="0.45">
      <c r="C6" s="259"/>
      <c r="D6" s="260"/>
      <c r="E6" s="260"/>
      <c r="F6" s="260"/>
      <c r="G6" s="61" t="str">
        <f>IF(②補助事業情報!G18="","",②補助事業情報!G18)</f>
        <v/>
      </c>
      <c r="H6" s="238" t="str">
        <f>IF(②補助事業情報!H18="","",②補助事業情報!H18)</f>
        <v/>
      </c>
      <c r="I6" s="61" t="str">
        <f>IF(②補助事業情報!I18="","",②補助事業情報!I18)</f>
        <v/>
      </c>
      <c r="J6" s="61" t="str">
        <f>IF(②補助事業情報!J18="","",②補助事業情報!J18)</f>
        <v/>
      </c>
      <c r="K6" s="61" t="str">
        <f>IF(②補助事業情報!K18="","",②補助事業情報!K18)</f>
        <v/>
      </c>
      <c r="L6" s="61" t="str">
        <f>IF(②補助事業情報!L18="","",②補助事業情報!L18)</f>
        <v/>
      </c>
      <c r="M6" s="61" t="str">
        <f>IF(②補助事業情報!M18="","",②補助事業情報!M18)</f>
        <v/>
      </c>
      <c r="N6" s="61" t="str">
        <f>IF(②補助事業情報!N18="","",②補助事業情報!N18)</f>
        <v/>
      </c>
      <c r="O6" s="61" t="str">
        <f>IF(②補助事業情報!O18="","",②補助事業情報!O18)</f>
        <v/>
      </c>
      <c r="P6" s="425" t="str">
        <f>IF(②補助事業情報!P18="","",②補助事業情報!P18)</f>
        <v/>
      </c>
      <c r="Q6" s="61" t="str">
        <f>IF(②補助事業情報!Q18="","",②補助事業情報!Q18)</f>
        <v/>
      </c>
      <c r="R6" s="140" t="str">
        <f>IF(②補助事業情報!R18="","",②補助事業情報!R18)</f>
        <v/>
      </c>
    </row>
    <row r="7" spans="1:18" x14ac:dyDescent="0.45">
      <c r="C7" s="258"/>
      <c r="G7" s="240" t="str">
        <f>IF(②補助事業情報!G19="","",②補助事業情報!G19)</f>
        <v/>
      </c>
      <c r="H7" s="238" t="str">
        <f>IF(②補助事業情報!H19="","",②補助事業情報!H19)</f>
        <v/>
      </c>
      <c r="I7" s="61" t="str">
        <f>IF(②補助事業情報!I19="","",②補助事業情報!I19)</f>
        <v/>
      </c>
      <c r="J7" s="61" t="str">
        <f>IF(②補助事業情報!J19="","",②補助事業情報!J19)</f>
        <v/>
      </c>
      <c r="K7" s="61" t="str">
        <f>IF(②補助事業情報!K19="","",②補助事業情報!K19)</f>
        <v/>
      </c>
      <c r="L7" s="61" t="str">
        <f>IF(②補助事業情報!L19="","",②補助事業情報!L19)</f>
        <v/>
      </c>
      <c r="M7" s="61" t="str">
        <f>IF(②補助事業情報!M19="","",②補助事業情報!M19)</f>
        <v/>
      </c>
      <c r="N7" s="61" t="str">
        <f>IF(②補助事業情報!N19="","",②補助事業情報!N19)</f>
        <v/>
      </c>
      <c r="O7" s="61" t="str">
        <f>IF(②補助事業情報!O19="","",②補助事業情報!O19)</f>
        <v/>
      </c>
      <c r="P7" s="425" t="str">
        <f>IF(②補助事業情報!P19="","",②補助事業情報!P19)</f>
        <v/>
      </c>
      <c r="Q7" s="61" t="str">
        <f>IF(②補助事業情報!Q19="","",②補助事業情報!Q19)</f>
        <v/>
      </c>
      <c r="R7" s="140" t="str">
        <f>IF(②補助事業情報!R19="","",②補助事業情報!R19)</f>
        <v/>
      </c>
    </row>
    <row r="8" spans="1:18" ht="25.4" customHeight="1" x14ac:dyDescent="0.45">
      <c r="C8" s="243" t="s">
        <v>1315</v>
      </c>
      <c r="D8" s="244"/>
      <c r="E8" s="244"/>
      <c r="F8" s="244"/>
      <c r="G8" s="563"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564"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518"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518"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518"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518"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518"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518"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518"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518"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539"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540"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4" customHeight="1" x14ac:dyDescent="0.45">
      <c r="C9" s="243"/>
      <c r="D9" s="245" t="s">
        <v>1316</v>
      </c>
      <c r="E9" s="245"/>
      <c r="F9" s="245"/>
      <c r="G9" s="560"/>
      <c r="H9" s="509"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509"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509"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509"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509"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509"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509"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509"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509"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509"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510"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4" customHeight="1" x14ac:dyDescent="0.45">
      <c r="C10" s="243" t="s">
        <v>1111</v>
      </c>
      <c r="D10" s="244"/>
      <c r="E10" s="244"/>
      <c r="F10" s="244"/>
      <c r="G10" s="511"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507"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507"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507"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507"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507"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507"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507"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507"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507"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507"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512"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4" customHeight="1" x14ac:dyDescent="0.45">
      <c r="C11" s="243"/>
      <c r="D11" s="245" t="s">
        <v>1317</v>
      </c>
      <c r="E11" s="245"/>
      <c r="F11" s="245"/>
      <c r="G11" s="511"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507"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507"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507"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507"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507"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507"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507"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507"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507"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507"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512"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4" customHeight="1" x14ac:dyDescent="0.45">
      <c r="C12" s="243" t="s">
        <v>1113</v>
      </c>
      <c r="D12" s="244"/>
      <c r="E12" s="244"/>
      <c r="F12" s="244"/>
      <c r="G12" s="511"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507"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507"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507"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507"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507"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507"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507"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507"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507"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507"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512"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4" customHeight="1" x14ac:dyDescent="0.45">
      <c r="C13" s="243"/>
      <c r="D13" s="245" t="s">
        <v>1318</v>
      </c>
      <c r="E13" s="245"/>
      <c r="F13" s="245"/>
      <c r="G13" s="513"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509"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509"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509"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509"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509"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509"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509"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509"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509"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509"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510"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4" customHeight="1" x14ac:dyDescent="0.45">
      <c r="C14" s="243" t="s">
        <v>1319</v>
      </c>
      <c r="D14" s="244"/>
      <c r="E14" s="244"/>
      <c r="F14" s="244"/>
      <c r="G14" s="511"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507"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507"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507"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507"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507"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507"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507"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507"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507"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507"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512"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4" customHeight="1" x14ac:dyDescent="0.45">
      <c r="C15" s="243"/>
      <c r="D15" s="245" t="s">
        <v>1320</v>
      </c>
      <c r="E15" s="245"/>
      <c r="F15" s="245"/>
      <c r="G15" s="511"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507"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507"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507"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507"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507"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507"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507"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507"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507"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507"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512"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4" customHeight="1" x14ac:dyDescent="0.45">
      <c r="C16" s="243"/>
      <c r="D16" s="245"/>
      <c r="E16" s="246" t="s">
        <v>1321</v>
      </c>
      <c r="F16" s="246"/>
      <c r="G16" s="511"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507"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507"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507"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507"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507"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507"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507"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507"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507"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507"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512"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4" customHeight="1" x14ac:dyDescent="0.45">
      <c r="C17" s="243"/>
      <c r="D17" s="245"/>
      <c r="E17" s="246" t="s">
        <v>1322</v>
      </c>
      <c r="F17" s="246"/>
      <c r="G17" s="511"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507"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507"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507"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507"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507"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507"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507"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507"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507"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507"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512"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4" customHeight="1" x14ac:dyDescent="0.45">
      <c r="C18" s="243"/>
      <c r="D18" s="245" t="s">
        <v>1323</v>
      </c>
      <c r="E18" s="245"/>
      <c r="F18" s="245"/>
      <c r="G18" s="511"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507"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507"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507"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507"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507"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507"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507"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507"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507"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507"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512"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4" customHeight="1" x14ac:dyDescent="0.45">
      <c r="C19" s="243"/>
      <c r="D19" s="245"/>
      <c r="E19" s="246" t="s">
        <v>1324</v>
      </c>
      <c r="F19" s="246"/>
      <c r="G19" s="511"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507"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507"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507"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507"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507"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507"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507"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507"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507"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507"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512"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4" customHeight="1" x14ac:dyDescent="0.45">
      <c r="C20" s="243"/>
      <c r="D20" s="245"/>
      <c r="E20" s="246" t="s">
        <v>1325</v>
      </c>
      <c r="F20" s="246"/>
      <c r="G20" s="511"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507"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507"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507"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507"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507"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507"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507"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507"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507"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507"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512"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4" customHeight="1" x14ac:dyDescent="0.45">
      <c r="C21" s="243"/>
      <c r="D21" s="245" t="s">
        <v>1317</v>
      </c>
      <c r="E21" s="245"/>
      <c r="F21" s="245"/>
      <c r="G21" s="511"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507"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507"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507"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507"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507"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507"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507"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507"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507"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507"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512"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4" customHeight="1" x14ac:dyDescent="0.45">
      <c r="C22" s="243"/>
      <c r="D22" s="245" t="s">
        <v>1326</v>
      </c>
      <c r="E22" s="245"/>
      <c r="F22" s="245"/>
      <c r="G22" s="511"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507"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507"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507"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507"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507"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507"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507"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507"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507"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507"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512"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4" customHeight="1" x14ac:dyDescent="0.45">
      <c r="C23" s="243" t="s">
        <v>1124</v>
      </c>
      <c r="D23" s="244"/>
      <c r="E23" s="244"/>
      <c r="F23" s="244"/>
      <c r="G23" s="511"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507"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507"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507"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507"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507"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507"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507"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507"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507"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507"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512"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4" customHeight="1" x14ac:dyDescent="0.45">
      <c r="C24" s="243"/>
      <c r="D24" s="245" t="s">
        <v>1327</v>
      </c>
      <c r="E24" s="245"/>
      <c r="F24" s="245"/>
      <c r="G24" s="513"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509"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509"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509"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509"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509"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509"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509"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509"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509"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509"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510"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4" customHeight="1" x14ac:dyDescent="0.45">
      <c r="C25" s="243" t="s">
        <v>1126</v>
      </c>
      <c r="D25" s="244"/>
      <c r="E25" s="244"/>
      <c r="F25" s="244"/>
      <c r="G25" s="511"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507"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507"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507"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507"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507"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507"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507"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507"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507"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507"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512"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4" customHeight="1" x14ac:dyDescent="0.45">
      <c r="C26" s="243" t="s">
        <v>1127</v>
      </c>
      <c r="D26" s="244"/>
      <c r="E26" s="244"/>
      <c r="F26" s="244"/>
      <c r="G26" s="511"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507"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507"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507"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507"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507"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507"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507"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507"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507"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507"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512"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4" customHeight="1" x14ac:dyDescent="0.45">
      <c r="C27" s="243" t="s">
        <v>1128</v>
      </c>
      <c r="D27" s="244"/>
      <c r="E27" s="244"/>
      <c r="F27" s="244"/>
      <c r="G27" s="511"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507"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507"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507"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507"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507"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507"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507"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507"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507"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507"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512"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4" customHeight="1" x14ac:dyDescent="0.45">
      <c r="C28" s="243" t="s">
        <v>1328</v>
      </c>
      <c r="D28" s="244"/>
      <c r="E28" s="244"/>
      <c r="F28" s="244"/>
      <c r="G28" s="511"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507"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507"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507"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507"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507"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507"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507"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507"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507"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507"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512"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4" customHeight="1" x14ac:dyDescent="0.45">
      <c r="C29" s="243" t="s">
        <v>1329</v>
      </c>
      <c r="D29" s="244"/>
      <c r="E29" s="244"/>
      <c r="F29" s="244"/>
      <c r="G29" s="511"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507"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507"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507"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507"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507"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507"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507"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507"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507"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507"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512"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4" customHeight="1" x14ac:dyDescent="0.45">
      <c r="C30" s="243" t="s">
        <v>1330</v>
      </c>
      <c r="D30" s="244"/>
      <c r="E30" s="244"/>
      <c r="F30" s="244"/>
      <c r="G30" s="511"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507"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507"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507"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507"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507"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507"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507"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507"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507"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507"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512"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4" customHeight="1" x14ac:dyDescent="0.45">
      <c r="C31" s="243" t="s">
        <v>1331</v>
      </c>
      <c r="D31" s="244"/>
      <c r="E31" s="244"/>
      <c r="F31" s="244"/>
      <c r="G31" s="511"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507"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507"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507"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507"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507"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507"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507"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507"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507"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507"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512"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4" customHeight="1" x14ac:dyDescent="0.45">
      <c r="C32" s="243"/>
      <c r="D32" s="245" t="s">
        <v>1332</v>
      </c>
      <c r="E32" s="245"/>
      <c r="F32" s="245"/>
      <c r="G32" s="560"/>
      <c r="H32" s="509"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509"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509"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509"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509"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509"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509"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509"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509"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509"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510"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4" customHeight="1" x14ac:dyDescent="0.45">
      <c r="C33" s="243" t="s">
        <v>1333</v>
      </c>
      <c r="D33" s="244"/>
      <c r="E33" s="244"/>
      <c r="F33" s="244"/>
      <c r="G33" s="513"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509"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509"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509"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509"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509"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509"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509"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509"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509"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509"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510"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4" customHeight="1" x14ac:dyDescent="0.45">
      <c r="C34" s="243" t="s">
        <v>1334</v>
      </c>
      <c r="D34" s="244"/>
      <c r="E34" s="244"/>
      <c r="F34" s="244"/>
      <c r="G34" s="511"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507"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507"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507"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507"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507"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507"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507"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507"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507"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507"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512"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4" customHeight="1" x14ac:dyDescent="0.45">
      <c r="C35" s="243" t="s">
        <v>1335</v>
      </c>
      <c r="D35" s="244"/>
      <c r="E35" s="244"/>
      <c r="F35" s="244"/>
      <c r="G35" s="511"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507"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507"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507"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507"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507"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507"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507"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507"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507"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507"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512"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4" customHeight="1" x14ac:dyDescent="0.45">
      <c r="C36" s="243" t="s">
        <v>1336</v>
      </c>
      <c r="D36" s="244"/>
      <c r="E36" s="244"/>
      <c r="F36" s="244"/>
      <c r="G36" s="511"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507"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507"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507"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507"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507"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507"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507"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507"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507"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507"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512"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4" customHeight="1" x14ac:dyDescent="0.45">
      <c r="C37" s="243"/>
      <c r="D37" s="245" t="s">
        <v>1337</v>
      </c>
      <c r="E37" s="245"/>
      <c r="F37" s="245"/>
      <c r="G37" s="560"/>
      <c r="H37" s="509"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509"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509"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509"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509"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509"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509"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509"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509"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509"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510"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4" customHeight="1" x14ac:dyDescent="0.45">
      <c r="C38" s="243" t="s">
        <v>1338</v>
      </c>
      <c r="D38" s="244"/>
      <c r="E38" s="244"/>
      <c r="F38" s="244"/>
      <c r="G38" s="511"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507"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507"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507"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507"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507"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507"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507"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507"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507"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507"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512"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4" customHeight="1" x14ac:dyDescent="0.45">
      <c r="C39" s="243"/>
      <c r="D39" s="245" t="s">
        <v>1339</v>
      </c>
      <c r="E39" s="245"/>
      <c r="F39" s="245"/>
      <c r="G39" s="560"/>
      <c r="H39" s="509"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509"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509"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509"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509"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509"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509"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509"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509"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509"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510"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4" customHeight="1" x14ac:dyDescent="0.45">
      <c r="C40" s="243" t="s">
        <v>1340</v>
      </c>
      <c r="D40" s="244"/>
      <c r="E40" s="244"/>
      <c r="F40" s="244"/>
      <c r="G40" s="511"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507"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507"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507"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507"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507"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507"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507"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507"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507"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507"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512"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4" customHeight="1" x14ac:dyDescent="0.45">
      <c r="C41" s="243" t="s">
        <v>1341</v>
      </c>
      <c r="D41" s="244"/>
      <c r="E41" s="244"/>
      <c r="F41" s="244"/>
      <c r="G41" s="511"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507"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507"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507"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507"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507"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507"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507"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507"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507"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507"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512"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4" customHeight="1" x14ac:dyDescent="0.45">
      <c r="C42" s="243"/>
      <c r="D42" s="245" t="s">
        <v>1342</v>
      </c>
      <c r="E42" s="245"/>
      <c r="F42" s="245"/>
      <c r="G42" s="513"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509"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509"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509"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509"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509"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509"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509"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509"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509"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509"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510"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4" customHeight="1" thickBot="1" x14ac:dyDescent="0.5">
      <c r="C43" s="247"/>
      <c r="D43" s="248" t="s">
        <v>1343</v>
      </c>
      <c r="E43" s="248"/>
      <c r="F43" s="248"/>
      <c r="G43" s="561"/>
      <c r="H43" s="515"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515"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515"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515"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515"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515"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515"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515"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515"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515"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516"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6.5" thickTop="1" x14ac:dyDescent="0.45"/>
    <row r="45" spans="2:18" x14ac:dyDescent="0.45">
      <c r="B45" s="137" t="s">
        <v>1344</v>
      </c>
    </row>
    <row r="46" spans="2:18" ht="26.5" thickBot="1" x14ac:dyDescent="0.5"/>
    <row r="47" spans="2:18" ht="26.5" thickTop="1" x14ac:dyDescent="0.45">
      <c r="B47" s="137"/>
      <c r="C47" s="256"/>
      <c r="D47" s="257"/>
      <c r="E47" s="257"/>
      <c r="F47" s="257"/>
      <c r="G47" s="138" t="str">
        <f>G4</f>
        <v>（金額単位：千円）</v>
      </c>
      <c r="H47" s="138"/>
      <c r="I47" s="138"/>
      <c r="J47" s="138"/>
      <c r="K47" s="138"/>
      <c r="L47" s="138"/>
      <c r="M47" s="138"/>
      <c r="N47" s="138"/>
      <c r="O47" s="138"/>
      <c r="P47" s="138"/>
      <c r="Q47" s="138"/>
      <c r="R47" s="139"/>
    </row>
    <row r="48" spans="2:18" x14ac:dyDescent="0.45">
      <c r="C48" s="258"/>
      <c r="G48" s="59" t="str">
        <f>G5</f>
        <v>前々期決算期</v>
      </c>
      <c r="H48" s="237" t="str">
        <f t="shared" ref="H48:J50" si="0">H5</f>
        <v>前期決算期</v>
      </c>
      <c r="I48" s="59" t="str">
        <f t="shared" si="0"/>
        <v>最新決算期</v>
      </c>
      <c r="J48" s="60" t="str">
        <f t="shared" si="0"/>
        <v>補助事業期間＋事業化報告期間</v>
      </c>
      <c r="K48" s="60"/>
      <c r="L48" s="60"/>
      <c r="M48" s="60"/>
      <c r="N48" s="60"/>
      <c r="O48" s="60"/>
      <c r="P48" s="424"/>
      <c r="Q48" s="428"/>
      <c r="R48" s="429"/>
    </row>
    <row r="49" spans="3:18" s="228" customFormat="1" x14ac:dyDescent="0.45">
      <c r="C49" s="259"/>
      <c r="D49" s="260"/>
      <c r="E49" s="260"/>
      <c r="F49" s="260"/>
      <c r="G49" s="61" t="str">
        <f>G6</f>
        <v/>
      </c>
      <c r="H49" s="238" t="str">
        <f t="shared" si="0"/>
        <v/>
      </c>
      <c r="I49" s="61" t="str">
        <f t="shared" si="0"/>
        <v/>
      </c>
      <c r="J49" s="61" t="str">
        <f t="shared" si="0"/>
        <v/>
      </c>
      <c r="K49" s="61" t="str">
        <f t="shared" ref="K49:R50" si="1">K6</f>
        <v/>
      </c>
      <c r="L49" s="61" t="str">
        <f t="shared" si="1"/>
        <v/>
      </c>
      <c r="M49" s="61" t="str">
        <f t="shared" si="1"/>
        <v/>
      </c>
      <c r="N49" s="61" t="str">
        <f t="shared" si="1"/>
        <v/>
      </c>
      <c r="O49" s="61" t="str">
        <f t="shared" si="1"/>
        <v/>
      </c>
      <c r="P49" s="425" t="str">
        <f t="shared" si="1"/>
        <v/>
      </c>
      <c r="Q49" s="61" t="str">
        <f t="shared" si="1"/>
        <v/>
      </c>
      <c r="R49" s="140" t="str">
        <f t="shared" si="1"/>
        <v/>
      </c>
    </row>
    <row r="50" spans="3:18" x14ac:dyDescent="0.45">
      <c r="C50" s="258"/>
      <c r="G50" s="240" t="str">
        <f>G7</f>
        <v/>
      </c>
      <c r="H50" s="238" t="str">
        <f t="shared" si="0"/>
        <v/>
      </c>
      <c r="I50" s="240" t="str">
        <f t="shared" si="0"/>
        <v/>
      </c>
      <c r="J50" s="240" t="str">
        <f t="shared" si="0"/>
        <v/>
      </c>
      <c r="K50" s="240" t="str">
        <f t="shared" si="1"/>
        <v/>
      </c>
      <c r="L50" s="240" t="str">
        <f t="shared" si="1"/>
        <v/>
      </c>
      <c r="M50" s="240" t="str">
        <f t="shared" si="1"/>
        <v/>
      </c>
      <c r="N50" s="240" t="str">
        <f t="shared" si="1"/>
        <v/>
      </c>
      <c r="O50" s="240" t="str">
        <f t="shared" si="1"/>
        <v/>
      </c>
      <c r="P50" s="242" t="str">
        <f t="shared" si="1"/>
        <v/>
      </c>
      <c r="Q50" s="61" t="str">
        <f t="shared" si="1"/>
        <v/>
      </c>
      <c r="R50" s="492" t="str">
        <f t="shared" si="1"/>
        <v/>
      </c>
    </row>
    <row r="51" spans="3:18" ht="30" customHeight="1" x14ac:dyDescent="0.45">
      <c r="C51" s="243" t="s">
        <v>1345</v>
      </c>
      <c r="D51" s="249"/>
      <c r="E51" s="249"/>
      <c r="F51" s="249"/>
      <c r="G51" s="517"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518"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518"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519"/>
      <c r="K51" s="520"/>
      <c r="L51" s="520"/>
      <c r="M51" s="520"/>
      <c r="N51" s="520"/>
      <c r="O51" s="520"/>
      <c r="P51" s="520"/>
      <c r="Q51" s="521"/>
      <c r="R51" s="522"/>
    </row>
    <row r="52" spans="3:18" ht="30" customHeight="1" x14ac:dyDescent="0.45">
      <c r="C52" s="243"/>
      <c r="D52" s="245" t="s">
        <v>1346</v>
      </c>
      <c r="E52" s="245"/>
      <c r="F52" s="250"/>
      <c r="G52" s="517"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518"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518"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519"/>
      <c r="K52" s="520"/>
      <c r="L52" s="520"/>
      <c r="M52" s="520"/>
      <c r="N52" s="520"/>
      <c r="O52" s="520"/>
      <c r="P52" s="520"/>
      <c r="Q52" s="520"/>
      <c r="R52" s="522"/>
    </row>
    <row r="53" spans="3:18" ht="30" customHeight="1" x14ac:dyDescent="0.45">
      <c r="C53" s="243"/>
      <c r="D53" s="245"/>
      <c r="E53" s="246" t="s">
        <v>1347</v>
      </c>
      <c r="F53" s="246"/>
      <c r="G53" s="517"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518"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518"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519"/>
      <c r="K53" s="520"/>
      <c r="L53" s="520"/>
      <c r="M53" s="520"/>
      <c r="N53" s="520"/>
      <c r="O53" s="520"/>
      <c r="P53" s="520"/>
      <c r="Q53" s="520"/>
      <c r="R53" s="522"/>
    </row>
    <row r="54" spans="3:18" ht="30" customHeight="1" x14ac:dyDescent="0.45">
      <c r="C54" s="243"/>
      <c r="D54" s="245" t="s">
        <v>1348</v>
      </c>
      <c r="E54" s="245"/>
      <c r="F54" s="250"/>
      <c r="G54" s="517"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518"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518"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519"/>
      <c r="K54" s="520"/>
      <c r="L54" s="520"/>
      <c r="M54" s="520"/>
      <c r="N54" s="520"/>
      <c r="O54" s="520"/>
      <c r="P54" s="520"/>
      <c r="Q54" s="520"/>
      <c r="R54" s="522"/>
    </row>
    <row r="55" spans="3:18" ht="30" customHeight="1" x14ac:dyDescent="0.45">
      <c r="C55" s="243"/>
      <c r="D55" s="245"/>
      <c r="E55" s="246" t="s">
        <v>1349</v>
      </c>
      <c r="F55" s="251"/>
      <c r="G55" s="517"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518"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518"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519"/>
      <c r="K55" s="520"/>
      <c r="L55" s="520"/>
      <c r="M55" s="520"/>
      <c r="N55" s="520"/>
      <c r="O55" s="520"/>
      <c r="P55" s="520"/>
      <c r="Q55" s="520"/>
      <c r="R55" s="522"/>
    </row>
    <row r="56" spans="3:18" ht="30" customHeight="1" x14ac:dyDescent="0.45">
      <c r="C56" s="243"/>
      <c r="D56" s="245"/>
      <c r="E56" s="246"/>
      <c r="F56" s="252" t="s">
        <v>1350</v>
      </c>
      <c r="G56" s="517"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518"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518"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519"/>
      <c r="K56" s="520"/>
      <c r="L56" s="520"/>
      <c r="M56" s="520"/>
      <c r="N56" s="520"/>
      <c r="O56" s="520"/>
      <c r="P56" s="520"/>
      <c r="Q56" s="520"/>
      <c r="R56" s="522"/>
    </row>
    <row r="57" spans="3:18" ht="30" customHeight="1" x14ac:dyDescent="0.45">
      <c r="C57" s="243"/>
      <c r="D57" s="245"/>
      <c r="E57" s="246"/>
      <c r="F57" s="252" t="s">
        <v>1351</v>
      </c>
      <c r="G57" s="517"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518"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518"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519"/>
      <c r="K57" s="520"/>
      <c r="L57" s="520"/>
      <c r="M57" s="520"/>
      <c r="N57" s="520"/>
      <c r="O57" s="520"/>
      <c r="P57" s="520"/>
      <c r="Q57" s="520"/>
      <c r="R57" s="522"/>
    </row>
    <row r="58" spans="3:18" ht="30" customHeight="1" x14ac:dyDescent="0.45">
      <c r="C58" s="243"/>
      <c r="D58" s="245"/>
      <c r="E58" s="246"/>
      <c r="F58" s="252" t="s">
        <v>1352</v>
      </c>
      <c r="G58" s="517"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518"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518"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519"/>
      <c r="K58" s="520"/>
      <c r="L58" s="520"/>
      <c r="M58" s="520"/>
      <c r="N58" s="520"/>
      <c r="O58" s="520"/>
      <c r="P58" s="520"/>
      <c r="Q58" s="520"/>
      <c r="R58" s="522"/>
    </row>
    <row r="59" spans="3:18" ht="30" customHeight="1" x14ac:dyDescent="0.45">
      <c r="C59" s="243"/>
      <c r="D59" s="245"/>
      <c r="E59" s="246" t="s">
        <v>1353</v>
      </c>
      <c r="F59" s="251"/>
      <c r="G59" s="517"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518"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518"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519"/>
      <c r="K59" s="520"/>
      <c r="L59" s="520"/>
      <c r="M59" s="520"/>
      <c r="N59" s="520"/>
      <c r="O59" s="520"/>
      <c r="P59" s="520"/>
      <c r="Q59" s="520"/>
      <c r="R59" s="522"/>
    </row>
    <row r="60" spans="3:18" ht="30" customHeight="1" x14ac:dyDescent="0.45">
      <c r="C60" s="253"/>
      <c r="D60" s="250"/>
      <c r="E60" s="251"/>
      <c r="F60" s="252" t="s">
        <v>1354</v>
      </c>
      <c r="G60" s="517"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518"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518"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519"/>
      <c r="K60" s="520"/>
      <c r="L60" s="520"/>
      <c r="M60" s="520"/>
      <c r="N60" s="520"/>
      <c r="O60" s="520"/>
      <c r="P60" s="520"/>
      <c r="Q60" s="520"/>
      <c r="R60" s="522"/>
    </row>
    <row r="61" spans="3:18" ht="30" customHeight="1" x14ac:dyDescent="0.45">
      <c r="C61" s="243"/>
      <c r="D61" s="245" t="s">
        <v>1355</v>
      </c>
      <c r="E61" s="250"/>
      <c r="F61" s="250"/>
      <c r="G61" s="517"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518"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518"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519"/>
      <c r="K61" s="520"/>
      <c r="L61" s="520"/>
      <c r="M61" s="520"/>
      <c r="N61" s="520"/>
      <c r="O61" s="520"/>
      <c r="P61" s="520"/>
      <c r="Q61" s="520"/>
      <c r="R61" s="522"/>
    </row>
    <row r="62" spans="3:18" ht="30" customHeight="1" x14ac:dyDescent="0.45">
      <c r="C62" s="243" t="s">
        <v>1092</v>
      </c>
      <c r="D62" s="249"/>
      <c r="E62" s="249"/>
      <c r="F62" s="249"/>
      <c r="G62" s="517"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518"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518"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523"/>
      <c r="K62" s="524"/>
      <c r="L62" s="524"/>
      <c r="M62" s="524"/>
      <c r="N62" s="524"/>
      <c r="O62" s="524"/>
      <c r="P62" s="524"/>
      <c r="Q62" s="524"/>
      <c r="R62" s="525"/>
    </row>
    <row r="63" spans="3:18" ht="30" customHeight="1" x14ac:dyDescent="0.45">
      <c r="C63" s="243"/>
      <c r="D63" s="245" t="s">
        <v>1356</v>
      </c>
      <c r="E63" s="250"/>
      <c r="F63" s="250"/>
      <c r="G63" s="517"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518"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518"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519"/>
      <c r="K63" s="520"/>
      <c r="L63" s="520"/>
      <c r="M63" s="520"/>
      <c r="N63" s="520"/>
      <c r="O63" s="520"/>
      <c r="P63" s="520"/>
      <c r="Q63" s="520"/>
      <c r="R63" s="522"/>
    </row>
    <row r="64" spans="3:18" ht="30" customHeight="1" x14ac:dyDescent="0.45">
      <c r="C64" s="253"/>
      <c r="D64" s="250"/>
      <c r="E64" s="246" t="s">
        <v>1357</v>
      </c>
      <c r="F64" s="251"/>
      <c r="G64" s="517"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518"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518"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519"/>
      <c r="K64" s="520"/>
      <c r="L64" s="520"/>
      <c r="M64" s="520"/>
      <c r="N64" s="520"/>
      <c r="O64" s="520"/>
      <c r="P64" s="520"/>
      <c r="Q64" s="520"/>
      <c r="R64" s="522"/>
    </row>
    <row r="65" spans="2:18" ht="30" customHeight="1" x14ac:dyDescent="0.45">
      <c r="C65" s="253"/>
      <c r="D65" s="250"/>
      <c r="E65" s="251"/>
      <c r="F65" s="252" t="s">
        <v>1358</v>
      </c>
      <c r="G65" s="517"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518"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518"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519"/>
      <c r="K65" s="520"/>
      <c r="L65" s="520"/>
      <c r="M65" s="520"/>
      <c r="N65" s="520"/>
      <c r="O65" s="520"/>
      <c r="P65" s="520"/>
      <c r="Q65" s="520"/>
      <c r="R65" s="522"/>
    </row>
    <row r="66" spans="2:18" ht="30" customHeight="1" x14ac:dyDescent="0.45">
      <c r="C66" s="253"/>
      <c r="D66" s="250"/>
      <c r="E66" s="246" t="s">
        <v>1359</v>
      </c>
      <c r="F66" s="251"/>
      <c r="G66" s="517"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518"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518"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519"/>
      <c r="K66" s="520"/>
      <c r="L66" s="520"/>
      <c r="M66" s="520"/>
      <c r="N66" s="520"/>
      <c r="O66" s="520"/>
      <c r="P66" s="520"/>
      <c r="Q66" s="520"/>
      <c r="R66" s="522"/>
    </row>
    <row r="67" spans="2:18" ht="30" customHeight="1" x14ac:dyDescent="0.45">
      <c r="C67" s="253"/>
      <c r="D67" s="250"/>
      <c r="E67" s="251"/>
      <c r="F67" s="252" t="s">
        <v>1360</v>
      </c>
      <c r="G67" s="517"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518"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518"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519"/>
      <c r="K67" s="520"/>
      <c r="L67" s="520"/>
      <c r="M67" s="520"/>
      <c r="N67" s="520"/>
      <c r="O67" s="520"/>
      <c r="P67" s="520"/>
      <c r="Q67" s="520"/>
      <c r="R67" s="522"/>
    </row>
    <row r="68" spans="2:18" ht="30" customHeight="1" x14ac:dyDescent="0.45">
      <c r="C68" s="253"/>
      <c r="D68" s="245" t="s">
        <v>1361</v>
      </c>
      <c r="E68" s="250"/>
      <c r="F68" s="250"/>
      <c r="G68" s="517"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518"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518"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526"/>
      <c r="K68" s="527"/>
      <c r="L68" s="527"/>
      <c r="M68" s="527"/>
      <c r="N68" s="527"/>
      <c r="O68" s="527"/>
      <c r="P68" s="527"/>
      <c r="Q68" s="527"/>
      <c r="R68" s="528"/>
    </row>
    <row r="69" spans="2:18" ht="30" customHeight="1" x14ac:dyDescent="0.45">
      <c r="C69" s="243" t="s">
        <v>1362</v>
      </c>
      <c r="D69" s="249"/>
      <c r="E69" s="249"/>
      <c r="F69" s="249"/>
      <c r="G69" s="517"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518"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518"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523"/>
      <c r="K69" s="524"/>
      <c r="L69" s="524"/>
      <c r="M69" s="524"/>
      <c r="N69" s="524"/>
      <c r="O69" s="524"/>
      <c r="P69" s="524"/>
      <c r="Q69" s="524"/>
      <c r="R69" s="525"/>
    </row>
    <row r="70" spans="2:18" ht="30" customHeight="1" x14ac:dyDescent="0.45">
      <c r="C70" s="243"/>
      <c r="D70" s="245" t="s">
        <v>1363</v>
      </c>
      <c r="E70" s="250"/>
      <c r="F70" s="250"/>
      <c r="G70" s="517"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518"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518"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523"/>
      <c r="K70" s="524"/>
      <c r="L70" s="524"/>
      <c r="M70" s="524"/>
      <c r="N70" s="524"/>
      <c r="O70" s="524"/>
      <c r="P70" s="524"/>
      <c r="Q70" s="524"/>
      <c r="R70" s="525"/>
    </row>
    <row r="71" spans="2:18" ht="30" customHeight="1" x14ac:dyDescent="0.45">
      <c r="C71" s="253"/>
      <c r="D71" s="250"/>
      <c r="E71" s="246" t="s">
        <v>1364</v>
      </c>
      <c r="F71" s="251"/>
      <c r="G71" s="517"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518"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518"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523"/>
      <c r="K71" s="524"/>
      <c r="L71" s="524"/>
      <c r="M71" s="524"/>
      <c r="N71" s="524"/>
      <c r="O71" s="524"/>
      <c r="P71" s="524"/>
      <c r="Q71" s="524"/>
      <c r="R71" s="525"/>
    </row>
    <row r="72" spans="2:18" ht="30" customHeight="1" x14ac:dyDescent="0.45">
      <c r="C72" s="253"/>
      <c r="D72" s="245" t="s">
        <v>1365</v>
      </c>
      <c r="E72" s="250"/>
      <c r="F72" s="250"/>
      <c r="G72" s="517"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518"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518"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523"/>
      <c r="K72" s="524"/>
      <c r="L72" s="524"/>
      <c r="M72" s="524"/>
      <c r="N72" s="524"/>
      <c r="O72" s="524"/>
      <c r="P72" s="524"/>
      <c r="Q72" s="524"/>
      <c r="R72" s="525"/>
    </row>
    <row r="73" spans="2:18" ht="30" customHeight="1" x14ac:dyDescent="0.45">
      <c r="C73" s="243" t="s">
        <v>1366</v>
      </c>
      <c r="D73" s="249"/>
      <c r="E73" s="249"/>
      <c r="F73" s="249"/>
      <c r="G73" s="513"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509"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529"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523"/>
      <c r="K73" s="524"/>
      <c r="L73" s="524"/>
      <c r="M73" s="524"/>
      <c r="N73" s="524"/>
      <c r="O73" s="524"/>
      <c r="P73" s="524"/>
      <c r="Q73" s="524"/>
      <c r="R73" s="525"/>
    </row>
    <row r="74" spans="2:18" ht="30" customHeight="1" x14ac:dyDescent="0.45">
      <c r="C74" s="243" t="s">
        <v>1367</v>
      </c>
      <c r="D74" s="249"/>
      <c r="E74" s="249"/>
      <c r="F74" s="249"/>
      <c r="G74" s="517"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518"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530"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562" t="str">
        <f>IF(②補助事業情報!J43="","",②補助事業情報!J43)</f>
        <v/>
      </c>
      <c r="K74" s="562" t="str">
        <f>IF(②補助事業情報!K43="","",②補助事業情報!K43)</f>
        <v/>
      </c>
      <c r="L74" s="562" t="str">
        <f>IF(②補助事業情報!L43="","",②補助事業情報!L43)</f>
        <v/>
      </c>
      <c r="M74" s="562" t="str">
        <f>IF(②補助事業情報!M43="","",②補助事業情報!M43)</f>
        <v/>
      </c>
      <c r="N74" s="562" t="str">
        <f>IF(②補助事業情報!N43="","",②補助事業情報!N43)</f>
        <v/>
      </c>
      <c r="O74" s="532" t="str">
        <f>IF(②補助事業情報!O43="","",②補助事業情報!O43)</f>
        <v/>
      </c>
      <c r="P74" s="562" t="str">
        <f>IF(②補助事業情報!P43="","",②補助事業情報!P43)</f>
        <v/>
      </c>
      <c r="Q74" s="562" t="str">
        <f>IF(②補助事業情報!Q43="","",②補助事業情報!Q43)</f>
        <v/>
      </c>
      <c r="R74" s="533" t="str">
        <f>IF(②補助事業情報!R43="","",②補助事業情報!R43)</f>
        <v/>
      </c>
    </row>
    <row r="75" spans="2:18" ht="30" customHeight="1" thickBot="1" x14ac:dyDescent="0.5">
      <c r="C75" s="247" t="s">
        <v>1368</v>
      </c>
      <c r="D75" s="254"/>
      <c r="E75" s="254"/>
      <c r="F75" s="254"/>
      <c r="G75" s="675"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676"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677"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535"/>
      <c r="K75" s="536"/>
      <c r="L75" s="536"/>
      <c r="M75" s="536"/>
      <c r="N75" s="536"/>
      <c r="O75" s="536"/>
      <c r="P75" s="536"/>
      <c r="Q75" s="536"/>
      <c r="R75" s="537"/>
    </row>
    <row r="76" spans="2:18" ht="26.5" thickTop="1" x14ac:dyDescent="0.45"/>
    <row r="77" spans="2:18" x14ac:dyDescent="0.45">
      <c r="B77" s="137" t="s">
        <v>1369</v>
      </c>
    </row>
    <row r="78" spans="2:18" ht="26.5" thickBot="1" x14ac:dyDescent="0.5"/>
    <row r="79" spans="2:18" ht="26.5" thickTop="1" x14ac:dyDescent="0.45">
      <c r="B79" s="137"/>
      <c r="C79" s="256"/>
      <c r="D79" s="257"/>
      <c r="E79" s="257"/>
      <c r="F79" s="257"/>
      <c r="G79" s="138" t="str">
        <f>G4</f>
        <v>（金額単位：千円）</v>
      </c>
      <c r="H79" s="138"/>
      <c r="I79" s="138" t="str">
        <f t="shared" ref="I79:R79" si="2">I120</f>
        <v/>
      </c>
      <c r="J79" s="138" t="str">
        <f t="shared" si="2"/>
        <v/>
      </c>
      <c r="K79" s="138" t="str">
        <f t="shared" si="2"/>
        <v/>
      </c>
      <c r="L79" s="138" t="str">
        <f t="shared" si="2"/>
        <v/>
      </c>
      <c r="M79" s="138" t="str">
        <f t="shared" si="2"/>
        <v/>
      </c>
      <c r="N79" s="138" t="str">
        <f t="shared" si="2"/>
        <v/>
      </c>
      <c r="O79" s="138" t="str">
        <f t="shared" si="2"/>
        <v/>
      </c>
      <c r="P79" s="138" t="str">
        <f t="shared" si="2"/>
        <v/>
      </c>
      <c r="Q79" s="138" t="str">
        <f t="shared" si="2"/>
        <v/>
      </c>
      <c r="R79" s="139" t="str">
        <f t="shared" si="2"/>
        <v/>
      </c>
    </row>
    <row r="80" spans="2:18" x14ac:dyDescent="0.45">
      <c r="B80" s="137"/>
      <c r="C80" s="258"/>
      <c r="F80" s="261" t="s">
        <v>1370</v>
      </c>
      <c r="G80" s="59" t="str">
        <f>G5</f>
        <v>前々期決算期</v>
      </c>
      <c r="H80" s="237" t="str">
        <f t="shared" ref="H80:J82" si="3">H5</f>
        <v>前期決算期</v>
      </c>
      <c r="I80" s="59" t="str">
        <f t="shared" si="3"/>
        <v>最新決算期</v>
      </c>
      <c r="J80" s="60" t="str">
        <f t="shared" si="3"/>
        <v>補助事業期間＋事業化報告期間</v>
      </c>
      <c r="K80" s="60"/>
      <c r="L80" s="60"/>
      <c r="M80" s="60"/>
      <c r="N80" s="60"/>
      <c r="O80" s="60"/>
      <c r="P80" s="424"/>
      <c r="Q80" s="428"/>
      <c r="R80" s="429"/>
    </row>
    <row r="81" spans="2:18" x14ac:dyDescent="0.45">
      <c r="B81" s="137"/>
      <c r="C81" s="258"/>
      <c r="D81" s="262"/>
      <c r="F81" s="263" t="str" cm="1">
        <f t="array" aca="1" ref="F81" ca="1">IF(
  INDIRECT(
    "'"&amp;IF($A$1=1,"②補助事業情報","②補助事業情報(事業者"&amp;$A$1&amp;")")&amp;"'!"
    &amp; ADDRESS(ROW(②補助事業情報!G167),COLUMN(②補助事業情報!G167),4)
  )="",
  "",
  INDIRECT(
    "'"&amp;IF($A$1=1,"②補助事業情報","②補助事業情報(事業者"&amp;$A$1&amp;")")&amp;"'!"
    &amp; ADDRESS(ROW(②補助事業情報!G167),COLUMN(②補助事業情報!G167),4)
  )
)</f>
        <v/>
      </c>
      <c r="G81" s="229" t="str">
        <f>G6</f>
        <v/>
      </c>
      <c r="H81" s="362" t="str">
        <f t="shared" si="3"/>
        <v/>
      </c>
      <c r="I81" s="229" t="str">
        <f t="shared" si="3"/>
        <v/>
      </c>
      <c r="J81" s="233" t="str">
        <f t="shared" si="3"/>
        <v/>
      </c>
      <c r="K81" s="233" t="str">
        <f t="shared" ref="K81:R82" si="4">K6</f>
        <v/>
      </c>
      <c r="L81" s="233" t="str">
        <f t="shared" si="4"/>
        <v/>
      </c>
      <c r="M81" s="233" t="str">
        <f t="shared" si="4"/>
        <v/>
      </c>
      <c r="N81" s="233" t="str">
        <f t="shared" si="4"/>
        <v/>
      </c>
      <c r="O81" s="233" t="str">
        <f t="shared" si="4"/>
        <v/>
      </c>
      <c r="P81" s="426" t="str">
        <f t="shared" si="4"/>
        <v/>
      </c>
      <c r="Q81" s="233" t="str">
        <f t="shared" si="4"/>
        <v/>
      </c>
      <c r="R81" s="234" t="str">
        <f t="shared" si="4"/>
        <v/>
      </c>
    </row>
    <row r="82" spans="2:18" x14ac:dyDescent="0.45">
      <c r="B82" s="137"/>
      <c r="C82" s="258"/>
      <c r="G82" s="240" t="str">
        <f>G7</f>
        <v/>
      </c>
      <c r="H82" s="363" t="str">
        <f t="shared" si="3"/>
        <v/>
      </c>
      <c r="I82" s="240" t="str">
        <f t="shared" si="3"/>
        <v/>
      </c>
      <c r="J82" s="240" t="str">
        <f t="shared" si="3"/>
        <v/>
      </c>
      <c r="K82" s="240" t="str">
        <f t="shared" si="4"/>
        <v/>
      </c>
      <c r="L82" s="240" t="str">
        <f t="shared" si="4"/>
        <v/>
      </c>
      <c r="M82" s="240" t="str">
        <f t="shared" si="4"/>
        <v/>
      </c>
      <c r="N82" s="240" t="str">
        <f t="shared" si="4"/>
        <v/>
      </c>
      <c r="O82" s="240" t="str">
        <f t="shared" si="4"/>
        <v/>
      </c>
      <c r="P82" s="242" t="str">
        <f t="shared" si="4"/>
        <v/>
      </c>
      <c r="Q82" s="61" t="str">
        <f t="shared" si="4"/>
        <v/>
      </c>
      <c r="R82" s="140" t="str">
        <f t="shared" si="4"/>
        <v/>
      </c>
    </row>
    <row r="83" spans="2:18" ht="40.4" customHeight="1" x14ac:dyDescent="0.45">
      <c r="C83" s="243" t="s">
        <v>1371</v>
      </c>
      <c r="D83" s="244"/>
      <c r="E83" s="244"/>
      <c r="F83" s="244"/>
      <c r="G83" s="538"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518"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518"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518"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518"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518"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518"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518"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518"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518"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539"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540"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4" customHeight="1" x14ac:dyDescent="0.45">
      <c r="C84" s="243"/>
      <c r="D84" s="245" t="s">
        <v>1372</v>
      </c>
      <c r="E84" s="245"/>
      <c r="F84" s="245"/>
      <c r="G84" s="541"/>
      <c r="H84" s="509"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509"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509"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509"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509"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509"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509"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509"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509"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509"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510"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4" customHeight="1" x14ac:dyDescent="0.45">
      <c r="C85" s="243" t="s">
        <v>1373</v>
      </c>
      <c r="D85" s="244"/>
      <c r="E85" s="244"/>
      <c r="F85" s="244"/>
      <c r="G85" s="542" t="str" cm="1">
        <f t="array" aca="1" ref="G85" ca="1">IF(
  INDIRECT(
    "'"&amp;IF($A$1=1,"②補助事業情報","②補助事業情報(事業者"&amp;$A$1&amp;")")&amp;"'!"
    &amp; ADDRESS(ROW(②補助事業情報!G148),COLUMN(②補助事業情報!G148),4)
  )="",
  "",
  INDIRECT(
    "'"&amp;IF($A$1=1,"②補助事業情報","②補助事業情報(事業者"&amp;$A$1&amp;")")&amp;"'!"
    &amp; ADDRESS(ROW(②補助事業情報!G148),COLUMN(②補助事業情報!G148),4)
  )
)</f>
        <v/>
      </c>
      <c r="H85" s="518" t="str" cm="1">
        <f t="array" aca="1" ref="H85" ca="1">IF(
  INDIRECT(
    "'"&amp;IF($A$1=1,"②補助事業情報","②補助事業情報(事業者"&amp;$A$1&amp;")")&amp;"'!"
    &amp; ADDRESS(ROW(②補助事業情報!H148),COLUMN(②補助事業情報!H148),4)
  )="",
  "",
  INDIRECT(
    "'"&amp;IF($A$1=1,"②補助事業情報","②補助事業情報(事業者"&amp;$A$1&amp;")")&amp;"'!"
    &amp; ADDRESS(ROW(②補助事業情報!H148),COLUMN(②補助事業情報!H148),4)
  )
)</f>
        <v/>
      </c>
      <c r="I85" s="518" t="str" cm="1">
        <f t="array" aca="1" ref="I85" ca="1">IF(
  INDIRECT(
    "'"&amp;IF($A$1=1,"②補助事業情報","②補助事業情報(事業者"&amp;$A$1&amp;")")&amp;"'!"
    &amp; ADDRESS(ROW(②補助事業情報!I148),COLUMN(②補助事業情報!I148),4)
  )="",
  "",
  INDIRECT(
    "'"&amp;IF($A$1=1,"②補助事業情報","②補助事業情報(事業者"&amp;$A$1&amp;")")&amp;"'!"
    &amp; ADDRESS(ROW(②補助事業情報!I148),COLUMN(②補助事業情報!I148),4)
  )
)</f>
        <v/>
      </c>
      <c r="J85" s="518" t="str" cm="1">
        <f t="array" aca="1" ref="J85" ca="1">IF(
  INDIRECT(
    "'"&amp;IF($A$1=1,"②補助事業情報","②補助事業情報(事業者"&amp;$A$1&amp;")")&amp;"'!"
    &amp; ADDRESS(ROW(②補助事業情報!J148),COLUMN(②補助事業情報!J148),4)
  )="",
  "",
  INDIRECT(
    "'"&amp;IF($A$1=1,"②補助事業情報","②補助事業情報(事業者"&amp;$A$1&amp;")")&amp;"'!"
    &amp; ADDRESS(ROW(②補助事業情報!J148),COLUMN(②補助事業情報!J148),4)
  )
)</f>
        <v/>
      </c>
      <c r="K85" s="518" t="str" cm="1">
        <f t="array" aca="1" ref="K85" ca="1">IF(
  INDIRECT(
    "'"&amp;IF($A$1=1,"②補助事業情報","②補助事業情報(事業者"&amp;$A$1&amp;")")&amp;"'!"
    &amp; ADDRESS(ROW(②補助事業情報!K148),COLUMN(②補助事業情報!K148),4)
  )="",
  "",
  INDIRECT(
    "'"&amp;IF($A$1=1,"②補助事業情報","②補助事業情報(事業者"&amp;$A$1&amp;")")&amp;"'!"
    &amp; ADDRESS(ROW(②補助事業情報!K148),COLUMN(②補助事業情報!K148),4)
  )
)</f>
        <v/>
      </c>
      <c r="L85" s="518" t="str" cm="1">
        <f t="array" aca="1" ref="L85" ca="1">IF(
  INDIRECT(
    "'"&amp;IF($A$1=1,"②補助事業情報","②補助事業情報(事業者"&amp;$A$1&amp;")")&amp;"'!"
    &amp; ADDRESS(ROW(②補助事業情報!L148),COLUMN(②補助事業情報!L148),4)
  )="",
  "",
  INDIRECT(
    "'"&amp;IF($A$1=1,"②補助事業情報","②補助事業情報(事業者"&amp;$A$1&amp;")")&amp;"'!"
    &amp; ADDRESS(ROW(②補助事業情報!L148),COLUMN(②補助事業情報!L148),4)
  )
)</f>
        <v/>
      </c>
      <c r="M85" s="518" t="str" cm="1">
        <f t="array" aca="1" ref="M85" ca="1">IF(
  INDIRECT(
    "'"&amp;IF($A$1=1,"②補助事業情報","②補助事業情報(事業者"&amp;$A$1&amp;")")&amp;"'!"
    &amp; ADDRESS(ROW(②補助事業情報!M148),COLUMN(②補助事業情報!M148),4)
  )="",
  "",
  INDIRECT(
    "'"&amp;IF($A$1=1,"②補助事業情報","②補助事業情報(事業者"&amp;$A$1&amp;")")&amp;"'!"
    &amp; ADDRESS(ROW(②補助事業情報!M148),COLUMN(②補助事業情報!M148),4)
  )
)</f>
        <v/>
      </c>
      <c r="N85" s="518" t="str" cm="1">
        <f t="array" aca="1" ref="N85" ca="1">IF(
  INDIRECT(
    "'"&amp;IF($A$1=1,"②補助事業情報","②補助事業情報(事業者"&amp;$A$1&amp;")")&amp;"'!"
    &amp; ADDRESS(ROW(②補助事業情報!N148),COLUMN(②補助事業情報!N148),4)
  )="",
  "",
  INDIRECT(
    "'"&amp;IF($A$1=1,"②補助事業情報","②補助事業情報(事業者"&amp;$A$1&amp;")")&amp;"'!"
    &amp; ADDRESS(ROW(②補助事業情報!N148),COLUMN(②補助事業情報!N148),4)
  )
)</f>
        <v/>
      </c>
      <c r="O85" s="518" t="str" cm="1">
        <f t="array" aca="1" ref="O85" ca="1">IF(
  INDIRECT(
    "'"&amp;IF($A$1=1,"②補助事業情報","②補助事業情報(事業者"&amp;$A$1&amp;")")&amp;"'!"
    &amp; ADDRESS(ROW(②補助事業情報!O148),COLUMN(②補助事業情報!O148),4)
  )="",
  "",
  INDIRECT(
    "'"&amp;IF($A$1=1,"②補助事業情報","②補助事業情報(事業者"&amp;$A$1&amp;")")&amp;"'!"
    &amp; ADDRESS(ROW(②補助事業情報!O148),COLUMN(②補助事業情報!O148),4)
  )
)</f>
        <v/>
      </c>
      <c r="P85" s="518" t="str" cm="1">
        <f t="array" aca="1" ref="P85" ca="1">IF(
  INDIRECT(
    "'"&amp;IF($A$1=1,"②補助事業情報","②補助事業情報(事業者"&amp;$A$1&amp;")")&amp;"'!"
    &amp; ADDRESS(ROW(②補助事業情報!P148),COLUMN(②補助事業情報!P148),4)
  )="",
  "",
  INDIRECT(
    "'"&amp;IF($A$1=1,"②補助事業情報","②補助事業情報(事業者"&amp;$A$1&amp;")")&amp;"'!"
    &amp; ADDRESS(ROW(②補助事業情報!P148),COLUMN(②補助事業情報!P148),4)
  )
)</f>
        <v/>
      </c>
      <c r="Q85" s="518" t="str" cm="1">
        <f t="array" aca="1" ref="Q85" ca="1">IF(
  INDIRECT(
    "'"&amp;IF($A$1=1,"②補助事業情報","②補助事業情報(事業者"&amp;$A$1&amp;")")&amp;"'!"
    &amp; ADDRESS(ROW(②補助事業情報!Q148),COLUMN(②補助事業情報!Q148),4)
  )="",
  "",
  INDIRECT(
    "'"&amp;IF($A$1=1,"②補助事業情報","②補助事業情報(事業者"&amp;$A$1&amp;")")&amp;"'!"
    &amp; ADDRESS(ROW(②補助事業情報!Q148),COLUMN(②補助事業情報!Q148),4)
  )
)</f>
        <v/>
      </c>
      <c r="R85" s="543" t="str" cm="1">
        <f t="array" aca="1" ref="R85" ca="1">IF(
  INDIRECT(
    "'"&amp;IF($A$1=1,"②補助事業情報","②補助事業情報(事業者"&amp;$A$1&amp;")")&amp;"'!"
    &amp; ADDRESS(ROW(②補助事業情報!R148),COLUMN(②補助事業情報!R148),4)
  )="",
  "",
  INDIRECT(
    "'"&amp;IF($A$1=1,"②補助事業情報","②補助事業情報(事業者"&amp;$A$1&amp;")")&amp;"'!"
    &amp; ADDRESS(ROW(②補助事業情報!R148),COLUMN(②補助事業情報!R148),4)
  )
)</f>
        <v/>
      </c>
    </row>
    <row r="86" spans="2:18" ht="40.4" customHeight="1" x14ac:dyDescent="0.45">
      <c r="C86" s="243"/>
      <c r="D86" s="245" t="s">
        <v>1374</v>
      </c>
      <c r="E86" s="245"/>
      <c r="F86" s="245"/>
      <c r="G86" s="541"/>
      <c r="H86" s="509" t="str" cm="1">
        <f t="array" aca="1" ref="H86" ca="1">IF(
  INDIRECT(
    "'"&amp;IF($A$1=1,"②補助事業情報","②補助事業情報(事業者"&amp;$A$1&amp;")")&amp;"'!"
    &amp; ADDRESS(ROW(②補助事業情報!H149),COLUMN(②補助事業情報!H149),4)
  )="",
  "",
  INDIRECT(
    "'"&amp;IF($A$1=1,"②補助事業情報","②補助事業情報(事業者"&amp;$A$1&amp;")")&amp;"'!"
    &amp; ADDRESS(ROW(②補助事業情報!H149),COLUMN(②補助事業情報!H149),4)
  )
)</f>
        <v/>
      </c>
      <c r="I86" s="509" t="str" cm="1">
        <f t="array" aca="1" ref="I86" ca="1">IF(
  INDIRECT(
    "'"&amp;IF($A$1=1,"②補助事業情報","②補助事業情報(事業者"&amp;$A$1&amp;")")&amp;"'!"
    &amp; ADDRESS(ROW(②補助事業情報!I149),COLUMN(②補助事業情報!I149),4)
  )="",
  "",
  INDIRECT(
    "'"&amp;IF($A$1=1,"②補助事業情報","②補助事業情報(事業者"&amp;$A$1&amp;")")&amp;"'!"
    &amp; ADDRESS(ROW(②補助事業情報!I149),COLUMN(②補助事業情報!I149),4)
  )
)</f>
        <v/>
      </c>
      <c r="J86" s="509" t="str" cm="1">
        <f t="array" aca="1" ref="J86" ca="1">IF(
  INDIRECT(
    "'"&amp;IF($A$1=1,"②補助事業情報","②補助事業情報(事業者"&amp;$A$1&amp;")")&amp;"'!"
    &amp; ADDRESS(ROW(②補助事業情報!J149),COLUMN(②補助事業情報!J149),4)
  )="",
  "",
  INDIRECT(
    "'"&amp;IF($A$1=1,"②補助事業情報","②補助事業情報(事業者"&amp;$A$1&amp;")")&amp;"'!"
    &amp; ADDRESS(ROW(②補助事業情報!J149),COLUMN(②補助事業情報!J149),4)
  )
)</f>
        <v/>
      </c>
      <c r="K86" s="509" t="str" cm="1">
        <f t="array" aca="1" ref="K86" ca="1">IF(
  INDIRECT(
    "'"&amp;IF($A$1=1,"②補助事業情報","②補助事業情報(事業者"&amp;$A$1&amp;")")&amp;"'!"
    &amp; ADDRESS(ROW(②補助事業情報!K149),COLUMN(②補助事業情報!K149),4)
  )="",
  "",
  INDIRECT(
    "'"&amp;IF($A$1=1,"②補助事業情報","②補助事業情報(事業者"&amp;$A$1&amp;")")&amp;"'!"
    &amp; ADDRESS(ROW(②補助事業情報!K149),COLUMN(②補助事業情報!K149),4)
  )
)</f>
        <v/>
      </c>
      <c r="L86" s="509" t="str" cm="1">
        <f t="array" aca="1" ref="L86" ca="1">IF(
  INDIRECT(
    "'"&amp;IF($A$1=1,"②補助事業情報","②補助事業情報(事業者"&amp;$A$1&amp;")")&amp;"'!"
    &amp; ADDRESS(ROW(②補助事業情報!L149),COLUMN(②補助事業情報!L149),4)
  )="",
  "",
  INDIRECT(
    "'"&amp;IF($A$1=1,"②補助事業情報","②補助事業情報(事業者"&amp;$A$1&amp;")")&amp;"'!"
    &amp; ADDRESS(ROW(②補助事業情報!L149),COLUMN(②補助事業情報!L149),4)
  )
)</f>
        <v/>
      </c>
      <c r="M86" s="509" t="str" cm="1">
        <f t="array" aca="1" ref="M86" ca="1">IF(
  INDIRECT(
    "'"&amp;IF($A$1=1,"②補助事業情報","②補助事業情報(事業者"&amp;$A$1&amp;")")&amp;"'!"
    &amp; ADDRESS(ROW(②補助事業情報!M149),COLUMN(②補助事業情報!M149),4)
  )="",
  "",
  INDIRECT(
    "'"&amp;IF($A$1=1,"②補助事業情報","②補助事業情報(事業者"&amp;$A$1&amp;")")&amp;"'!"
    &amp; ADDRESS(ROW(②補助事業情報!M149),COLUMN(②補助事業情報!M149),4)
  )
)</f>
        <v/>
      </c>
      <c r="N86" s="509" t="str" cm="1">
        <f t="array" aca="1" ref="N86" ca="1">IF(
  INDIRECT(
    "'"&amp;IF($A$1=1,"②補助事業情報","②補助事業情報(事業者"&amp;$A$1&amp;")")&amp;"'!"
    &amp; ADDRESS(ROW(②補助事業情報!N149),COLUMN(②補助事業情報!N149),4)
  )="",
  "",
  INDIRECT(
    "'"&amp;IF($A$1=1,"②補助事業情報","②補助事業情報(事業者"&amp;$A$1&amp;")")&amp;"'!"
    &amp; ADDRESS(ROW(②補助事業情報!N149),COLUMN(②補助事業情報!N149),4)
  )
)</f>
        <v/>
      </c>
      <c r="O86" s="509" t="str" cm="1">
        <f t="array" aca="1" ref="O86" ca="1">IF(
  INDIRECT(
    "'"&amp;IF($A$1=1,"②補助事業情報","②補助事業情報(事業者"&amp;$A$1&amp;")")&amp;"'!"
    &amp; ADDRESS(ROW(②補助事業情報!O149),COLUMN(②補助事業情報!O149),4)
  )="",
  "",
  INDIRECT(
    "'"&amp;IF($A$1=1,"②補助事業情報","②補助事業情報(事業者"&amp;$A$1&amp;")")&amp;"'!"
    &amp; ADDRESS(ROW(②補助事業情報!O149),COLUMN(②補助事業情報!O149),4)
  )
)</f>
        <v/>
      </c>
      <c r="P86" s="509" t="str" cm="1">
        <f t="array" aca="1" ref="P86" ca="1">IF(
  INDIRECT(
    "'"&amp;IF($A$1=1,"②補助事業情報","②補助事業情報(事業者"&amp;$A$1&amp;")")&amp;"'!"
    &amp; ADDRESS(ROW(②補助事業情報!P149),COLUMN(②補助事業情報!P149),4)
  )="",
  "",
  INDIRECT(
    "'"&amp;IF($A$1=1,"②補助事業情報","②補助事業情報(事業者"&amp;$A$1&amp;")")&amp;"'!"
    &amp; ADDRESS(ROW(②補助事業情報!P149),COLUMN(②補助事業情報!P149),4)
  )
)</f>
        <v/>
      </c>
      <c r="Q86" s="509" t="str" cm="1">
        <f t="array" aca="1" ref="Q86" ca="1">IF(
  INDIRECT(
    "'"&amp;IF($A$1=1,"②補助事業情報","②補助事業情報(事業者"&amp;$A$1&amp;")")&amp;"'!"
    &amp; ADDRESS(ROW(②補助事業情報!Q149),COLUMN(②補助事業情報!Q149),4)
  )="",
  "",
  INDIRECT(
    "'"&amp;IF($A$1=1,"②補助事業情報","②補助事業情報(事業者"&amp;$A$1&amp;")")&amp;"'!"
    &amp; ADDRESS(ROW(②補助事業情報!Q149),COLUMN(②補助事業情報!Q149),4)
  )
)</f>
        <v/>
      </c>
      <c r="R86" s="510" t="str" cm="1">
        <f t="array" aca="1" ref="R86" ca="1">IF(
  INDIRECT(
    "'"&amp;IF($A$1=1,"②補助事業情報","②補助事業情報(事業者"&amp;$A$1&amp;")")&amp;"'!"
    &amp; ADDRESS(ROW(②補助事業情報!R149),COLUMN(②補助事業情報!R149),4)
  )="",
  "",
  INDIRECT(
    "'"&amp;IF($A$1=1,"②補助事業情報","②補助事業情報(事業者"&amp;$A$1&amp;")")&amp;"'!"
    &amp; ADDRESS(ROW(②補助事業情報!R149),COLUMN(②補助事業情報!R149),4)
  )
)</f>
        <v/>
      </c>
    </row>
    <row r="87" spans="2:18" ht="40.4" customHeight="1" thickBot="1" x14ac:dyDescent="0.5">
      <c r="C87" s="247"/>
      <c r="D87" s="248" t="s">
        <v>1375</v>
      </c>
      <c r="E87" s="248"/>
      <c r="F87" s="248"/>
      <c r="G87" s="544" cm="1">
        <f t="array" aca="1" ref="G87"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0</v>
      </c>
      <c r="H87" s="515" cm="1">
        <f t="array" aca="1" ref="H87"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0</v>
      </c>
      <c r="I87" s="515" cm="1">
        <f t="array" aca="1" ref="I87"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0</v>
      </c>
      <c r="J87" s="515" cm="1">
        <f t="array" aca="1" ref="J87"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0</v>
      </c>
      <c r="K87" s="515" cm="1">
        <f t="array" aca="1" ref="K87"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0</v>
      </c>
      <c r="L87" s="515" cm="1">
        <f t="array" aca="1" ref="L87"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0</v>
      </c>
      <c r="M87" s="515" cm="1">
        <f t="array" aca="1" ref="M87"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0</v>
      </c>
      <c r="N87" s="515" cm="1">
        <f t="array" aca="1" ref="N87"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0</v>
      </c>
      <c r="O87" s="515" cm="1">
        <f t="array" aca="1" ref="O87"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0</v>
      </c>
      <c r="P87" s="515" cm="1">
        <f t="array" aca="1" ref="P87"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0</v>
      </c>
      <c r="Q87" s="515" cm="1">
        <f t="array" aca="1" ref="Q87"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0</v>
      </c>
      <c r="R87" s="516" cm="1">
        <f t="array" aca="1" ref="R87"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0</v>
      </c>
    </row>
    <row r="88" spans="2:18" ht="26.5" thickTop="1" x14ac:dyDescent="0.45"/>
    <row r="90" spans="2:18" x14ac:dyDescent="0.45">
      <c r="B90" s="137" t="s">
        <v>1376</v>
      </c>
      <c r="C90" s="264"/>
      <c r="D90" s="264"/>
      <c r="E90" s="264"/>
    </row>
    <row r="91" spans="2:18" ht="26.5" thickBot="1" x14ac:dyDescent="0.5"/>
    <row r="92" spans="2:18" ht="26.5" thickTop="1" x14ac:dyDescent="0.45">
      <c r="C92" s="256"/>
      <c r="D92" s="257"/>
      <c r="E92" s="257"/>
      <c r="F92" s="257"/>
      <c r="G92" s="138" t="str">
        <f>G4</f>
        <v>（金額単位：千円）</v>
      </c>
      <c r="H92" s="138"/>
      <c r="I92" s="138"/>
      <c r="J92" s="138"/>
      <c r="K92" s="138"/>
      <c r="L92" s="138"/>
      <c r="M92" s="138"/>
      <c r="N92" s="138"/>
      <c r="O92" s="138"/>
      <c r="P92" s="138"/>
      <c r="Q92" s="138"/>
      <c r="R92" s="139"/>
    </row>
    <row r="93" spans="2:18" x14ac:dyDescent="0.45">
      <c r="C93" s="258"/>
      <c r="G93" s="59" t="str">
        <f>G5</f>
        <v>前々期決算期</v>
      </c>
      <c r="H93" s="237" t="str">
        <f t="shared" ref="H93:J95" si="5">H5</f>
        <v>前期決算期</v>
      </c>
      <c r="I93" s="59" t="str">
        <f t="shared" si="5"/>
        <v>最新決算期</v>
      </c>
      <c r="J93" s="60" t="str">
        <f t="shared" si="5"/>
        <v>補助事業期間＋事業化報告期間</v>
      </c>
      <c r="K93" s="60"/>
      <c r="L93" s="60"/>
      <c r="M93" s="60"/>
      <c r="N93" s="60"/>
      <c r="O93" s="60"/>
      <c r="P93" s="424"/>
      <c r="Q93" s="428"/>
      <c r="R93" s="429"/>
    </row>
    <row r="94" spans="2:18" x14ac:dyDescent="0.45">
      <c r="C94" s="258"/>
      <c r="G94" s="61" t="str">
        <f>G6</f>
        <v/>
      </c>
      <c r="H94" s="238" t="str">
        <f t="shared" si="5"/>
        <v/>
      </c>
      <c r="I94" s="61" t="str">
        <f t="shared" si="5"/>
        <v/>
      </c>
      <c r="J94" s="61" t="str">
        <f t="shared" si="5"/>
        <v/>
      </c>
      <c r="K94" s="61" t="str">
        <f t="shared" ref="K94:R95" si="6">K6</f>
        <v/>
      </c>
      <c r="L94" s="61" t="str">
        <f t="shared" si="6"/>
        <v/>
      </c>
      <c r="M94" s="61" t="str">
        <f t="shared" si="6"/>
        <v/>
      </c>
      <c r="N94" s="61" t="str">
        <f t="shared" si="6"/>
        <v/>
      </c>
      <c r="O94" s="61" t="str">
        <f t="shared" si="6"/>
        <v/>
      </c>
      <c r="P94" s="425" t="str">
        <f t="shared" si="6"/>
        <v/>
      </c>
      <c r="Q94" s="61" t="str">
        <f t="shared" si="6"/>
        <v/>
      </c>
      <c r="R94" s="140" t="str">
        <f t="shared" si="6"/>
        <v/>
      </c>
    </row>
    <row r="95" spans="2:18" x14ac:dyDescent="0.45">
      <c r="C95" s="258"/>
      <c r="G95" s="62" t="str">
        <f>G7</f>
        <v/>
      </c>
      <c r="H95" s="239" t="str">
        <f t="shared" si="5"/>
        <v/>
      </c>
      <c r="I95" s="62" t="str">
        <f t="shared" si="5"/>
        <v/>
      </c>
      <c r="J95" s="62" t="str">
        <f t="shared" si="5"/>
        <v/>
      </c>
      <c r="K95" s="62" t="str">
        <f t="shared" si="6"/>
        <v/>
      </c>
      <c r="L95" s="62" t="str">
        <f t="shared" si="6"/>
        <v/>
      </c>
      <c r="M95" s="62" t="str">
        <f t="shared" si="6"/>
        <v/>
      </c>
      <c r="N95" s="62" t="str">
        <f t="shared" si="6"/>
        <v/>
      </c>
      <c r="O95" s="62" t="str">
        <f t="shared" si="6"/>
        <v/>
      </c>
      <c r="P95" s="427" t="str">
        <f t="shared" si="6"/>
        <v/>
      </c>
      <c r="Q95" s="62" t="str">
        <f t="shared" si="6"/>
        <v/>
      </c>
      <c r="R95" s="141" t="str">
        <f t="shared" si="6"/>
        <v/>
      </c>
    </row>
    <row r="96" spans="2:18" ht="34.5" customHeight="1" x14ac:dyDescent="0.45">
      <c r="C96" s="243" t="s">
        <v>1340</v>
      </c>
      <c r="D96" s="249"/>
      <c r="E96" s="249"/>
      <c r="F96" s="244"/>
      <c r="G96" s="517" t="str" cm="1">
        <f t="array" aca="1" ref="G96" ca="1">IF(
  INDIRECT(
    "'"&amp;IF($A$1=1,"②補助事業情報","②補助事業情報(事業者"&amp;$A$1&amp;")")&amp;"'!"
    &amp; ADDRESS(ROW(②補助事業情報!G166),COLUMN(②補助事業情報!G166),4)
  )="",
  "",
  INDIRECT(
    "'"&amp;IF($A$1=1,"②補助事業情報","②補助事業情報(事業者"&amp;$A$1&amp;")")&amp;"'!"
    &amp; ADDRESS(ROW(②補助事業情報!G166),COLUMN(②補助事業情報!G166),4)
  )
)</f>
        <v/>
      </c>
      <c r="H96" s="518" t="str" cm="1">
        <f t="array" aca="1" ref="H96" ca="1">IF(
  INDIRECT(
    "'"&amp;IF($A$1=1,"②補助事業情報","②補助事業情報(事業者"&amp;$A$1&amp;")")&amp;"'!"
    &amp; ADDRESS(ROW(②補助事業情報!H166),COLUMN(②補助事業情報!H166),4)
  )="",
  "",
  INDIRECT(
    "'"&amp;IF($A$1=1,"②補助事業情報","②補助事業情報(事業者"&amp;$A$1&amp;")")&amp;"'!"
    &amp; ADDRESS(ROW(②補助事業情報!H166),COLUMN(②補助事業情報!H166),4)
  )
)</f>
        <v/>
      </c>
      <c r="I96" s="518" t="str" cm="1">
        <f t="array" aca="1" ref="I96" ca="1">IF(
  INDIRECT(
    "'"&amp;IF($A$1=1,"②補助事業情報","②補助事業情報(事業者"&amp;$A$1&amp;")")&amp;"'!"
    &amp; ADDRESS(ROW(②補助事業情報!I166),COLUMN(②補助事業情報!I166),4)
  )="",
  "",
  INDIRECT(
    "'"&amp;IF($A$1=1,"②補助事業情報","②補助事業情報(事業者"&amp;$A$1&amp;")")&amp;"'!"
    &amp; ADDRESS(ROW(②補助事業情報!I166),COLUMN(②補助事業情報!I166),4)
  )
)</f>
        <v/>
      </c>
      <c r="J96" s="518" t="str" cm="1">
        <f t="array" aca="1" ref="J96" ca="1">IF(
  INDIRECT(
    "'"&amp;IF($A$1=1,"②補助事業情報","②補助事業情報(事業者"&amp;$A$1&amp;")")&amp;"'!"
    &amp; ADDRESS(ROW(②補助事業情報!J166),COLUMN(②補助事業情報!J166),4)
  )="",
  "",
  INDIRECT(
    "'"&amp;IF($A$1=1,"②補助事業情報","②補助事業情報(事業者"&amp;$A$1&amp;")")&amp;"'!"
    &amp; ADDRESS(ROW(②補助事業情報!J166),COLUMN(②補助事業情報!J166),4)
  )
)</f>
        <v/>
      </c>
      <c r="K96" s="518" t="str" cm="1">
        <f t="array" aca="1" ref="K96" ca="1">IF(
  INDIRECT(
    "'"&amp;IF($A$1=1,"②補助事業情報","②補助事業情報(事業者"&amp;$A$1&amp;")")&amp;"'!"
    &amp; ADDRESS(ROW(②補助事業情報!K166),COLUMN(②補助事業情報!K166),4)
  )="",
  "",
  INDIRECT(
    "'"&amp;IF($A$1=1,"②補助事業情報","②補助事業情報(事業者"&amp;$A$1&amp;")")&amp;"'!"
    &amp; ADDRESS(ROW(②補助事業情報!K166),COLUMN(②補助事業情報!K166),4)
  )
)</f>
        <v/>
      </c>
      <c r="L96" s="518" t="str" cm="1">
        <f t="array" aca="1" ref="L96" ca="1">IF(
  INDIRECT(
    "'"&amp;IF($A$1=1,"②補助事業情報","②補助事業情報(事業者"&amp;$A$1&amp;")")&amp;"'!"
    &amp; ADDRESS(ROW(②補助事業情報!L166),COLUMN(②補助事業情報!L166),4)
  )="",
  "",
  INDIRECT(
    "'"&amp;IF($A$1=1,"②補助事業情報","②補助事業情報(事業者"&amp;$A$1&amp;")")&amp;"'!"
    &amp; ADDRESS(ROW(②補助事業情報!L166),COLUMN(②補助事業情報!L166),4)
  )
)</f>
        <v/>
      </c>
      <c r="M96" s="518" t="str" cm="1">
        <f t="array" aca="1" ref="M96" ca="1">IF(
  INDIRECT(
    "'"&amp;IF($A$1=1,"②補助事業情報","②補助事業情報(事業者"&amp;$A$1&amp;")")&amp;"'!"
    &amp; ADDRESS(ROW(②補助事業情報!M166),COLUMN(②補助事業情報!M166),4)
  )="",
  "",
  INDIRECT(
    "'"&amp;IF($A$1=1,"②補助事業情報","②補助事業情報(事業者"&amp;$A$1&amp;")")&amp;"'!"
    &amp; ADDRESS(ROW(②補助事業情報!M166),COLUMN(②補助事業情報!M166),4)
  )
)</f>
        <v/>
      </c>
      <c r="N96" s="518" t="str" cm="1">
        <f t="array" aca="1" ref="N96" ca="1">IF(
  INDIRECT(
    "'"&amp;IF($A$1=1,"②補助事業情報","②補助事業情報(事業者"&amp;$A$1&amp;")")&amp;"'!"
    &amp; ADDRESS(ROW(②補助事業情報!N166),COLUMN(②補助事業情報!N166),4)
  )="",
  "",
  INDIRECT(
    "'"&amp;IF($A$1=1,"②補助事業情報","②補助事業情報(事業者"&amp;$A$1&amp;")")&amp;"'!"
    &amp; ADDRESS(ROW(②補助事業情報!N166),COLUMN(②補助事業情報!N166),4)
  )
)</f>
        <v/>
      </c>
      <c r="O96" s="518" t="str" cm="1">
        <f t="array" aca="1" ref="O96" ca="1">IF(
  INDIRECT(
    "'"&amp;IF($A$1=1,"②補助事業情報","②補助事業情報(事業者"&amp;$A$1&amp;")")&amp;"'!"
    &amp; ADDRESS(ROW(②補助事業情報!O166),COLUMN(②補助事業情報!O166),4)
  )="",
  "",
  INDIRECT(
    "'"&amp;IF($A$1=1,"②補助事業情報","②補助事業情報(事業者"&amp;$A$1&amp;")")&amp;"'!"
    &amp; ADDRESS(ROW(②補助事業情報!O166),COLUMN(②補助事業情報!O166),4)
  )
)</f>
        <v/>
      </c>
      <c r="P96" s="518" t="str" cm="1">
        <f t="array" aca="1" ref="P96" ca="1">IF(
  INDIRECT(
    "'"&amp;IF($A$1=1,"②補助事業情報","②補助事業情報(事業者"&amp;$A$1&amp;")")&amp;"'!"
    &amp; ADDRESS(ROW(②補助事業情報!P166),COLUMN(②補助事業情報!P166),4)
  )="",
  "",
  INDIRECT(
    "'"&amp;IF($A$1=1,"②補助事業情報","②補助事業情報(事業者"&amp;$A$1&amp;")")&amp;"'!"
    &amp; ADDRESS(ROW(②補助事業情報!P166),COLUMN(②補助事業情報!P166),4)
  )
)</f>
        <v/>
      </c>
      <c r="Q96" s="539" t="str" cm="1">
        <f t="array" aca="1" ref="Q96" ca="1">IF(
  INDIRECT(
    "'"&amp;IF($A$1=1,"②補助事業情報","②補助事業情報(事業者"&amp;$A$1&amp;")")&amp;"'!"
    &amp; ADDRESS(ROW(②補助事業情報!Q166),COLUMN(②補助事業情報!Q166),4)
  )="",
  "",
  INDIRECT(
    "'"&amp;IF($A$1=1,"②補助事業情報","②補助事業情報(事業者"&amp;$A$1&amp;")")&amp;"'!"
    &amp; ADDRESS(ROW(②補助事業情報!Q166),COLUMN(②補助事業情報!Q166),4)
  )
)</f>
        <v/>
      </c>
      <c r="R96" s="540" t="str" cm="1">
        <f t="array" aca="1" ref="R96" ca="1">IF(
  INDIRECT(
    "'"&amp;IF($A$1=1,"②補助事業情報","②補助事業情報(事業者"&amp;$A$1&amp;")")&amp;"'!"
    &amp; ADDRESS(ROW(②補助事業情報!R166),COLUMN(②補助事業情報!R166),4)
  )="",
  "",
  INDIRECT(
    "'"&amp;IF($A$1=1,"②補助事業情報","②補助事業情報(事業者"&amp;$A$1&amp;")")&amp;"'!"
    &amp; ADDRESS(ROW(②補助事業情報!R166),COLUMN(②補助事業情報!R166),4)
  )
)</f>
        <v/>
      </c>
    </row>
    <row r="97" spans="2:35" ht="34.5" customHeight="1" x14ac:dyDescent="0.45">
      <c r="C97" s="253"/>
      <c r="D97" s="245" t="s">
        <v>1331</v>
      </c>
      <c r="E97" s="245"/>
      <c r="F97" s="250"/>
      <c r="G97" s="545" cm="1">
        <f t="array" aca="1" ref="G97"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0</v>
      </c>
      <c r="H97" s="518" cm="1">
        <f t="array" aca="1" ref="H97"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0</v>
      </c>
      <c r="I97" s="518" cm="1">
        <f t="array" aca="1" ref="I97"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0</v>
      </c>
      <c r="J97" s="518" cm="1">
        <f t="array" aca="1" ref="J97"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0</v>
      </c>
      <c r="K97" s="518" cm="1">
        <f t="array" aca="1" ref="K97"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0</v>
      </c>
      <c r="L97" s="518" cm="1">
        <f t="array" aca="1" ref="L97"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0</v>
      </c>
      <c r="M97" s="518" cm="1">
        <f t="array" aca="1" ref="M97"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0</v>
      </c>
      <c r="N97" s="518" cm="1">
        <f t="array" aca="1" ref="N97"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0</v>
      </c>
      <c r="O97" s="518" cm="1">
        <f t="array" aca="1" ref="O97"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0</v>
      </c>
      <c r="P97" s="546" cm="1">
        <f t="array" aca="1" ref="P97"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0</v>
      </c>
      <c r="Q97" s="518" cm="1">
        <f t="array" aca="1" ref="Q97"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0</v>
      </c>
      <c r="R97" s="543" cm="1">
        <f t="array" aca="1" ref="R97"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0</v>
      </c>
    </row>
    <row r="98" spans="2:35" ht="34.5" customHeight="1" x14ac:dyDescent="0.45">
      <c r="C98" s="253"/>
      <c r="D98" s="245"/>
      <c r="E98" s="245" t="s">
        <v>1332</v>
      </c>
      <c r="F98" s="250"/>
      <c r="G98" s="541"/>
      <c r="H98" s="509" t="str" cm="1">
        <f t="array" aca="1" ref="H98"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98" s="509" t="str" cm="1">
        <f t="array" aca="1" ref="I98"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98" s="509" t="str" cm="1">
        <f t="array" aca="1" ref="J98"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98" s="509" t="str" cm="1">
        <f t="array" aca="1" ref="K98"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98" s="509" t="str" cm="1">
        <f t="array" aca="1" ref="L98"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98" s="509" t="str" cm="1">
        <f t="array" aca="1" ref="M98"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98" s="509" t="str" cm="1">
        <f t="array" aca="1" ref="N98"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98" s="509" t="str" cm="1">
        <f t="array" aca="1" ref="O98"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98" s="509" t="str" cm="1">
        <f t="array" aca="1" ref="P98"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98" s="509" t="str" cm="1">
        <f t="array" aca="1" ref="Q98"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98" s="510" t="str" cm="1">
        <f t="array" aca="1" ref="R98"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99" spans="2:35" ht="34.5" customHeight="1" x14ac:dyDescent="0.45">
      <c r="C99" s="253"/>
      <c r="D99" s="250"/>
      <c r="E99" s="246" t="s">
        <v>1124</v>
      </c>
      <c r="F99" s="251"/>
      <c r="G99" s="547" t="str" cm="1">
        <f t="array" aca="1" ref="G99" ca="1">IF(
  INDIRECT(
    "'"&amp;IF($A$1=1,"②補助事業情報","②補助事業情報(事業者"&amp;$A$1&amp;")")&amp;"'!"
    &amp; ADDRESS(ROW(②補助事業情報!G153),COLUMN(②補助事業情報!G153),4)
  )="",
  "",
  INDIRECT(
    "'"&amp;IF($A$1=1,"②補助事業情報","②補助事業情報(事業者"&amp;$A$1&amp;")")&amp;"'!"
    &amp; ADDRESS(ROW(②補助事業情報!G153),COLUMN(②補助事業情報!G153),4)
  )
)</f>
        <v/>
      </c>
      <c r="H99" s="518" t="str" cm="1">
        <f t="array" aca="1" ref="H99" ca="1">IF(
  INDIRECT(
    "'"&amp;IF($A$1=1,"②補助事業情報","②補助事業情報(事業者"&amp;$A$1&amp;")")&amp;"'!"
    &amp; ADDRESS(ROW(②補助事業情報!H153),COLUMN(②補助事業情報!H153),4)
  )="",
  "",
  INDIRECT(
    "'"&amp;IF($A$1=1,"②補助事業情報","②補助事業情報(事業者"&amp;$A$1&amp;")")&amp;"'!"
    &amp; ADDRESS(ROW(②補助事業情報!H153),COLUMN(②補助事業情報!H153),4)
  )
)</f>
        <v/>
      </c>
      <c r="I99" s="518" t="str" cm="1">
        <f t="array" aca="1" ref="I99" ca="1">IF(
  INDIRECT(
    "'"&amp;IF($A$1=1,"②補助事業情報","②補助事業情報(事業者"&amp;$A$1&amp;")")&amp;"'!"
    &amp; ADDRESS(ROW(②補助事業情報!I153),COLUMN(②補助事業情報!I153),4)
  )="",
  "",
  INDIRECT(
    "'"&amp;IF($A$1=1,"②補助事業情報","②補助事業情報(事業者"&amp;$A$1&amp;")")&amp;"'!"
    &amp; ADDRESS(ROW(②補助事業情報!I153),COLUMN(②補助事業情報!I153),4)
  )
)</f>
        <v/>
      </c>
      <c r="J99" s="518" t="str" cm="1">
        <f t="array" aca="1" ref="J99" ca="1">IF(
  INDIRECT(
    "'"&amp;IF($A$1=1,"②補助事業情報","②補助事業情報(事業者"&amp;$A$1&amp;")")&amp;"'!"
    &amp; ADDRESS(ROW(②補助事業情報!J153),COLUMN(②補助事業情報!J153),4)
  )="",
  "",
  INDIRECT(
    "'"&amp;IF($A$1=1,"②補助事業情報","②補助事業情報(事業者"&amp;$A$1&amp;")")&amp;"'!"
    &amp; ADDRESS(ROW(②補助事業情報!J153),COLUMN(②補助事業情報!J153),4)
  )
)</f>
        <v/>
      </c>
      <c r="K99" s="518" t="str" cm="1">
        <f t="array" aca="1" ref="K99" ca="1">IF(
  INDIRECT(
    "'"&amp;IF($A$1=1,"②補助事業情報","②補助事業情報(事業者"&amp;$A$1&amp;")")&amp;"'!"
    &amp; ADDRESS(ROW(②補助事業情報!K153),COLUMN(②補助事業情報!K153),4)
  )="",
  "",
  INDIRECT(
    "'"&amp;IF($A$1=1,"②補助事業情報","②補助事業情報(事業者"&amp;$A$1&amp;")")&amp;"'!"
    &amp; ADDRESS(ROW(②補助事業情報!K153),COLUMN(②補助事業情報!K153),4)
  )
)</f>
        <v/>
      </c>
      <c r="L99" s="518" t="str" cm="1">
        <f t="array" aca="1" ref="L99" ca="1">IF(
  INDIRECT(
    "'"&amp;IF($A$1=1,"②補助事業情報","②補助事業情報(事業者"&amp;$A$1&amp;")")&amp;"'!"
    &amp; ADDRESS(ROW(②補助事業情報!L153),COLUMN(②補助事業情報!L153),4)
  )="",
  "",
  INDIRECT(
    "'"&amp;IF($A$1=1,"②補助事業情報","②補助事業情報(事業者"&amp;$A$1&amp;")")&amp;"'!"
    &amp; ADDRESS(ROW(②補助事業情報!L153),COLUMN(②補助事業情報!L153),4)
  )
)</f>
        <v/>
      </c>
      <c r="M99" s="518" t="str" cm="1">
        <f t="array" aca="1" ref="M99" ca="1">IF(
  INDIRECT(
    "'"&amp;IF($A$1=1,"②補助事業情報","②補助事業情報(事業者"&amp;$A$1&amp;")")&amp;"'!"
    &amp; ADDRESS(ROW(②補助事業情報!M153),COLUMN(②補助事業情報!M153),4)
  )="",
  "",
  INDIRECT(
    "'"&amp;IF($A$1=1,"②補助事業情報","②補助事業情報(事業者"&amp;$A$1&amp;")")&amp;"'!"
    &amp; ADDRESS(ROW(②補助事業情報!M153),COLUMN(②補助事業情報!M153),4)
  )
)</f>
        <v/>
      </c>
      <c r="N99" s="518" t="str" cm="1">
        <f t="array" aca="1" ref="N99" ca="1">IF(
  INDIRECT(
    "'"&amp;IF($A$1=1,"②補助事業情報","②補助事業情報(事業者"&amp;$A$1&amp;")")&amp;"'!"
    &amp; ADDRESS(ROW(②補助事業情報!N153),COLUMN(②補助事業情報!N153),4)
  )="",
  "",
  INDIRECT(
    "'"&amp;IF($A$1=1,"②補助事業情報","②補助事業情報(事業者"&amp;$A$1&amp;")")&amp;"'!"
    &amp; ADDRESS(ROW(②補助事業情報!N153),COLUMN(②補助事業情報!N153),4)
  )
)</f>
        <v/>
      </c>
      <c r="O99" s="518" t="str" cm="1">
        <f t="array" aca="1" ref="O99" ca="1">IF(
  INDIRECT(
    "'"&amp;IF($A$1=1,"②補助事業情報","②補助事業情報(事業者"&amp;$A$1&amp;")")&amp;"'!"
    &amp; ADDRESS(ROW(②補助事業情報!O153),COLUMN(②補助事業情報!O153),4)
  )="",
  "",
  INDIRECT(
    "'"&amp;IF($A$1=1,"②補助事業情報","②補助事業情報(事業者"&amp;$A$1&amp;")")&amp;"'!"
    &amp; ADDRESS(ROW(②補助事業情報!O153),COLUMN(②補助事業情報!O153),4)
  )
)</f>
        <v/>
      </c>
      <c r="P99" s="539" t="str" cm="1">
        <f t="array" aca="1" ref="P99" ca="1">IF(
  INDIRECT(
    "'"&amp;IF($A$1=1,"②補助事業情報","②補助事業情報(事業者"&amp;$A$1&amp;")")&amp;"'!"
    &amp; ADDRESS(ROW(②補助事業情報!P153),COLUMN(②補助事業情報!P153),4)
  )="",
  "",
  INDIRECT(
    "'"&amp;IF($A$1=1,"②補助事業情報","②補助事業情報(事業者"&amp;$A$1&amp;")")&amp;"'!"
    &amp; ADDRESS(ROW(②補助事業情報!P153),COLUMN(②補助事業情報!P153),4)
  )
)</f>
        <v/>
      </c>
      <c r="Q99" s="518" t="str" cm="1">
        <f t="array" aca="1" ref="Q99" ca="1">IF(
  INDIRECT(
    "'"&amp;IF($A$1=1,"②補助事業情報","②補助事業情報(事業者"&amp;$A$1&amp;")")&amp;"'!"
    &amp; ADDRESS(ROW(②補助事業情報!Q153),COLUMN(②補助事業情報!Q153),4)
  )="",
  "",
  INDIRECT(
    "'"&amp;IF($A$1=1,"②補助事業情報","②補助事業情報(事業者"&amp;$A$1&amp;")")&amp;"'!"
    &amp; ADDRESS(ROW(②補助事業情報!Q153),COLUMN(②補助事業情報!Q153),4)
  )
)</f>
        <v/>
      </c>
      <c r="R99" s="543" t="str" cm="1">
        <f t="array" aca="1" ref="R99" ca="1">IF(
  INDIRECT(
    "'"&amp;IF($A$1=1,"②補助事業情報","②補助事業情報(事業者"&amp;$A$1&amp;")")&amp;"'!"
    &amp; ADDRESS(ROW(②補助事業情報!R153),COLUMN(②補助事業情報!R153),4)
  )="",
  "",
  INDIRECT(
    "'"&amp;IF($A$1=1,"②補助事業情報","②補助事業情報(事業者"&amp;$A$1&amp;")")&amp;"'!"
    &amp; ADDRESS(ROW(②補助事業情報!R153),COLUMN(②補助事業情報!R153),4)
  )
)</f>
        <v/>
      </c>
    </row>
    <row r="100" spans="2:35" ht="34.5" customHeight="1" x14ac:dyDescent="0.45">
      <c r="C100" s="253"/>
      <c r="D100" s="250"/>
      <c r="E100" s="246" t="s">
        <v>1328</v>
      </c>
      <c r="F100" s="251"/>
      <c r="G100" s="517" t="str" cm="1">
        <f t="array" aca="1" ref="G100"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00" s="518" t="str" cm="1">
        <f t="array" aca="1" ref="H100"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00" s="518" t="str" cm="1">
        <f t="array" aca="1" ref="I100"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00" s="518" t="str" cm="1">
        <f t="array" aca="1" ref="J100"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00" s="518" t="str" cm="1">
        <f t="array" aca="1" ref="K100"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00" s="518" t="str" cm="1">
        <f t="array" aca="1" ref="L100"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00" s="518" t="str" cm="1">
        <f t="array" aca="1" ref="M100"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00" s="518" t="str" cm="1">
        <f t="array" aca="1" ref="N100"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00" s="518" t="str" cm="1">
        <f t="array" aca="1" ref="O100"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00" s="518" t="str" cm="1">
        <f t="array" aca="1" ref="P100"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00" s="518" t="str" cm="1">
        <f t="array" aca="1" ref="Q100"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00" s="543" t="str" cm="1">
        <f t="array" aca="1" ref="R100"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1" spans="2:35" ht="34.5" customHeight="1" x14ac:dyDescent="0.45">
      <c r="C101" s="253"/>
      <c r="D101" s="250"/>
      <c r="E101" s="246" t="s">
        <v>1329</v>
      </c>
      <c r="F101" s="251"/>
      <c r="G101" s="517" t="str" cm="1">
        <f t="array" aca="1" ref="G101" ca="1">IF(
  INDIRECT(
    "'"&amp;IF($A$1=1,"②補助事業情報","②補助事業情報(事業者"&amp;$A$1&amp;")")&amp;"'!"
    &amp; ADDRESS(ROW(②補助事業情報!G156),COLUMN(②補助事業情報!G156),4)
  )="",
  "",
  INDIRECT(
    "'"&amp;IF($A$1=1,"②補助事業情報","②補助事業情報(事業者"&amp;$A$1&amp;")")&amp;"'!"
    &amp; ADDRESS(ROW(②補助事業情報!G156),COLUMN(②補助事業情報!G156),4)
  )
)</f>
        <v/>
      </c>
      <c r="H101" s="518" t="str" cm="1">
        <f t="array" aca="1" ref="H101" ca="1">IF(
  INDIRECT(
    "'"&amp;IF($A$1=1,"②補助事業情報","②補助事業情報(事業者"&amp;$A$1&amp;")")&amp;"'!"
    &amp; ADDRESS(ROW(②補助事業情報!H156),COLUMN(②補助事業情報!H156),4)
  )="",
  "",
  INDIRECT(
    "'"&amp;IF($A$1=1,"②補助事業情報","②補助事業情報(事業者"&amp;$A$1&amp;")")&amp;"'!"
    &amp; ADDRESS(ROW(②補助事業情報!H156),COLUMN(②補助事業情報!H156),4)
  )
)</f>
        <v/>
      </c>
      <c r="I101" s="518" t="str" cm="1">
        <f t="array" aca="1" ref="I101" ca="1">IF(
  INDIRECT(
    "'"&amp;IF($A$1=1,"②補助事業情報","②補助事業情報(事業者"&amp;$A$1&amp;")")&amp;"'!"
    &amp; ADDRESS(ROW(②補助事業情報!I156),COLUMN(②補助事業情報!I156),4)
  )="",
  "",
  INDIRECT(
    "'"&amp;IF($A$1=1,"②補助事業情報","②補助事業情報(事業者"&amp;$A$1&amp;")")&amp;"'!"
    &amp; ADDRESS(ROW(②補助事業情報!I156),COLUMN(②補助事業情報!I156),4)
  )
)</f>
        <v/>
      </c>
      <c r="J101" s="518" t="str" cm="1">
        <f t="array" aca="1" ref="J101" ca="1">IF(
  INDIRECT(
    "'"&amp;IF($A$1=1,"②補助事業情報","②補助事業情報(事業者"&amp;$A$1&amp;")")&amp;"'!"
    &amp; ADDRESS(ROW(②補助事業情報!J156),COLUMN(②補助事業情報!J156),4)
  )="",
  "",
  INDIRECT(
    "'"&amp;IF($A$1=1,"②補助事業情報","②補助事業情報(事業者"&amp;$A$1&amp;")")&amp;"'!"
    &amp; ADDRESS(ROW(②補助事業情報!J156),COLUMN(②補助事業情報!J156),4)
  )
)</f>
        <v/>
      </c>
      <c r="K101" s="518" t="str" cm="1">
        <f t="array" aca="1" ref="K101" ca="1">IF(
  INDIRECT(
    "'"&amp;IF($A$1=1,"②補助事業情報","②補助事業情報(事業者"&amp;$A$1&amp;")")&amp;"'!"
    &amp; ADDRESS(ROW(②補助事業情報!K156),COLUMN(②補助事業情報!K156),4)
  )="",
  "",
  INDIRECT(
    "'"&amp;IF($A$1=1,"②補助事業情報","②補助事業情報(事業者"&amp;$A$1&amp;")")&amp;"'!"
    &amp; ADDRESS(ROW(②補助事業情報!K156),COLUMN(②補助事業情報!K156),4)
  )
)</f>
        <v/>
      </c>
      <c r="L101" s="518" t="str" cm="1">
        <f t="array" aca="1" ref="L101" ca="1">IF(
  INDIRECT(
    "'"&amp;IF($A$1=1,"②補助事業情報","②補助事業情報(事業者"&amp;$A$1&amp;")")&amp;"'!"
    &amp; ADDRESS(ROW(②補助事業情報!L156),COLUMN(②補助事業情報!L156),4)
  )="",
  "",
  INDIRECT(
    "'"&amp;IF($A$1=1,"②補助事業情報","②補助事業情報(事業者"&amp;$A$1&amp;")")&amp;"'!"
    &amp; ADDRESS(ROW(②補助事業情報!L156),COLUMN(②補助事業情報!L156),4)
  )
)</f>
        <v/>
      </c>
      <c r="M101" s="518" t="str" cm="1">
        <f t="array" aca="1" ref="M101" ca="1">IF(
  INDIRECT(
    "'"&amp;IF($A$1=1,"②補助事業情報","②補助事業情報(事業者"&amp;$A$1&amp;")")&amp;"'!"
    &amp; ADDRESS(ROW(②補助事業情報!M156),COLUMN(②補助事業情報!M156),4)
  )="",
  "",
  INDIRECT(
    "'"&amp;IF($A$1=1,"②補助事業情報","②補助事業情報(事業者"&amp;$A$1&amp;")")&amp;"'!"
    &amp; ADDRESS(ROW(②補助事業情報!M156),COLUMN(②補助事業情報!M156),4)
  )
)</f>
        <v/>
      </c>
      <c r="N101" s="518" t="str" cm="1">
        <f t="array" aca="1" ref="N101" ca="1">IF(
  INDIRECT(
    "'"&amp;IF($A$1=1,"②補助事業情報","②補助事業情報(事業者"&amp;$A$1&amp;")")&amp;"'!"
    &amp; ADDRESS(ROW(②補助事業情報!N156),COLUMN(②補助事業情報!N156),4)
  )="",
  "",
  INDIRECT(
    "'"&amp;IF($A$1=1,"②補助事業情報","②補助事業情報(事業者"&amp;$A$1&amp;")")&amp;"'!"
    &amp; ADDRESS(ROW(②補助事業情報!N156),COLUMN(②補助事業情報!N156),4)
  )
)</f>
        <v/>
      </c>
      <c r="O101" s="518" t="str" cm="1">
        <f t="array" aca="1" ref="O101" ca="1">IF(
  INDIRECT(
    "'"&amp;IF($A$1=1,"②補助事業情報","②補助事業情報(事業者"&amp;$A$1&amp;")")&amp;"'!"
    &amp; ADDRESS(ROW(②補助事業情報!O156),COLUMN(②補助事業情報!O156),4)
  )="",
  "",
  INDIRECT(
    "'"&amp;IF($A$1=1,"②補助事業情報","②補助事業情報(事業者"&amp;$A$1&amp;")")&amp;"'!"
    &amp; ADDRESS(ROW(②補助事業情報!O156),COLUMN(②補助事業情報!O156),4)
  )
)</f>
        <v/>
      </c>
      <c r="P101" s="518" t="str" cm="1">
        <f t="array" aca="1" ref="P101" ca="1">IF(
  INDIRECT(
    "'"&amp;IF($A$1=1,"②補助事業情報","②補助事業情報(事業者"&amp;$A$1&amp;")")&amp;"'!"
    &amp; ADDRESS(ROW(②補助事業情報!P156),COLUMN(②補助事業情報!P156),4)
  )="",
  "",
  INDIRECT(
    "'"&amp;IF($A$1=1,"②補助事業情報","②補助事業情報(事業者"&amp;$A$1&amp;")")&amp;"'!"
    &amp; ADDRESS(ROW(②補助事業情報!P156),COLUMN(②補助事業情報!P156),4)
  )
)</f>
        <v/>
      </c>
      <c r="Q101" s="518" t="str" cm="1">
        <f t="array" aca="1" ref="Q101" ca="1">IF(
  INDIRECT(
    "'"&amp;IF($A$1=1,"②補助事業情報","②補助事業情報(事業者"&amp;$A$1&amp;")")&amp;"'!"
    &amp; ADDRESS(ROW(②補助事業情報!Q156),COLUMN(②補助事業情報!Q156),4)
  )="",
  "",
  INDIRECT(
    "'"&amp;IF($A$1=1,"②補助事業情報","②補助事業情報(事業者"&amp;$A$1&amp;")")&amp;"'!"
    &amp; ADDRESS(ROW(②補助事業情報!Q156),COLUMN(②補助事業情報!Q156),4)
  )
)</f>
        <v/>
      </c>
      <c r="R101" s="543" t="str" cm="1">
        <f t="array" aca="1" ref="R101" ca="1">IF(
  INDIRECT(
    "'"&amp;IF($A$1=1,"②補助事業情報","②補助事業情報(事業者"&amp;$A$1&amp;")")&amp;"'!"
    &amp; ADDRESS(ROW(②補助事業情報!R156),COLUMN(②補助事業情報!R156),4)
  )="",
  "",
  INDIRECT(
    "'"&amp;IF($A$1=1,"②補助事業情報","②補助事業情報(事業者"&amp;$A$1&amp;")")&amp;"'!"
    &amp; ADDRESS(ROW(②補助事業情報!R156),COLUMN(②補助事業情報!R156),4)
  )
)</f>
        <v/>
      </c>
    </row>
    <row r="102" spans="2:35" ht="34.5" customHeight="1" x14ac:dyDescent="0.45">
      <c r="C102" s="253"/>
      <c r="D102" s="250"/>
      <c r="E102" s="246" t="s">
        <v>1377</v>
      </c>
      <c r="F102" s="251"/>
      <c r="G102" s="517" t="str" cm="1">
        <f t="array" aca="1" ref="G102"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2" s="518" t="str" cm="1">
        <f t="array" aca="1" ref="H102"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2" s="518" t="str" cm="1">
        <f t="array" aca="1" ref="I102"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2" s="518" t="str" cm="1">
        <f t="array" aca="1" ref="J102"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2" s="518" t="str" cm="1">
        <f t="array" aca="1" ref="K102"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2" s="518" t="str" cm="1">
        <f t="array" aca="1" ref="L102"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2" s="518" t="str" cm="1">
        <f t="array" aca="1" ref="M102"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2" s="518" t="str" cm="1">
        <f t="array" aca="1" ref="N102"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2" s="518" t="str" cm="1">
        <f t="array" aca="1" ref="O102"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2" s="518" t="str" cm="1">
        <f t="array" aca="1" ref="P102"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2" s="518" t="str" cm="1">
        <f t="array" aca="1" ref="Q102"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2" s="543" t="str" cm="1">
        <f t="array" aca="1" ref="R102"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3" spans="2:35" ht="34.5" customHeight="1" x14ac:dyDescent="0.45">
      <c r="C103" s="253"/>
      <c r="D103" s="245" t="s">
        <v>1334</v>
      </c>
      <c r="E103" s="245"/>
      <c r="F103" s="250"/>
      <c r="G103" s="517" t="str" cm="1">
        <f t="array" aca="1" ref="G103"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03" s="518" t="str" cm="1">
        <f t="array" aca="1" ref="H103"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03" s="518" t="str" cm="1">
        <f t="array" aca="1" ref="I103"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03" s="518" t="str" cm="1">
        <f t="array" aca="1" ref="J103"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03" s="518" t="str" cm="1">
        <f t="array" aca="1" ref="K103"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03" s="518" t="str" cm="1">
        <f t="array" aca="1" ref="L103"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03" s="518" t="str" cm="1">
        <f t="array" aca="1" ref="M103"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03" s="518" t="str" cm="1">
        <f t="array" aca="1" ref="N103"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03" s="518" t="str" cm="1">
        <f t="array" aca="1" ref="O103"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03" s="518" t="str" cm="1">
        <f t="array" aca="1" ref="P103"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03" s="518" t="str" cm="1">
        <f t="array" aca="1" ref="Q103"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03" s="543" t="str" cm="1">
        <f t="array" aca="1" ref="R103"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row>
    <row r="104" spans="2:35" ht="34.5" customHeight="1" thickBot="1" x14ac:dyDescent="0.5">
      <c r="C104" s="265"/>
      <c r="D104" s="248" t="s">
        <v>1335</v>
      </c>
      <c r="E104" s="248"/>
      <c r="F104" s="266"/>
      <c r="G104" s="548" t="str" cm="1">
        <f t="array" aca="1" ref="G104" ca="1">IF(
  INDIRECT(
    "'"&amp;IF($A$1=1,"②補助事業情報","②補助事業情報(事業者"&amp;$A$1&amp;")")&amp;"'!"
    &amp; ADDRESS(ROW(②補助事業情報!G161),COLUMN(②補助事業情報!G161),4)
  )="",
  "",
  INDIRECT(
    "'"&amp;IF($A$1=1,"②補助事業情報","②補助事業情報(事業者"&amp;$A$1&amp;")")&amp;"'!"
    &amp; ADDRESS(ROW(②補助事業情報!G161),COLUMN(②補助事業情報!G161),4)
  )
)</f>
        <v/>
      </c>
      <c r="H104" s="549" t="str" cm="1">
        <f t="array" aca="1" ref="H104"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104" s="549" t="str" cm="1">
        <f t="array" aca="1" ref="I104"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104" s="549" t="str" cm="1">
        <f t="array" aca="1" ref="J104"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104" s="549" t="str" cm="1">
        <f t="array" aca="1" ref="K104"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104" s="549" t="str" cm="1">
        <f t="array" aca="1" ref="L104"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104" s="549" t="str" cm="1">
        <f t="array" aca="1" ref="M104"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104" s="549" t="str" cm="1">
        <f t="array" aca="1" ref="N104"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104" s="549" t="str" cm="1">
        <f t="array" aca="1" ref="O104"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104" s="549" t="str" cm="1">
        <f t="array" aca="1" ref="P104"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104" s="549" t="str" cm="1">
        <f t="array" aca="1" ref="Q104"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104" s="550" t="str" cm="1">
        <f t="array" aca="1" ref="R104"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105" spans="2:35" ht="26.5" thickTop="1" x14ac:dyDescent="0.45"/>
    <row r="106" spans="2:35" x14ac:dyDescent="0.45">
      <c r="B106" s="137" t="s">
        <v>1378</v>
      </c>
      <c r="C106" s="264"/>
      <c r="D106" s="264"/>
      <c r="E106" s="264"/>
      <c r="G106" s="137" t="s">
        <v>1379</v>
      </c>
      <c r="X106" s="137" t="s">
        <v>1380</v>
      </c>
    </row>
    <row r="107" spans="2:35" ht="26.5" thickBot="1" x14ac:dyDescent="0.5"/>
    <row r="108" spans="2:35" ht="26.5" thickTop="1" x14ac:dyDescent="0.45">
      <c r="C108" s="256"/>
      <c r="D108" s="257"/>
      <c r="E108" s="257"/>
      <c r="F108" s="257"/>
      <c r="G108" s="138" t="str">
        <f>G4</f>
        <v>（金額単位：千円）</v>
      </c>
      <c r="H108" s="138"/>
      <c r="I108" s="138" t="str">
        <f t="shared" ref="I108:J111" si="7">I4</f>
        <v/>
      </c>
      <c r="J108" s="138" t="str">
        <f t="shared" si="7"/>
        <v/>
      </c>
      <c r="K108" s="138" t="str">
        <f t="shared" ref="K108:R108" si="8">K120</f>
        <v/>
      </c>
      <c r="L108" s="138" t="str">
        <f t="shared" si="8"/>
        <v/>
      </c>
      <c r="M108" s="138" t="str">
        <f t="shared" si="8"/>
        <v/>
      </c>
      <c r="N108" s="138" t="str">
        <f t="shared" si="8"/>
        <v/>
      </c>
      <c r="O108" s="138" t="str">
        <f t="shared" si="8"/>
        <v/>
      </c>
      <c r="P108" s="138" t="str">
        <f t="shared" si="8"/>
        <v/>
      </c>
      <c r="Q108" s="138" t="str">
        <f t="shared" si="8"/>
        <v/>
      </c>
      <c r="R108" s="139" t="str">
        <f t="shared" si="8"/>
        <v/>
      </c>
      <c r="T108" s="256"/>
      <c r="U108" s="257"/>
      <c r="V108" s="257"/>
      <c r="W108" s="257"/>
      <c r="X108" s="138" t="str">
        <f>G4</f>
        <v>（金額単位：千円）</v>
      </c>
      <c r="Y108" s="138"/>
      <c r="Z108" s="138"/>
      <c r="AA108" s="138"/>
      <c r="AB108" s="138"/>
      <c r="AC108" s="138"/>
      <c r="AD108" s="138"/>
      <c r="AE108" s="138"/>
      <c r="AF108" s="138"/>
      <c r="AG108" s="138"/>
      <c r="AH108" s="138"/>
      <c r="AI108" s="139"/>
    </row>
    <row r="109" spans="2:35" x14ac:dyDescent="0.45">
      <c r="C109" s="258"/>
      <c r="G109" s="59" t="str">
        <f>G5</f>
        <v>前々期決算期</v>
      </c>
      <c r="H109" s="59" t="str">
        <f>H5</f>
        <v>前期決算期</v>
      </c>
      <c r="I109" s="59" t="str">
        <f t="shared" si="7"/>
        <v>最新決算期</v>
      </c>
      <c r="J109" s="60" t="str">
        <f t="shared" si="7"/>
        <v>補助事業期間＋事業化報告期間</v>
      </c>
      <c r="K109" s="60"/>
      <c r="L109" s="60"/>
      <c r="M109" s="60"/>
      <c r="N109" s="60"/>
      <c r="O109" s="60"/>
      <c r="P109" s="424"/>
      <c r="Q109" s="428"/>
      <c r="R109" s="429"/>
      <c r="T109" s="258"/>
      <c r="U109" s="255"/>
      <c r="V109" s="255"/>
      <c r="W109" s="255"/>
      <c r="X109" s="59" t="str">
        <f>G5</f>
        <v>前々期決算期</v>
      </c>
      <c r="Y109" s="59" t="str">
        <f t="shared" ref="Y109:AA111" si="9">H5</f>
        <v>前期決算期</v>
      </c>
      <c r="Z109" s="59" t="str">
        <f t="shared" si="9"/>
        <v>最新決算期</v>
      </c>
      <c r="AA109" s="60" t="str">
        <f t="shared" si="9"/>
        <v>補助事業期間＋事業化報告期間</v>
      </c>
      <c r="AB109" s="60"/>
      <c r="AC109" s="60"/>
      <c r="AD109" s="60"/>
      <c r="AE109" s="60"/>
      <c r="AF109" s="60"/>
      <c r="AG109" s="424"/>
      <c r="AH109" s="428"/>
      <c r="AI109" s="429"/>
    </row>
    <row r="110" spans="2:35" x14ac:dyDescent="0.45">
      <c r="C110" s="258"/>
      <c r="G110" s="61" t="str">
        <f>G6</f>
        <v/>
      </c>
      <c r="H110" s="61" t="str">
        <f>H6</f>
        <v/>
      </c>
      <c r="I110" s="61" t="str">
        <f t="shared" si="7"/>
        <v/>
      </c>
      <c r="J110" s="61" t="str">
        <f t="shared" si="7"/>
        <v/>
      </c>
      <c r="K110" s="61" t="str">
        <f t="shared" ref="K110:R111" si="10">K6</f>
        <v/>
      </c>
      <c r="L110" s="61" t="str">
        <f t="shared" si="10"/>
        <v/>
      </c>
      <c r="M110" s="61" t="str">
        <f t="shared" si="10"/>
        <v/>
      </c>
      <c r="N110" s="61" t="str">
        <f t="shared" si="10"/>
        <v/>
      </c>
      <c r="O110" s="61" t="str">
        <f t="shared" si="10"/>
        <v/>
      </c>
      <c r="P110" s="425" t="str">
        <f t="shared" si="10"/>
        <v/>
      </c>
      <c r="Q110" s="61" t="str">
        <f t="shared" si="10"/>
        <v/>
      </c>
      <c r="R110" s="140" t="str">
        <f t="shared" si="10"/>
        <v/>
      </c>
      <c r="T110" s="258"/>
      <c r="U110" s="255"/>
      <c r="V110" s="255"/>
      <c r="W110" s="255"/>
      <c r="X110" s="61" t="str">
        <f>G6</f>
        <v/>
      </c>
      <c r="Y110" s="61" t="str">
        <f t="shared" si="9"/>
        <v/>
      </c>
      <c r="Z110" s="61" t="str">
        <f t="shared" si="9"/>
        <v/>
      </c>
      <c r="AA110" s="61" t="str">
        <f t="shared" si="9"/>
        <v/>
      </c>
      <c r="AB110" s="61" t="str">
        <f t="shared" ref="AB110:AI111" si="11">K6</f>
        <v/>
      </c>
      <c r="AC110" s="61" t="str">
        <f t="shared" si="11"/>
        <v/>
      </c>
      <c r="AD110" s="61" t="str">
        <f t="shared" si="11"/>
        <v/>
      </c>
      <c r="AE110" s="61" t="str">
        <f t="shared" si="11"/>
        <v/>
      </c>
      <c r="AF110" s="61" t="str">
        <f t="shared" si="11"/>
        <v/>
      </c>
      <c r="AG110" s="425" t="str">
        <f t="shared" si="11"/>
        <v/>
      </c>
      <c r="AH110" s="61" t="str">
        <f t="shared" si="11"/>
        <v/>
      </c>
      <c r="AI110" s="140" t="str">
        <f t="shared" si="11"/>
        <v/>
      </c>
    </row>
    <row r="111" spans="2:35" x14ac:dyDescent="0.45">
      <c r="C111" s="258"/>
      <c r="G111" s="62" t="str">
        <f>G7</f>
        <v/>
      </c>
      <c r="H111" s="62" t="str">
        <f>H7</f>
        <v/>
      </c>
      <c r="I111" s="62" t="str">
        <f t="shared" si="7"/>
        <v/>
      </c>
      <c r="J111" s="62" t="str">
        <f t="shared" si="7"/>
        <v/>
      </c>
      <c r="K111" s="62" t="str">
        <f t="shared" si="10"/>
        <v/>
      </c>
      <c r="L111" s="62" t="str">
        <f t="shared" si="10"/>
        <v/>
      </c>
      <c r="M111" s="62" t="str">
        <f t="shared" si="10"/>
        <v/>
      </c>
      <c r="N111" s="62" t="str">
        <f t="shared" si="10"/>
        <v/>
      </c>
      <c r="O111" s="62" t="str">
        <f t="shared" si="10"/>
        <v/>
      </c>
      <c r="P111" s="427" t="str">
        <f t="shared" si="10"/>
        <v/>
      </c>
      <c r="Q111" s="62" t="str">
        <f t="shared" si="10"/>
        <v/>
      </c>
      <c r="R111" s="141" t="str">
        <f t="shared" si="10"/>
        <v/>
      </c>
      <c r="T111" s="258"/>
      <c r="U111" s="255"/>
      <c r="V111" s="255"/>
      <c r="W111" s="255"/>
      <c r="X111" s="62" t="str">
        <f>G7</f>
        <v/>
      </c>
      <c r="Y111" s="62" t="str">
        <f t="shared" si="9"/>
        <v/>
      </c>
      <c r="Z111" s="62" t="str">
        <f t="shared" si="9"/>
        <v/>
      </c>
      <c r="AA111" s="62" t="str">
        <f t="shared" si="9"/>
        <v/>
      </c>
      <c r="AB111" s="62" t="str">
        <f t="shared" si="11"/>
        <v/>
      </c>
      <c r="AC111" s="62" t="str">
        <f t="shared" si="11"/>
        <v/>
      </c>
      <c r="AD111" s="62" t="str">
        <f t="shared" si="11"/>
        <v/>
      </c>
      <c r="AE111" s="62" t="str">
        <f t="shared" si="11"/>
        <v/>
      </c>
      <c r="AF111" s="62" t="str">
        <f t="shared" si="11"/>
        <v/>
      </c>
      <c r="AG111" s="427" t="str">
        <f t="shared" si="11"/>
        <v/>
      </c>
      <c r="AH111" s="62" t="str">
        <f t="shared" si="11"/>
        <v/>
      </c>
      <c r="AI111" s="141" t="str">
        <f t="shared" si="11"/>
        <v/>
      </c>
    </row>
    <row r="112" spans="2:35" ht="81" customHeight="1" x14ac:dyDescent="0.45">
      <c r="C112" s="243" t="s">
        <v>1336</v>
      </c>
      <c r="D112" s="244"/>
      <c r="E112" s="272"/>
      <c r="F112" s="272"/>
      <c r="G112" s="542" cm="1">
        <f t="array" aca="1" ref="G112"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0</v>
      </c>
      <c r="H112" s="539" cm="1">
        <f t="array" aca="1" ref="H112"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0</v>
      </c>
      <c r="I112" s="539" cm="1">
        <f t="array" aca="1" ref="I112"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0</v>
      </c>
      <c r="J112" s="539" cm="1">
        <f t="array" aca="1" ref="J112"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0</v>
      </c>
      <c r="K112" s="539" cm="1">
        <f t="array" aca="1" ref="K112"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0</v>
      </c>
      <c r="L112" s="539" cm="1">
        <f t="array" aca="1" ref="L112"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0</v>
      </c>
      <c r="M112" s="539" cm="1">
        <f t="array" aca="1" ref="M112"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0</v>
      </c>
      <c r="N112" s="539" cm="1">
        <f t="array" aca="1" ref="N112"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0</v>
      </c>
      <c r="O112" s="539" cm="1">
        <f t="array" aca="1" ref="O112"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0</v>
      </c>
      <c r="P112" s="539" cm="1">
        <f t="array" aca="1" ref="P112"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0</v>
      </c>
      <c r="Q112" s="539" cm="1">
        <f t="array" aca="1" ref="Q112"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0</v>
      </c>
      <c r="R112" s="540" cm="1">
        <f t="array" aca="1" ref="R112"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0</v>
      </c>
      <c r="T112" s="243" t="s">
        <v>1336</v>
      </c>
      <c r="U112" s="244"/>
      <c r="V112" s="272"/>
      <c r="W112" s="272"/>
      <c r="X112" s="542"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539"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539"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539"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539"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539"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539"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539"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539"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539"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539"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540"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5">
      <c r="C113" s="243"/>
      <c r="D113" s="245" t="s">
        <v>1381</v>
      </c>
      <c r="E113" s="274"/>
      <c r="F113" s="274"/>
      <c r="G113" s="541"/>
      <c r="H113" s="551" t="str" cm="1">
        <f t="array" aca="1" ref="H113"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13" s="551" t="str" cm="1">
        <f t="array" aca="1" ref="I113"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13" s="551" t="str" cm="1">
        <f t="array" aca="1" ref="J113"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13" s="551" t="str" cm="1">
        <f t="array" aca="1" ref="K113"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13" s="551" t="str" cm="1">
        <f t="array" aca="1" ref="L113"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13" s="551" t="str" cm="1">
        <f t="array" aca="1" ref="M113"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13" s="551" t="str" cm="1">
        <f t="array" aca="1" ref="N113"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13" s="551" t="str" cm="1">
        <f t="array" aca="1" ref="O113"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13" s="551" t="str" cm="1">
        <f t="array" aca="1" ref="P113"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13" s="551" t="str" cm="1">
        <f t="array" aca="1" ref="Q113"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13" s="552" t="str" cm="1">
        <f t="array" aca="1" ref="R113"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c r="T113" s="243"/>
      <c r="U113" s="245" t="s">
        <v>1381</v>
      </c>
      <c r="V113" s="274"/>
      <c r="W113" s="274"/>
      <c r="X113" s="541"/>
      <c r="Y113" s="551"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551"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551"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551"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551"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551"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551"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551"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551"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551"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552"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5">
      <c r="C114" s="273"/>
      <c r="D114" s="245" t="s">
        <v>1328</v>
      </c>
      <c r="E114" s="274"/>
      <c r="F114" s="274"/>
      <c r="G114" s="542" t="str" cm="1">
        <f t="array" aca="1" ref="G114"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14" s="518" t="str" cm="1">
        <f t="array" aca="1" ref="H114"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14" s="518" t="str" cm="1">
        <f t="array" aca="1" ref="I114"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14" s="518" t="str" cm="1">
        <f t="array" aca="1" ref="J114"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14" s="518" t="str" cm="1">
        <f t="array" aca="1" ref="K114"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14" s="518" t="str" cm="1">
        <f t="array" aca="1" ref="L114"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14" s="518" t="str" cm="1">
        <f t="array" aca="1" ref="M114"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14" s="518" t="str" cm="1">
        <f t="array" aca="1" ref="N114"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14" s="518" t="str" cm="1">
        <f t="array" aca="1" ref="O114"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14" s="518" t="str" cm="1">
        <f t="array" aca="1" ref="P114"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14" s="518" t="str" cm="1">
        <f t="array" aca="1" ref="Q114"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14" s="543" t="str" cm="1">
        <f t="array" aca="1" ref="R114"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c r="T114" s="273"/>
      <c r="U114" s="245" t="s">
        <v>1328</v>
      </c>
      <c r="V114" s="274"/>
      <c r="W114" s="274"/>
      <c r="X114" s="542"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518"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518"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518"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518"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518"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518"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518"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518"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518"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518"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543"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5">
      <c r="C115" s="273"/>
      <c r="D115" s="245"/>
      <c r="E115" s="246" t="s">
        <v>1382</v>
      </c>
      <c r="F115" s="277"/>
      <c r="G115" s="541"/>
      <c r="H115" s="553" t="str">
        <f t="shared" ref="H115:R115" ca="1" si="12">IFERROR(IF(OR(G114&lt;0,H114&lt;0),"ー",H114/G114-1),"")</f>
        <v/>
      </c>
      <c r="I115" s="553" t="str">
        <f t="shared" ca="1" si="12"/>
        <v/>
      </c>
      <c r="J115" s="553" t="str">
        <f t="shared" ca="1" si="12"/>
        <v/>
      </c>
      <c r="K115" s="553" t="str">
        <f t="shared" ca="1" si="12"/>
        <v/>
      </c>
      <c r="L115" s="553" t="str">
        <f t="shared" ca="1" si="12"/>
        <v/>
      </c>
      <c r="M115" s="553" t="str">
        <f t="shared" ca="1" si="12"/>
        <v/>
      </c>
      <c r="N115" s="553" t="str">
        <f t="shared" ca="1" si="12"/>
        <v/>
      </c>
      <c r="O115" s="553" t="str">
        <f t="shared" ca="1" si="12"/>
        <v/>
      </c>
      <c r="P115" s="553" t="str">
        <f t="shared" ca="1" si="12"/>
        <v/>
      </c>
      <c r="Q115" s="553" t="str">
        <f t="shared" ca="1" si="12"/>
        <v/>
      </c>
      <c r="R115" s="554" t="str">
        <f t="shared" ca="1" si="12"/>
        <v/>
      </c>
      <c r="T115" s="273"/>
      <c r="U115" s="245"/>
      <c r="V115" s="246" t="s">
        <v>1382</v>
      </c>
      <c r="W115" s="277"/>
      <c r="X115" s="541"/>
      <c r="Y115" s="553" t="str">
        <f t="shared" ref="Y115:AI115" ca="1" si="13">IFERROR(IF(OR(X114&lt;0,Y114&lt;0),"ー",Y114/X114-1),"")</f>
        <v/>
      </c>
      <c r="Z115" s="553" t="str">
        <f t="shared" ca="1" si="13"/>
        <v/>
      </c>
      <c r="AA115" s="553" t="str">
        <f t="shared" ca="1" si="13"/>
        <v/>
      </c>
      <c r="AB115" s="553" t="str">
        <f t="shared" ca="1" si="13"/>
        <v/>
      </c>
      <c r="AC115" s="553" t="str">
        <f t="shared" ca="1" si="13"/>
        <v/>
      </c>
      <c r="AD115" s="553" t="str">
        <f t="shared" ca="1" si="13"/>
        <v/>
      </c>
      <c r="AE115" s="553" t="str">
        <f t="shared" ca="1" si="13"/>
        <v/>
      </c>
      <c r="AF115" s="553" t="str">
        <f t="shared" ca="1" si="13"/>
        <v/>
      </c>
      <c r="AG115" s="553" t="str">
        <f t="shared" ca="1" si="13"/>
        <v/>
      </c>
      <c r="AH115" s="553" t="str">
        <f t="shared" ca="1" si="13"/>
        <v/>
      </c>
      <c r="AI115" s="554" t="str">
        <f t="shared" ca="1" si="13"/>
        <v/>
      </c>
    </row>
    <row r="116" spans="2:35" ht="81" customHeight="1" thickBot="1" x14ac:dyDescent="0.5">
      <c r="C116" s="275"/>
      <c r="D116" s="248" t="s">
        <v>1334</v>
      </c>
      <c r="E116" s="276"/>
      <c r="F116" s="276"/>
      <c r="G116" s="555" t="str" cm="1">
        <f t="array" aca="1" ref="G116"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16" s="549" t="str" cm="1">
        <f t="array" aca="1" ref="H116"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16" s="549" t="str" cm="1">
        <f t="array" aca="1" ref="I116"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16" s="549" t="str" cm="1">
        <f t="array" aca="1" ref="J116"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16" s="549" t="str" cm="1">
        <f t="array" aca="1" ref="K116"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16" s="549" t="str" cm="1">
        <f t="array" aca="1" ref="L116"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16" s="549" t="str" cm="1">
        <f t="array" aca="1" ref="M116"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16" s="549" t="str" cm="1">
        <f t="array" aca="1" ref="N116"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16" s="549" t="str" cm="1">
        <f t="array" aca="1" ref="O116"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16" s="549" t="str" cm="1">
        <f t="array" aca="1" ref="P116"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16" s="549" t="str" cm="1">
        <f t="array" aca="1" ref="Q116"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16" s="550" t="str" cm="1">
        <f t="array" aca="1" ref="R116"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c r="T116" s="275"/>
      <c r="U116" s="248" t="s">
        <v>1334</v>
      </c>
      <c r="V116" s="276"/>
      <c r="W116" s="276"/>
      <c r="X116" s="555"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549"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549"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549"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549"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549"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549"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549"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549"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549"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549"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550"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6.5" thickTop="1" x14ac:dyDescent="0.45"/>
    <row r="118" spans="2:35" x14ac:dyDescent="0.45">
      <c r="B118" s="137" t="s">
        <v>1383</v>
      </c>
      <c r="C118" s="264"/>
      <c r="D118" s="264"/>
      <c r="E118" s="264"/>
    </row>
    <row r="119" spans="2:35" ht="26.5" thickBot="1" x14ac:dyDescent="0.5">
      <c r="F119" s="264"/>
    </row>
    <row r="120" spans="2:35" ht="26.5" thickTop="1" x14ac:dyDescent="0.45">
      <c r="C120" s="256"/>
      <c r="D120" s="257"/>
      <c r="E120" s="257"/>
      <c r="F120" s="257"/>
      <c r="G120" s="138" t="str">
        <f>G4</f>
        <v>（金額単位：千円）</v>
      </c>
      <c r="H120" s="138"/>
      <c r="I120" s="138" t="str">
        <f>IF(②補助事業情報!I16="","",②補助事業情報!I16)</f>
        <v/>
      </c>
      <c r="J120" s="138" t="str">
        <f>IF(②補助事業情報!J16="","",②補助事業情報!J16)</f>
        <v/>
      </c>
      <c r="K120" s="138" t="str">
        <f>IF(②補助事業情報!K16="","",②補助事業情報!K16)</f>
        <v/>
      </c>
      <c r="L120" s="138" t="str">
        <f>IF(②補助事業情報!L16="","",②補助事業情報!L16)</f>
        <v/>
      </c>
      <c r="M120" s="138" t="str">
        <f>IF(②補助事業情報!M16="","",②補助事業情報!M16)</f>
        <v/>
      </c>
      <c r="N120" s="138" t="str">
        <f>IF(②補助事業情報!N16="","",②補助事業情報!N16)</f>
        <v/>
      </c>
      <c r="O120" s="138" t="str">
        <f>IF(②補助事業情報!O16="","",②補助事業情報!O16)</f>
        <v/>
      </c>
      <c r="P120" s="138" t="str">
        <f>IF(②補助事業情報!P16="","",②補助事業情報!P16)</f>
        <v/>
      </c>
      <c r="Q120" s="138" t="str">
        <f>IF(②補助事業情報!Q16="","",②補助事業情報!Q16)</f>
        <v/>
      </c>
      <c r="R120" s="139" t="str">
        <f>IF(②補助事業情報!R16="","",②補助事業情報!R16)</f>
        <v/>
      </c>
    </row>
    <row r="121" spans="2:35" x14ac:dyDescent="0.45">
      <c r="C121" s="258"/>
      <c r="G121" s="59" t="str">
        <f>G5</f>
        <v>前々期決算期</v>
      </c>
      <c r="H121" s="59" t="str">
        <f t="shared" ref="H121:J123" si="14">H5</f>
        <v>前期決算期</v>
      </c>
      <c r="I121" s="59" t="str">
        <f t="shared" si="14"/>
        <v>最新決算期</v>
      </c>
      <c r="J121" s="60" t="str">
        <f t="shared" si="14"/>
        <v>補助事業期間＋事業化報告期間</v>
      </c>
      <c r="K121" s="60"/>
      <c r="L121" s="60"/>
      <c r="M121" s="60"/>
      <c r="N121" s="60"/>
      <c r="O121" s="60"/>
      <c r="P121" s="424"/>
      <c r="Q121" s="428"/>
      <c r="R121" s="429"/>
    </row>
    <row r="122" spans="2:35" x14ac:dyDescent="0.45">
      <c r="C122" s="258"/>
      <c r="G122" s="61" t="str">
        <f>G6</f>
        <v/>
      </c>
      <c r="H122" s="61" t="str">
        <f t="shared" si="14"/>
        <v/>
      </c>
      <c r="I122" s="61" t="str">
        <f t="shared" si="14"/>
        <v/>
      </c>
      <c r="J122" s="61" t="str">
        <f t="shared" si="14"/>
        <v/>
      </c>
      <c r="K122" s="61" t="str">
        <f t="shared" ref="K122:R123" si="15">K6</f>
        <v/>
      </c>
      <c r="L122" s="61" t="str">
        <f t="shared" si="15"/>
        <v/>
      </c>
      <c r="M122" s="61" t="str">
        <f t="shared" si="15"/>
        <v/>
      </c>
      <c r="N122" s="61" t="str">
        <f t="shared" si="15"/>
        <v/>
      </c>
      <c r="O122" s="61" t="str">
        <f t="shared" si="15"/>
        <v/>
      </c>
      <c r="P122" s="425" t="str">
        <f t="shared" si="15"/>
        <v/>
      </c>
      <c r="Q122" s="61" t="str">
        <f t="shared" si="15"/>
        <v/>
      </c>
      <c r="R122" s="140" t="str">
        <f t="shared" si="15"/>
        <v/>
      </c>
    </row>
    <row r="123" spans="2:35" x14ac:dyDescent="0.45">
      <c r="C123" s="258"/>
      <c r="G123" s="62" t="str">
        <f>G7</f>
        <v/>
      </c>
      <c r="H123" s="62" t="str">
        <f t="shared" si="14"/>
        <v/>
      </c>
      <c r="I123" s="62" t="str">
        <f t="shared" si="14"/>
        <v/>
      </c>
      <c r="J123" s="62" t="str">
        <f t="shared" si="14"/>
        <v/>
      </c>
      <c r="K123" s="62" t="str">
        <f t="shared" si="15"/>
        <v/>
      </c>
      <c r="L123" s="62" t="str">
        <f t="shared" si="15"/>
        <v/>
      </c>
      <c r="M123" s="62" t="str">
        <f t="shared" si="15"/>
        <v/>
      </c>
      <c r="N123" s="62" t="str">
        <f t="shared" si="15"/>
        <v/>
      </c>
      <c r="O123" s="62" t="str">
        <f t="shared" si="15"/>
        <v/>
      </c>
      <c r="P123" s="427" t="str">
        <f t="shared" si="15"/>
        <v/>
      </c>
      <c r="Q123" s="62" t="str">
        <f t="shared" si="15"/>
        <v/>
      </c>
      <c r="R123" s="141" t="str">
        <f t="shared" si="15"/>
        <v/>
      </c>
    </row>
    <row r="124" spans="2:35" ht="81" customHeight="1" x14ac:dyDescent="0.45">
      <c r="C124" s="243" t="s">
        <v>1384</v>
      </c>
      <c r="D124" s="249"/>
      <c r="E124" s="249"/>
      <c r="F124" s="249"/>
      <c r="G124" s="556"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557"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557"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557"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557"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557"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557"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557"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557"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557"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558"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559"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5">
      <c r="C125" s="253"/>
      <c r="D125" s="245" t="s">
        <v>1385</v>
      </c>
      <c r="E125" s="245"/>
      <c r="F125" s="250"/>
      <c r="G125" s="547"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539"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539"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539"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539"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539"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539"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539"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539"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539"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539"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540"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5">
      <c r="C126" s="265"/>
      <c r="D126" s="248" t="s">
        <v>1386</v>
      </c>
      <c r="E126" s="248"/>
      <c r="F126" s="266"/>
      <c r="G126" s="548"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549"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549"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549"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549"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549"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549"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549"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549"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549"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549"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550"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6.5" thickTop="1" x14ac:dyDescent="0.45"/>
    <row r="128" spans="2:35" x14ac:dyDescent="0.45">
      <c r="B128" s="137" t="s">
        <v>1387</v>
      </c>
      <c r="C128" s="264"/>
      <c r="D128" s="264"/>
      <c r="E128" s="264"/>
    </row>
    <row r="129" spans="2:13" ht="26.5" thickBot="1" x14ac:dyDescent="0.5"/>
    <row r="130" spans="2:13" s="57" customFormat="1" ht="26.5" thickTop="1" x14ac:dyDescent="0.45">
      <c r="C130" s="267"/>
      <c r="D130" s="267"/>
      <c r="E130" s="267"/>
      <c r="F130" s="267"/>
      <c r="G130" s="142" t="s">
        <v>1388</v>
      </c>
      <c r="H130" s="143"/>
      <c r="I130" s="144" t="s">
        <v>1389</v>
      </c>
      <c r="J130" s="143"/>
      <c r="K130" s="145" t="s">
        <v>1390</v>
      </c>
    </row>
    <row r="131" spans="2:13" ht="48" customHeight="1" x14ac:dyDescent="0.45">
      <c r="G131" s="146" t="str">
        <f ca="1">IFERROR(I131/K131,"")</f>
        <v/>
      </c>
      <c r="H131" s="147" t="s">
        <v>1391</v>
      </c>
      <c r="I131" s="606" t="e">
        <f>(G135-G134)*1000/1000000</f>
        <v>#N/A</v>
      </c>
      <c r="J131" s="147" t="s">
        <v>1392</v>
      </c>
      <c r="K131" s="336" cm="1">
        <f t="array" aca="1" ref="K131" ca="1">_xlfn.LET(_xlpm.x,OFFSET(③経費明細書!$D$45,($A$1-1),),_xlfn.IFS(_xlpm.x="","",_xlpm.x*1000&gt;5000000000,5000000000/1000000,TRUE,_xlpm.x*1000/1000000))</f>
        <v>0</v>
      </c>
      <c r="M131" s="117"/>
    </row>
    <row r="132" spans="2:13" ht="26.5" thickBot="1" x14ac:dyDescent="0.5">
      <c r="G132" s="148"/>
      <c r="H132" s="149"/>
      <c r="I132" s="150" t="s">
        <v>1393</v>
      </c>
      <c r="J132" s="149"/>
      <c r="K132" s="151" t="s">
        <v>1393</v>
      </c>
    </row>
    <row r="133" spans="2:13" ht="26.5" thickTop="1" x14ac:dyDescent="0.45"/>
    <row r="134" spans="2:13" hidden="1" x14ac:dyDescent="0.45">
      <c r="F134" s="268" t="s">
        <v>1394</v>
      </c>
      <c r="G134" s="571" t="e">
        <f>HLOOKUP(F134,G95:R97,3,FALSE)</f>
        <v>#N/A</v>
      </c>
      <c r="H134" s="152" t="s">
        <v>1395</v>
      </c>
    </row>
    <row r="135" spans="2:13" hidden="1" x14ac:dyDescent="0.45">
      <c r="F135" s="268" t="s">
        <v>1396</v>
      </c>
      <c r="G135" s="571" t="e">
        <f>HLOOKUP(F135,G95:R97,3,FALSE)</f>
        <v>#N/A</v>
      </c>
      <c r="H135" s="152" t="s">
        <v>1395</v>
      </c>
    </row>
    <row r="137" spans="2:13" x14ac:dyDescent="0.45">
      <c r="B137" s="137" t="s">
        <v>1397</v>
      </c>
      <c r="C137" s="264"/>
      <c r="D137" s="264"/>
      <c r="E137" s="264"/>
    </row>
    <row r="138" spans="2:13" ht="26.5" thickBot="1" x14ac:dyDescent="0.5"/>
    <row r="139" spans="2:13" ht="26.5" thickTop="1" x14ac:dyDescent="0.45">
      <c r="F139" s="256"/>
      <c r="G139" s="138" t="str">
        <f>IF(②補助事業情報!F103="","",②補助事業情報!F103)</f>
        <v>単位：千円</v>
      </c>
      <c r="H139" s="138"/>
      <c r="I139" s="139"/>
    </row>
    <row r="140" spans="2:13" ht="33.65" customHeight="1" x14ac:dyDescent="0.45">
      <c r="F140" s="258"/>
      <c r="G140" s="610" t="s">
        <v>1398</v>
      </c>
      <c r="H140" s="154" t="s">
        <v>1399</v>
      </c>
      <c r="I140" s="611" t="s">
        <v>1400</v>
      </c>
    </row>
    <row r="141" spans="2:13" x14ac:dyDescent="0.45">
      <c r="F141" s="269" t="s">
        <v>1401</v>
      </c>
      <c r="G141" s="539"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539"/>
      <c r="I141" s="540"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13" x14ac:dyDescent="0.45">
      <c r="F142" s="270" t="s">
        <v>1402</v>
      </c>
      <c r="G142" s="509"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685"/>
      <c r="I142" s="510" t="e" cm="1">
        <f t="array" aca="1" ref="I142" ca="1">IF(
  INDIRECT(
    "'"&amp;IF($A$1=1,"②補助事業情報","②補助事業情報(事業者"&amp;$A$1&amp;")")&amp;"'!"
    &amp; ADDRESS(ROW(②補助事業情報!G106),COLUMN(②補助事業情報!G106),4)
  )="",
  "",
  INDIRECT(
    "'"&amp;IF($A$1=1,"②補助事業情報","②補助事業情報(事業者"&amp;$A$1&amp;")")&amp;"'!"
    &amp; ADDRESS(ROW(②補助事業情報!G106),COLUMN(②補助事業情報!G106),4)
  )
)</f>
        <v>#N/A</v>
      </c>
    </row>
    <row r="143" spans="2:13" x14ac:dyDescent="0.45">
      <c r="F143" s="270" t="s">
        <v>1403</v>
      </c>
      <c r="G143" s="509"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686"/>
      <c r="I143" s="687" t="e" cm="1">
        <f t="array" aca="1" ref="I143" ca="1">IF(
  INDIRECT(
    "'"&amp;IF($A$1=1,"②補助事業情報","②補助事業情報(事業者"&amp;$A$1&amp;")")&amp;"'!"
    &amp; ADDRESS(ROW(②補助事業情報!H106),COLUMN(②補助事業情報!H106),4)
  )="",
  "",
  INDIRECT(
    "'"&amp;IF($A$1=1,"②補助事業情報","②補助事業情報(事業者"&amp;$A$1&amp;")")&amp;"'!"
    &amp; ADDRESS(ROW(②補助事業情報!H106),COLUMN(②補助事業情報!H106),4)
  )
)</f>
        <v>#N/A</v>
      </c>
    </row>
    <row r="144" spans="2:13" ht="26.5" thickBot="1" x14ac:dyDescent="0.5">
      <c r="F144" s="271" t="s">
        <v>1404</v>
      </c>
      <c r="G144" s="515" t="str" cm="1">
        <f t="array" aca="1" ref="G144"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算出不可</v>
      </c>
      <c r="H144" s="534"/>
      <c r="I144" s="516" t="e" cm="1">
        <f t="array" aca="1" ref="I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#N/A</v>
      </c>
    </row>
    <row r="145" ht="26.5" thickTop="1" x14ac:dyDescent="0.45"/>
  </sheetData>
  <sheetProtection algorithmName="SHA-512" hashValue="PIixi2OzSnun3Q7xkml31qxhetmYBeP+urTR4xOaUMmxMKYVe7gVgHbM+QPDWB1yWNx/eTo4Lt4EFFeTzsB2Yw==" saltValue="Li9Kn/iZFcKq929cSmZrZw==" spinCount="100000" sheet="1" formatCells="0"/>
  <phoneticPr fontId="1"/>
  <conditionalFormatting sqref="A3:XFD1048576 A1 B1:XFD2">
    <cfRule type="expression" dxfId="644" priority="10">
      <formula>ISERROR(A1)</formula>
    </cfRule>
  </conditionalFormatting>
  <conditionalFormatting sqref="G9">
    <cfRule type="expression" dxfId="643" priority="9">
      <formula>G$19="－"</formula>
    </cfRule>
  </conditionalFormatting>
  <conditionalFormatting sqref="G32">
    <cfRule type="expression" dxfId="642" priority="8">
      <formula>G$19="－"</formula>
    </cfRule>
  </conditionalFormatting>
  <conditionalFormatting sqref="G37">
    <cfRule type="expression" dxfId="641" priority="7">
      <formula>G$19="－"</formula>
    </cfRule>
  </conditionalFormatting>
  <conditionalFormatting sqref="G39">
    <cfRule type="expression" dxfId="640" priority="6">
      <formula>G$19="－"</formula>
    </cfRule>
  </conditionalFormatting>
  <conditionalFormatting sqref="G43">
    <cfRule type="expression" dxfId="639" priority="5">
      <formula>G$19="－"</formula>
    </cfRule>
  </conditionalFormatting>
  <conditionalFormatting sqref="G84">
    <cfRule type="expression" dxfId="638" priority="11">
      <formula>G$19="－"</formula>
    </cfRule>
  </conditionalFormatting>
  <conditionalFormatting sqref="G86">
    <cfRule type="expression" dxfId="637" priority="12">
      <formula>G$19="－"</formula>
    </cfRule>
  </conditionalFormatting>
  <conditionalFormatting sqref="G98">
    <cfRule type="expression" dxfId="636" priority="13">
      <formula>G$19="－"</formula>
    </cfRule>
  </conditionalFormatting>
  <conditionalFormatting sqref="G113">
    <cfRule type="expression" dxfId="635" priority="15">
      <formula>G$19="－"</formula>
    </cfRule>
  </conditionalFormatting>
  <conditionalFormatting sqref="G115">
    <cfRule type="expression" dxfId="634" priority="14">
      <formula>G$19="－"</formula>
    </cfRule>
  </conditionalFormatting>
  <conditionalFormatting sqref="G8:R8 H9:R9 G10:R31 H32:R32 G33:R36 H37:R37 G38:R38 H39:R39 G40:R42 H43:R43">
    <cfRule type="expression" dxfId="633" priority="21">
      <formula>G$7="－"</formula>
    </cfRule>
  </conditionalFormatting>
  <conditionalFormatting sqref="G83:R83 H84:R84 G85:R85 H86:R86 G87:R87">
    <cfRule type="expression" dxfId="632" priority="19">
      <formula>G$82="－"</formula>
    </cfRule>
  </conditionalFormatting>
  <conditionalFormatting sqref="G96:R97 H98:R98 G99:R104">
    <cfRule type="expression" dxfId="631" priority="18">
      <formula>G$95="－"</formula>
    </cfRule>
  </conditionalFormatting>
  <conditionalFormatting sqref="G112:R112 H113:R113 G114:R114 H115:R115 G116:R116">
    <cfRule type="expression" dxfId="630" priority="17">
      <formula>G$111="－"</formula>
    </cfRule>
  </conditionalFormatting>
  <conditionalFormatting sqref="G124:R126">
    <cfRule type="expression" dxfId="629" priority="16">
      <formula>G$123="－"</formula>
    </cfRule>
  </conditionalFormatting>
  <conditionalFormatting sqref="I142:I143">
    <cfRule type="expression" dxfId="628" priority="4">
      <formula>$I$142="賃上げ要件をご確認ください"</formula>
    </cfRule>
  </conditionalFormatting>
  <conditionalFormatting sqref="J51:R75">
    <cfRule type="expression" dxfId="627" priority="20">
      <formula>J$50="－"</formula>
    </cfRule>
  </conditionalFormatting>
  <conditionalFormatting sqref="X113">
    <cfRule type="expression" dxfId="626" priority="2">
      <formula>X$19="－"</formula>
    </cfRule>
  </conditionalFormatting>
  <conditionalFormatting sqref="X115">
    <cfRule type="expression" dxfId="625" priority="1">
      <formula>X$19="－"</formula>
    </cfRule>
  </conditionalFormatting>
  <conditionalFormatting sqref="X112:AI112 Y113:AI113 X114:AI114 Y115:AI115 X116:AI116">
    <cfRule type="expression" dxfId="624" priority="3">
      <formula>X$111="－"</formula>
    </cfRule>
  </conditionalFormatting>
  <dataValidations count="1">
    <dataValidation imeMode="halfAlpha" allowBlank="1" showInputMessage="1" showErrorMessage="1" sqref="G9 G32 G37 G39 G43" xr:uid="{11360D5F-1C33-4272-9E73-B7072F5C1C5E}"/>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5E7CB-AC3F-4C15-AB6E-27799D34296A}">
  <sheetPr codeName="Sheet13"/>
  <dimension ref="A1:AW215"/>
  <sheetViews>
    <sheetView zoomScale="80" zoomScaleNormal="80" workbookViewId="0">
      <selection activeCell="E9" sqref="E9"/>
    </sheetView>
  </sheetViews>
  <sheetFormatPr defaultColWidth="9" defaultRowHeight="16.5" x14ac:dyDescent="0.45"/>
  <cols>
    <col min="1" max="1" width="5.58203125" style="7" customWidth="1"/>
    <col min="2" max="2" width="3.58203125" style="7" customWidth="1"/>
    <col min="3" max="3" width="13.08203125" style="7" customWidth="1"/>
    <col min="4" max="4" width="3.08203125" style="8" customWidth="1"/>
    <col min="5" max="5" width="40.5" style="46" customWidth="1"/>
    <col min="6" max="6" width="36.5" style="7" bestFit="1" customWidth="1"/>
    <col min="7" max="18" width="15.58203125" style="7" customWidth="1"/>
    <col min="19" max="19" width="14.08203125" style="7" customWidth="1"/>
    <col min="20" max="22" width="9.58203125" style="7" bestFit="1" customWidth="1"/>
    <col min="23" max="24" width="9" style="7"/>
    <col min="25" max="27" width="10.08203125" style="7" bestFit="1" customWidth="1"/>
    <col min="28" max="28" width="9" style="7"/>
    <col min="29" max="49" width="0" style="7" hidden="1" customWidth="1"/>
    <col min="50" max="16384" width="9" style="7"/>
  </cols>
  <sheetData>
    <row r="1" spans="1:12" ht="14.9" customHeight="1" x14ac:dyDescent="0.45">
      <c r="A1" s="378" cm="1">
        <f t="array" aca="1" ref="A1" ca="1">IFERROR(SUBSTITUTE(SUBSTITUTE(RIGHT(CELL("filename",A1),LEN(CELL("filename",A1))-FIND("]",CELL("filename",A1))),"②補助事業情報(事業者",""),")","")*1, 1)</f>
        <v>7</v>
      </c>
      <c r="B1"/>
      <c r="C1"/>
      <c r="D1" s="157"/>
      <c r="E1" s="56"/>
      <c r="F1"/>
      <c r="G1"/>
      <c r="H1"/>
      <c r="I1"/>
      <c r="J1"/>
      <c r="K1"/>
      <c r="L1"/>
    </row>
    <row r="2" spans="1:12" x14ac:dyDescent="0.45">
      <c r="A2" s="385" t="str">
        <f>記入要領!A2</f>
        <v>v5.51</v>
      </c>
      <c r="B2"/>
      <c r="C2"/>
      <c r="D2" s="157"/>
      <c r="E2" s="39"/>
      <c r="F2"/>
      <c r="G2"/>
      <c r="H2"/>
      <c r="I2"/>
      <c r="J2"/>
      <c r="K2"/>
      <c r="L2"/>
    </row>
    <row r="3" spans="1:12" ht="21" x14ac:dyDescent="0.45">
      <c r="A3"/>
      <c r="B3" s="9" t="s">
        <v>1061</v>
      </c>
      <c r="C3"/>
      <c r="D3" s="157"/>
      <c r="E3" s="39"/>
      <c r="F3"/>
      <c r="G3" s="392" t="s">
        <v>1062</v>
      </c>
      <c r="H3" s="393"/>
      <c r="I3" s="393"/>
      <c r="J3" s="394"/>
      <c r="K3"/>
      <c r="L3"/>
    </row>
    <row r="4" spans="1:12" ht="16.399999999999999" customHeight="1" x14ac:dyDescent="0.45">
      <c r="A4"/>
      <c r="B4" s="57"/>
      <c r="C4" s="57"/>
      <c r="D4" s="157"/>
      <c r="E4" s="390" t="s">
        <v>1063</v>
      </c>
      <c r="F4" s="391"/>
      <c r="G4" s="395" t="s">
        <v>1064</v>
      </c>
      <c r="H4" s="396"/>
      <c r="I4" s="396"/>
      <c r="J4" s="397"/>
      <c r="K4"/>
      <c r="L4"/>
    </row>
    <row r="5" spans="1:12" x14ac:dyDescent="0.45">
      <c r="A5"/>
      <c r="B5" s="57"/>
      <c r="C5" s="184"/>
      <c r="D5" s="157"/>
      <c r="E5" s="39"/>
      <c r="F5"/>
      <c r="G5" s="398" t="s">
        <v>1065</v>
      </c>
      <c r="H5" s="399"/>
      <c r="I5" s="399"/>
      <c r="J5" s="400"/>
      <c r="K5"/>
      <c r="L5"/>
    </row>
    <row r="6" spans="1:12" ht="16.399999999999999" customHeight="1" x14ac:dyDescent="0.45">
      <c r="A6"/>
      <c r="B6" s="57"/>
      <c r="C6"/>
      <c r="D6" s="157"/>
      <c r="E6" s="39"/>
      <c r="F6"/>
      <c r="G6"/>
      <c r="H6"/>
      <c r="I6"/>
      <c r="J6" s="48"/>
      <c r="K6"/>
      <c r="L6"/>
    </row>
    <row r="7" spans="1:12" ht="16.399999999999999" customHeight="1" x14ac:dyDescent="0.45">
      <c r="A7"/>
      <c r="B7" s="402" t="s">
        <v>1066</v>
      </c>
      <c r="C7"/>
      <c r="D7" s="157"/>
      <c r="E7" s="297" t="str">
        <f>IF(①申請者情報!$E$18="","",①申請者情報!$E$18)</f>
        <v/>
      </c>
      <c r="F7"/>
      <c r="G7"/>
      <c r="H7"/>
      <c r="I7"/>
      <c r="J7" s="48"/>
      <c r="K7"/>
      <c r="L7"/>
    </row>
    <row r="8" spans="1:12" ht="16.399999999999999" customHeight="1" x14ac:dyDescent="0.45">
      <c r="A8"/>
      <c r="B8" s="402" t="s">
        <v>1067</v>
      </c>
      <c r="C8"/>
      <c r="D8" s="157"/>
      <c r="E8" s="298" t="str" cm="1">
        <f t="array" aca="1" ref="E8" ca="1">IF(A1=1,①申請者情報!$E$26&amp;"",OFFSET(①申請者情報!$E$53,(A1-2)*9,,,)&amp;"")</f>
        <v/>
      </c>
      <c r="F8"/>
      <c r="G8"/>
      <c r="H8"/>
      <c r="I8"/>
      <c r="J8" s="48"/>
      <c r="K8"/>
      <c r="L8"/>
    </row>
    <row r="9" spans="1:12" ht="16.399999999999999" customHeight="1" x14ac:dyDescent="0.45">
      <c r="A9"/>
      <c r="B9" s="402" t="s">
        <v>1068</v>
      </c>
      <c r="C9"/>
      <c r="D9" s="157"/>
      <c r="E9" s="373"/>
      <c r="F9" s="374"/>
      <c r="G9"/>
      <c r="H9" s="116"/>
      <c r="I9"/>
      <c r="J9"/>
      <c r="K9"/>
      <c r="L9"/>
    </row>
    <row r="10" spans="1:12" ht="16.399999999999999" customHeight="1" x14ac:dyDescent="0.45">
      <c r="A10"/>
      <c r="B10" s="402" t="s">
        <v>1069</v>
      </c>
      <c r="C10"/>
      <c r="D10" s="157"/>
      <c r="E10" s="297">
        <f>①申請者情報!$E$11</f>
        <v>0</v>
      </c>
      <c r="F10" s="323"/>
      <c r="G10"/>
      <c r="H10"/>
      <c r="I10"/>
      <c r="J10"/>
      <c r="K10"/>
      <c r="L10"/>
    </row>
    <row r="11" spans="1:12" x14ac:dyDescent="0.45">
      <c r="A11"/>
      <c r="B11" s="402" t="s">
        <v>1070</v>
      </c>
      <c r="C11" s="57"/>
      <c r="D11" s="157"/>
      <c r="E11" s="132"/>
      <c r="F11"/>
      <c r="G11"/>
      <c r="H11"/>
      <c r="I11"/>
      <c r="J11"/>
      <c r="K11"/>
      <c r="L11" s="116"/>
    </row>
    <row r="12" spans="1:12" x14ac:dyDescent="0.45">
      <c r="A12"/>
      <c r="B12" s="402" t="s">
        <v>1071</v>
      </c>
      <c r="C12"/>
      <c r="D12" s="157"/>
      <c r="E12" s="386">
        <f>DATE(YEAR(E10) + (DATE(YEAR(E10),MONTH(E9),DAY(E9)) &lt; E10), MONTH(E9), DAY(E9))</f>
        <v>0</v>
      </c>
      <c r="F12" s="602"/>
      <c r="G12"/>
      <c r="H12"/>
      <c r="I12"/>
      <c r="J12"/>
      <c r="K12"/>
      <c r="L12" s="116"/>
    </row>
    <row r="13" spans="1:12" hidden="1" x14ac:dyDescent="0.45">
      <c r="A13"/>
      <c r="B13" s="403" t="s">
        <v>1072</v>
      </c>
      <c r="C13"/>
      <c r="D13" s="157"/>
      <c r="E13" s="491" t="b">
        <f>$F$9="最新決算値なし（基準年度変更希望あり）"</f>
        <v>0</v>
      </c>
      <c r="F13" s="404" t="str">
        <f>IF(INT(E13)&gt;0,"最新決算がない、または補助事業の性質上、すぐに売上が発生しない場合に該当するか確認してください","")</f>
        <v/>
      </c>
      <c r="G13" s="405"/>
      <c r="H13" s="405"/>
      <c r="I13" s="406"/>
      <c r="J13"/>
      <c r="K13"/>
      <c r="L13" s="116"/>
    </row>
    <row r="14" spans="1:12" x14ac:dyDescent="0.45">
      <c r="A14"/>
      <c r="B14"/>
      <c r="C14" s="57"/>
      <c r="D14" s="58"/>
      <c r="E14" s="39"/>
      <c r="F14" s="295">
        <f>EDATE(E12,12*E13)</f>
        <v>0</v>
      </c>
      <c r="G14"/>
      <c r="H14"/>
      <c r="I14"/>
      <c r="J14"/>
      <c r="K14"/>
      <c r="L14" s="116"/>
    </row>
    <row r="15" spans="1:12" ht="17.5" x14ac:dyDescent="0.45">
      <c r="A15"/>
      <c r="B15" s="47" t="s">
        <v>1073</v>
      </c>
      <c r="C15" s="57"/>
      <c r="D15" s="58"/>
      <c r="E15" s="39"/>
      <c r="F15" s="295"/>
      <c r="G15"/>
      <c r="H15"/>
      <c r="I15"/>
      <c r="J15"/>
      <c r="K15"/>
      <c r="L15" s="116"/>
    </row>
    <row r="16" spans="1:12" x14ac:dyDescent="0.45">
      <c r="A16"/>
      <c r="B16" s="64">
        <f>MAX($B$15:B15)+1</f>
        <v>1</v>
      </c>
      <c r="C16" s="68" t="s">
        <v>1074</v>
      </c>
      <c r="D16"/>
      <c r="E16"/>
      <c r="F16"/>
      <c r="G16" t="s">
        <v>1075</v>
      </c>
      <c r="H16" t="s">
        <v>1593</v>
      </c>
      <c r="I16"/>
      <c r="J16"/>
      <c r="K16"/>
      <c r="L16"/>
    </row>
    <row r="17" spans="3:18" ht="33" customHeight="1" x14ac:dyDescent="0.45">
      <c r="C17"/>
      <c r="D17"/>
      <c r="E17"/>
      <c r="F17"/>
      <c r="G17" s="59" t="s">
        <v>1077</v>
      </c>
      <c r="H17" s="59" t="s">
        <v>1078</v>
      </c>
      <c r="I17" s="59" t="s">
        <v>1079</v>
      </c>
      <c r="J17" s="60" t="s">
        <v>1080</v>
      </c>
      <c r="K17" s="60"/>
      <c r="L17" s="60"/>
      <c r="M17" s="60"/>
      <c r="N17" s="60"/>
      <c r="O17" s="60"/>
      <c r="P17" s="60"/>
      <c r="Q17" s="60"/>
      <c r="R17" s="60"/>
    </row>
    <row r="18" spans="3:18" x14ac:dyDescent="0.45">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5">
      <c r="C19"/>
      <c r="D19" s="430"/>
      <c r="E19" s="337"/>
      <c r="F19" s="431"/>
      <c r="G19" s="607"/>
      <c r="H19" s="607"/>
      <c r="I19" s="607"/>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5">
      <c r="C20" s="35"/>
      <c r="D20" s="158" t="str">
        <f>MAX($B$16:B20)&amp;"-"&amp;COUNTA($D$19:D19)+1</f>
        <v>1-1</v>
      </c>
      <c r="E20" s="432" t="s">
        <v>1081</v>
      </c>
      <c r="F20" s="338"/>
      <c r="G20" s="73"/>
      <c r="H20" s="73"/>
      <c r="I20" s="73"/>
      <c r="J20" s="407"/>
      <c r="K20" s="407"/>
      <c r="L20" s="407"/>
      <c r="M20" s="407"/>
      <c r="N20" s="407"/>
      <c r="O20" s="407"/>
      <c r="P20" s="407"/>
      <c r="Q20" s="407"/>
      <c r="R20" s="407"/>
    </row>
    <row r="21" spans="3:18" ht="29.25" customHeight="1" x14ac:dyDescent="0.45">
      <c r="C21" s="35"/>
      <c r="D21" s="158" t="str">
        <f>MAX($B$16:B21)&amp;"-"&amp;COUNTA($D$19:D20)+1</f>
        <v>1-2</v>
      </c>
      <c r="E21" s="432" t="s">
        <v>1082</v>
      </c>
      <c r="F21" s="159"/>
      <c r="G21" s="73"/>
      <c r="H21" s="73"/>
      <c r="I21" s="73"/>
      <c r="J21" s="407"/>
      <c r="K21" s="407"/>
      <c r="L21" s="407"/>
      <c r="M21" s="407"/>
      <c r="N21" s="407"/>
      <c r="O21" s="407"/>
      <c r="P21" s="407"/>
      <c r="Q21" s="407"/>
      <c r="R21" s="407"/>
    </row>
    <row r="22" spans="3:18" ht="29.25" customHeight="1" x14ac:dyDescent="0.45">
      <c r="C22" s="35"/>
      <c r="D22" s="158" t="str">
        <f>MAX($B$16:B22)&amp;"-"&amp;COUNTA($D$19:D21)+1</f>
        <v>1-3</v>
      </c>
      <c r="E22" s="432" t="s">
        <v>1083</v>
      </c>
      <c r="F22" s="159"/>
      <c r="G22" s="73"/>
      <c r="H22" s="73"/>
      <c r="I22" s="73"/>
      <c r="J22" s="407"/>
      <c r="K22" s="407"/>
      <c r="L22" s="407"/>
      <c r="M22" s="407"/>
      <c r="N22" s="407"/>
      <c r="O22" s="407"/>
      <c r="P22" s="407"/>
      <c r="Q22" s="407"/>
      <c r="R22" s="407"/>
    </row>
    <row r="23" spans="3:18" ht="29.25" customHeight="1" x14ac:dyDescent="0.45">
      <c r="C23" s="35"/>
      <c r="D23" s="158" t="str">
        <f>MAX($B$16:B23)&amp;"-"&amp;COUNTA($D$19:D22)+1</f>
        <v>1-4</v>
      </c>
      <c r="E23" s="432" t="s">
        <v>1084</v>
      </c>
      <c r="F23" s="159"/>
      <c r="G23" s="73"/>
      <c r="H23" s="73"/>
      <c r="I23" s="73"/>
      <c r="J23" s="407"/>
      <c r="K23" s="407"/>
      <c r="L23" s="407"/>
      <c r="M23" s="407"/>
      <c r="N23" s="407"/>
      <c r="O23" s="407"/>
      <c r="P23" s="407"/>
      <c r="Q23" s="407"/>
      <c r="R23" s="407"/>
    </row>
    <row r="24" spans="3:18" ht="29.25" customHeight="1" x14ac:dyDescent="0.45">
      <c r="C24" s="35"/>
      <c r="D24" s="158" t="str">
        <f>MAX($B$16:B24)&amp;"-"&amp;COUNTA($D$19:D23)+1</f>
        <v>1-5</v>
      </c>
      <c r="E24" s="432" t="s">
        <v>1085</v>
      </c>
      <c r="F24" s="159"/>
      <c r="G24" s="73"/>
      <c r="H24" s="73"/>
      <c r="I24" s="73"/>
      <c r="J24" s="407"/>
      <c r="K24" s="407"/>
      <c r="L24" s="407"/>
      <c r="M24" s="407"/>
      <c r="N24" s="407"/>
      <c r="O24" s="407"/>
      <c r="P24" s="407"/>
      <c r="Q24" s="407"/>
      <c r="R24" s="407"/>
    </row>
    <row r="25" spans="3:18" ht="29.25" customHeight="1" x14ac:dyDescent="0.45">
      <c r="C25" s="35"/>
      <c r="D25" s="158" t="str">
        <f>MAX($B$16:B25)&amp;"-"&amp;COUNTA($D$19:D24)+1</f>
        <v>1-6</v>
      </c>
      <c r="E25" s="432" t="s">
        <v>1086</v>
      </c>
      <c r="F25" s="159"/>
      <c r="G25" s="73"/>
      <c r="H25" s="73"/>
      <c r="I25" s="73"/>
      <c r="J25" s="407"/>
      <c r="K25" s="407"/>
      <c r="L25" s="407"/>
      <c r="M25" s="407"/>
      <c r="N25" s="407"/>
      <c r="O25" s="407"/>
      <c r="P25" s="407"/>
      <c r="Q25" s="407"/>
      <c r="R25" s="407"/>
    </row>
    <row r="26" spans="3:18" ht="29.25" customHeight="1" x14ac:dyDescent="0.45">
      <c r="C26" s="35"/>
      <c r="D26" s="158" t="str">
        <f>MAX($B$16:B26)&amp;"-"&amp;COUNTA($D$19:D25)+1</f>
        <v>1-7</v>
      </c>
      <c r="E26" s="432" t="s">
        <v>1087</v>
      </c>
      <c r="F26" s="159"/>
      <c r="G26" s="73"/>
      <c r="H26" s="73"/>
      <c r="I26" s="73"/>
      <c r="J26" s="407"/>
      <c r="K26" s="407"/>
      <c r="L26" s="407"/>
      <c r="M26" s="407"/>
      <c r="N26" s="407"/>
      <c r="O26" s="407"/>
      <c r="P26" s="407"/>
      <c r="Q26" s="407"/>
      <c r="R26" s="407"/>
    </row>
    <row r="27" spans="3:18" ht="29.25" customHeight="1" x14ac:dyDescent="0.45">
      <c r="C27" s="35"/>
      <c r="D27" s="158" t="str">
        <f>MAX($B$16:B27)&amp;"-"&amp;COUNTA($D$19:D26)+1</f>
        <v>1-8</v>
      </c>
      <c r="E27" s="432" t="s">
        <v>1088</v>
      </c>
      <c r="F27" s="159"/>
      <c r="G27" s="73"/>
      <c r="H27" s="73"/>
      <c r="I27" s="73"/>
      <c r="J27" s="407"/>
      <c r="K27" s="407"/>
      <c r="L27" s="407"/>
      <c r="M27" s="407"/>
      <c r="N27" s="407"/>
      <c r="O27" s="407"/>
      <c r="P27" s="407"/>
      <c r="Q27" s="407"/>
      <c r="R27" s="407"/>
    </row>
    <row r="28" spans="3:18" ht="29.25" customHeight="1" x14ac:dyDescent="0.45">
      <c r="C28" s="35"/>
      <c r="D28" s="158" t="str">
        <f>MAX($B$16:B28)&amp;"-"&amp;COUNTA($D$19:D27)+1</f>
        <v>1-9</v>
      </c>
      <c r="E28" s="432" t="s">
        <v>1089</v>
      </c>
      <c r="F28" s="159"/>
      <c r="G28" s="73"/>
      <c r="H28" s="73"/>
      <c r="I28" s="73"/>
      <c r="J28" s="407"/>
      <c r="K28" s="407"/>
      <c r="L28" s="407"/>
      <c r="M28" s="407"/>
      <c r="N28" s="407"/>
      <c r="O28" s="407"/>
      <c r="P28" s="407"/>
      <c r="Q28" s="407"/>
      <c r="R28" s="407"/>
    </row>
    <row r="29" spans="3:18" ht="29.25" customHeight="1" x14ac:dyDescent="0.45">
      <c r="C29" s="35"/>
      <c r="D29" s="158" t="str">
        <f>MAX($B$16:B29)&amp;"-"&amp;COUNTA($D$19:D28)+1</f>
        <v>1-10</v>
      </c>
      <c r="E29" s="432" t="s">
        <v>1090</v>
      </c>
      <c r="F29" s="159"/>
      <c r="G29" s="73"/>
      <c r="H29" s="73"/>
      <c r="I29" s="73"/>
      <c r="J29" s="407"/>
      <c r="K29" s="407"/>
      <c r="L29" s="407"/>
      <c r="M29" s="407"/>
      <c r="N29" s="407"/>
      <c r="O29" s="407"/>
      <c r="P29" s="407"/>
      <c r="Q29" s="407"/>
      <c r="R29" s="407"/>
    </row>
    <row r="30" spans="3:18" ht="29.25" customHeight="1" x14ac:dyDescent="0.45">
      <c r="C30" s="35"/>
      <c r="D30" s="433" t="str">
        <f>MAX($B$16:B30)&amp;"-"&amp;COUNTA($D$19:D29)+1</f>
        <v>1-11</v>
      </c>
      <c r="E30" s="434" t="s">
        <v>1091</v>
      </c>
      <c r="F30" s="435"/>
      <c r="G30" s="436">
        <f>G20-(G21+G23)</f>
        <v>0</v>
      </c>
      <c r="H30" s="436">
        <f>H20-(H21+H23)</f>
        <v>0</v>
      </c>
      <c r="I30" s="436">
        <f>I20-(I21+I23)</f>
        <v>0</v>
      </c>
      <c r="J30" s="407"/>
      <c r="K30" s="407"/>
      <c r="L30" s="407"/>
      <c r="M30" s="407"/>
      <c r="N30" s="407"/>
      <c r="O30" s="407"/>
      <c r="P30" s="407"/>
      <c r="Q30" s="407"/>
      <c r="R30" s="407"/>
    </row>
    <row r="31" spans="3:18" ht="29.25" customHeight="1" x14ac:dyDescent="0.45">
      <c r="C31" s="35"/>
      <c r="D31" s="433" t="str">
        <f>MAX($B$16:B31)&amp;"-"&amp;COUNTA($D$19:D30)+1</f>
        <v>1-12</v>
      </c>
      <c r="E31" s="434" t="s">
        <v>1092</v>
      </c>
      <c r="F31" s="435"/>
      <c r="G31" s="436">
        <f>G32+G38</f>
        <v>0</v>
      </c>
      <c r="H31" s="436">
        <f>H32+H38</f>
        <v>0</v>
      </c>
      <c r="I31" s="436">
        <f>I32+I38</f>
        <v>0</v>
      </c>
      <c r="J31" s="408"/>
      <c r="K31" s="408"/>
      <c r="L31" s="408"/>
      <c r="M31" s="408"/>
      <c r="N31" s="408"/>
      <c r="O31" s="408"/>
      <c r="P31" s="408"/>
      <c r="Q31" s="408"/>
      <c r="R31" s="408"/>
    </row>
    <row r="32" spans="3:18" ht="29.25" customHeight="1" x14ac:dyDescent="0.45">
      <c r="C32" s="35"/>
      <c r="D32" s="158" t="str">
        <f>MAX($B$16:B32)&amp;"-"&amp;COUNTA($D$19:D30)+1</f>
        <v>1-12</v>
      </c>
      <c r="E32" s="432" t="s">
        <v>1093</v>
      </c>
      <c r="F32" s="338"/>
      <c r="G32" s="73"/>
      <c r="H32" s="73"/>
      <c r="I32" s="73"/>
      <c r="J32" s="407"/>
      <c r="K32" s="407"/>
      <c r="L32" s="407"/>
      <c r="M32" s="407"/>
      <c r="N32" s="407"/>
      <c r="O32" s="407"/>
      <c r="P32" s="407"/>
      <c r="Q32" s="407"/>
      <c r="R32" s="407"/>
    </row>
    <row r="33" spans="2:20" ht="29.25" customHeight="1" x14ac:dyDescent="0.45">
      <c r="B33"/>
      <c r="C33" s="35"/>
      <c r="D33" s="158" t="str">
        <f>MAX($B$16:B33)&amp;"-"&amp;COUNTA($D$19:D32)+1</f>
        <v>1-14</v>
      </c>
      <c r="E33" s="432" t="s">
        <v>1094</v>
      </c>
      <c r="F33" s="159"/>
      <c r="G33" s="73"/>
      <c r="H33" s="73"/>
      <c r="I33" s="73"/>
      <c r="J33" s="407"/>
      <c r="K33" s="407"/>
      <c r="L33" s="407"/>
      <c r="M33" s="407"/>
      <c r="N33" s="407"/>
      <c r="O33" s="407"/>
      <c r="P33" s="407"/>
      <c r="Q33" s="407"/>
      <c r="R33" s="407"/>
      <c r="S33"/>
      <c r="T33"/>
    </row>
    <row r="34" spans="2:20" ht="29.25" customHeight="1" x14ac:dyDescent="0.45">
      <c r="B34"/>
      <c r="C34" s="35"/>
      <c r="D34" s="158" t="str">
        <f>MAX($B$16:B34)&amp;"-"&amp;COUNTA($D$19:D33)+1</f>
        <v>1-15</v>
      </c>
      <c r="E34" s="432" t="s">
        <v>1095</v>
      </c>
      <c r="F34" s="159"/>
      <c r="G34" s="73"/>
      <c r="H34" s="73"/>
      <c r="I34" s="73"/>
      <c r="J34" s="407"/>
      <c r="K34" s="407"/>
      <c r="L34" s="407"/>
      <c r="M34" s="407"/>
      <c r="N34" s="407"/>
      <c r="O34" s="407"/>
      <c r="P34" s="407"/>
      <c r="Q34" s="407"/>
      <c r="R34" s="407"/>
      <c r="S34"/>
      <c r="T34"/>
    </row>
    <row r="35" spans="2:20" ht="29.25" customHeight="1" x14ac:dyDescent="0.45">
      <c r="B35"/>
      <c r="C35" s="35"/>
      <c r="D35" s="158" t="str">
        <f>MAX($B$16:B35)&amp;"-"&amp;COUNTA($D$19:D34)+1</f>
        <v>1-16</v>
      </c>
      <c r="E35" s="432" t="s">
        <v>1096</v>
      </c>
      <c r="F35" s="159"/>
      <c r="G35" s="73"/>
      <c r="H35" s="73"/>
      <c r="I35" s="73"/>
      <c r="J35" s="407"/>
      <c r="K35" s="407"/>
      <c r="L35" s="407"/>
      <c r="M35" s="407"/>
      <c r="N35" s="407"/>
      <c r="O35" s="407"/>
      <c r="P35" s="407"/>
      <c r="Q35" s="407"/>
      <c r="R35" s="407"/>
      <c r="S35"/>
      <c r="T35"/>
    </row>
    <row r="36" spans="2:20" ht="29.25" customHeight="1" x14ac:dyDescent="0.45">
      <c r="B36"/>
      <c r="C36" s="35"/>
      <c r="D36" s="158" t="str">
        <f>MAX($B$16:B36)&amp;"-"&amp;COUNTA($D$19:D35)+1</f>
        <v>1-17</v>
      </c>
      <c r="E36" s="432" t="s">
        <v>1097</v>
      </c>
      <c r="F36" s="159"/>
      <c r="G36" s="73"/>
      <c r="H36" s="73"/>
      <c r="I36" s="73"/>
      <c r="J36" s="407"/>
      <c r="K36" s="407"/>
      <c r="L36" s="407"/>
      <c r="M36" s="407"/>
      <c r="N36" s="407"/>
      <c r="O36" s="407"/>
      <c r="P36" s="407"/>
      <c r="Q36" s="407"/>
      <c r="R36" s="407"/>
      <c r="S36"/>
      <c r="T36"/>
    </row>
    <row r="37" spans="2:20" ht="29.25" customHeight="1" x14ac:dyDescent="0.45">
      <c r="B37"/>
      <c r="C37" s="35"/>
      <c r="D37" s="158" t="str">
        <f>MAX($B$16:B37)&amp;"-"&amp;COUNTA($D$19:D36)+1</f>
        <v>1-18</v>
      </c>
      <c r="E37" s="432" t="s">
        <v>1098</v>
      </c>
      <c r="F37" s="159"/>
      <c r="G37" s="436">
        <f>G32-(G33+G35)</f>
        <v>0</v>
      </c>
      <c r="H37" s="436">
        <f>H32-(H33+H35)</f>
        <v>0</v>
      </c>
      <c r="I37" s="436">
        <f>I32-(I33+I35)</f>
        <v>0</v>
      </c>
      <c r="J37" s="409"/>
      <c r="K37" s="409"/>
      <c r="L37" s="409"/>
      <c r="M37" s="409"/>
      <c r="N37" s="409"/>
      <c r="O37" s="409"/>
      <c r="P37" s="409"/>
      <c r="Q37" s="409"/>
      <c r="R37" s="409"/>
      <c r="S37"/>
      <c r="T37"/>
    </row>
    <row r="38" spans="2:20" ht="29.25" customHeight="1" x14ac:dyDescent="0.45">
      <c r="B38"/>
      <c r="C38" s="35"/>
      <c r="D38" s="158" t="str">
        <f>MAX($B$16:B38)&amp;"-"&amp;COUNTA($D$19:D37)+1</f>
        <v>1-19</v>
      </c>
      <c r="E38" s="432" t="s">
        <v>1099</v>
      </c>
      <c r="F38" s="338"/>
      <c r="G38" s="73"/>
      <c r="H38" s="73"/>
      <c r="I38" s="73"/>
      <c r="J38" s="408"/>
      <c r="K38" s="408"/>
      <c r="L38" s="408"/>
      <c r="M38" s="408"/>
      <c r="N38" s="408"/>
      <c r="O38" s="408"/>
      <c r="P38" s="408"/>
      <c r="Q38" s="408"/>
      <c r="R38" s="408"/>
      <c r="S38"/>
      <c r="T38"/>
    </row>
    <row r="39" spans="2:20" ht="29.25" customHeight="1" x14ac:dyDescent="0.45">
      <c r="B39"/>
      <c r="C39" s="35"/>
      <c r="D39" s="158" t="str">
        <f>MAX($B$16:B39)&amp;"-"&amp;COUNTA($D$19:D38)+1</f>
        <v>1-20</v>
      </c>
      <c r="E39" s="432" t="s">
        <v>1100</v>
      </c>
      <c r="F39" s="338"/>
      <c r="G39" s="73"/>
      <c r="H39" s="73"/>
      <c r="I39" s="73"/>
      <c r="J39" s="408"/>
      <c r="K39" s="408"/>
      <c r="L39" s="408"/>
      <c r="M39" s="408"/>
      <c r="N39" s="408"/>
      <c r="O39" s="408"/>
      <c r="P39" s="408"/>
      <c r="Q39" s="408"/>
      <c r="R39" s="408"/>
      <c r="S39"/>
      <c r="T39"/>
    </row>
    <row r="40" spans="2:20" ht="29.25" customHeight="1" x14ac:dyDescent="0.45">
      <c r="B40"/>
      <c r="C40" s="35"/>
      <c r="D40" s="158" t="str">
        <f>MAX($B$16:B40)&amp;"-"&amp;COUNTA($D$19:D39)+1</f>
        <v>1-21</v>
      </c>
      <c r="E40" s="437" t="s">
        <v>1101</v>
      </c>
      <c r="F40" s="438"/>
      <c r="G40" s="439"/>
      <c r="H40" s="73"/>
      <c r="I40" s="73"/>
      <c r="J40" s="408"/>
      <c r="K40" s="408"/>
      <c r="L40" s="408"/>
      <c r="M40" s="408"/>
      <c r="N40" s="408"/>
      <c r="O40" s="408"/>
      <c r="P40" s="408"/>
      <c r="Q40" s="408"/>
      <c r="R40" s="408"/>
      <c r="S40"/>
      <c r="T40"/>
    </row>
    <row r="41" spans="2:20" x14ac:dyDescent="0.45">
      <c r="B41" s="64"/>
      <c r="C41" s="157"/>
      <c r="D41" s="433" t="str">
        <f>MAX($B$16:B41)&amp;"-"&amp;COUNTA($D$19:D40)+1</f>
        <v>1-22</v>
      </c>
      <c r="E41" s="440" t="s">
        <v>1102</v>
      </c>
      <c r="F41" s="441"/>
      <c r="G41" s="420">
        <f>G38-G39</f>
        <v>0</v>
      </c>
      <c r="H41" s="436">
        <f>H38-H39</f>
        <v>0</v>
      </c>
      <c r="I41" s="436">
        <f>I38-I39</f>
        <v>0</v>
      </c>
      <c r="J41" s="408"/>
      <c r="K41" s="408"/>
      <c r="L41" s="408"/>
      <c r="M41" s="408"/>
      <c r="N41" s="408"/>
      <c r="O41" s="408"/>
      <c r="P41" s="408"/>
      <c r="Q41" s="408"/>
      <c r="R41" s="408"/>
      <c r="S41"/>
      <c r="T41"/>
    </row>
    <row r="42" spans="2:20" x14ac:dyDescent="0.45">
      <c r="B42" s="64"/>
      <c r="C42" s="157"/>
      <c r="D42" s="433" t="str">
        <f>MAX($B$16:B42)&amp;"-"&amp;COUNTA($D$19:D41)+1</f>
        <v>1-23</v>
      </c>
      <c r="E42" s="442" t="s">
        <v>1103</v>
      </c>
      <c r="F42" s="443" t="s">
        <v>1104</v>
      </c>
      <c r="G42" s="444" t="str">
        <f>IFERROR((G38/(G32+G38)),"")</f>
        <v/>
      </c>
      <c r="H42" s="416" t="str">
        <f>IFERROR((H38/(H32+H38)),"")</f>
        <v/>
      </c>
      <c r="I42" s="416" t="str">
        <f>IFERROR((I38/(I32+I38)),"")</f>
        <v/>
      </c>
      <c r="J42" s="408"/>
      <c r="K42" s="408"/>
      <c r="L42" s="408"/>
      <c r="M42" s="408"/>
      <c r="N42" s="408"/>
      <c r="O42" s="408"/>
      <c r="P42" s="408"/>
      <c r="Q42" s="408"/>
      <c r="R42" s="408"/>
      <c r="S42"/>
      <c r="T42"/>
    </row>
    <row r="43" spans="2:20" ht="82.5" x14ac:dyDescent="0.45">
      <c r="B43" s="64"/>
      <c r="C43" s="157"/>
      <c r="D43" s="158" t="str">
        <f>MAX($B$16:B43)&amp;"-"&amp;COUNTA($D$19:D42)+1</f>
        <v>1-24</v>
      </c>
      <c r="E43" s="355" t="s">
        <v>1105</v>
      </c>
      <c r="F43" s="445"/>
      <c r="G43" s="73"/>
      <c r="H43" s="73"/>
      <c r="I43" s="73"/>
      <c r="J43" s="417"/>
      <c r="K43" s="417"/>
      <c r="L43" s="417"/>
      <c r="M43" s="417"/>
      <c r="N43" s="417"/>
      <c r="O43" s="410"/>
      <c r="P43" s="410"/>
      <c r="Q43" s="410"/>
      <c r="R43" s="410"/>
      <c r="S43"/>
      <c r="T43"/>
    </row>
    <row r="44" spans="2:20" ht="33" x14ac:dyDescent="0.45">
      <c r="B44" s="64"/>
      <c r="C44" s="157"/>
      <c r="D44" s="433" t="str">
        <f>MAX($B$16:B44)&amp;"-"&amp;COUNTA($D$19:D43)+1</f>
        <v>1-25</v>
      </c>
      <c r="E44" s="446" t="s">
        <v>1106</v>
      </c>
      <c r="F44" s="447"/>
      <c r="G44" s="678" t="str">
        <f>IFERROR((G34+G36-G22)/G86,"")</f>
        <v/>
      </c>
      <c r="H44" s="678" t="str">
        <f>IFERROR((H34+H36-H22)/H86,"")</f>
        <v/>
      </c>
      <c r="I44" s="678" t="str">
        <f>IFERROR((I34+I36-I22)/I86,"")</f>
        <v/>
      </c>
      <c r="J44" s="408"/>
      <c r="K44" s="408"/>
      <c r="L44" s="408"/>
      <c r="M44" s="408"/>
      <c r="N44" s="241"/>
      <c r="O44" s="408"/>
      <c r="P44" s="408"/>
      <c r="Q44" s="408"/>
      <c r="R44" s="408"/>
      <c r="S44"/>
      <c r="T44"/>
    </row>
    <row r="45" spans="2:20" ht="35.15" customHeight="1" x14ac:dyDescent="0.45">
      <c r="B45"/>
      <c r="C45" s="157"/>
      <c r="D45" s="157"/>
      <c r="E45" s="39"/>
      <c r="F45"/>
      <c r="G45"/>
      <c r="H45"/>
      <c r="I45" s="117"/>
      <c r="J45"/>
      <c r="K45" s="67"/>
      <c r="L45" s="67"/>
      <c r="M45" s="67"/>
      <c r="N45" s="67"/>
      <c r="O45" s="288"/>
      <c r="P45" s="289"/>
      <c r="Q45" s="289"/>
      <c r="R45" s="181"/>
      <c r="S45"/>
      <c r="T45"/>
    </row>
    <row r="46" spans="2:20" ht="25.4" customHeight="1" x14ac:dyDescent="0.45">
      <c r="B46"/>
      <c r="C46"/>
      <c r="D46" s="157"/>
      <c r="E46" s="39"/>
      <c r="F46"/>
      <c r="G46"/>
      <c r="H46"/>
      <c r="I46" s="448"/>
      <c r="J46"/>
      <c r="K46" s="67"/>
      <c r="L46" s="67"/>
      <c r="M46" s="67"/>
      <c r="N46" s="67"/>
      <c r="O46" s="449"/>
      <c r="P46" s="449"/>
      <c r="Q46" s="449"/>
      <c r="R46" s="152"/>
      <c r="S46"/>
      <c r="T46"/>
    </row>
    <row r="47" spans="2:20" ht="25.4" customHeight="1" x14ac:dyDescent="0.45">
      <c r="B47"/>
      <c r="C47"/>
      <c r="D47" s="157"/>
      <c r="E47" s="39"/>
      <c r="F47"/>
      <c r="G47"/>
      <c r="H47"/>
      <c r="I47" s="117"/>
      <c r="J47"/>
      <c r="K47" s="67"/>
      <c r="L47" s="67"/>
      <c r="M47" s="67"/>
      <c r="N47" s="67"/>
      <c r="O47" s="449"/>
      <c r="P47" s="449"/>
      <c r="Q47" s="449"/>
      <c r="R47" s="152"/>
      <c r="S47"/>
      <c r="T47"/>
    </row>
    <row r="48" spans="2:20" ht="25.4" customHeight="1" x14ac:dyDescent="0.45">
      <c r="B48"/>
      <c r="C48"/>
      <c r="D48" s="157"/>
      <c r="E48" s="39"/>
      <c r="F48"/>
      <c r="G48"/>
      <c r="H48"/>
      <c r="I48" s="117"/>
      <c r="J48"/>
      <c r="K48" s="67"/>
      <c r="L48" s="67"/>
      <c r="M48" s="67"/>
      <c r="N48" s="67"/>
      <c r="O48" s="449"/>
      <c r="P48" s="449"/>
      <c r="Q48" s="449"/>
      <c r="R48" s="156"/>
      <c r="S48"/>
      <c r="T48"/>
    </row>
    <row r="49" spans="1:22" x14ac:dyDescent="0.45">
      <c r="A49"/>
      <c r="B49" s="64">
        <f>MAX($B$15:B40)+1</f>
        <v>2</v>
      </c>
      <c r="C49" s="68" t="s">
        <v>1107</v>
      </c>
      <c r="D49" s="157"/>
      <c r="E49" s="39"/>
      <c r="F49"/>
      <c r="G49" t="str">
        <f>G16</f>
        <v>（金額単位：千円）</v>
      </c>
      <c r="H49" t="s">
        <v>1592</v>
      </c>
      <c r="I49" s="117"/>
      <c r="J49"/>
      <c r="K49"/>
      <c r="L49"/>
      <c r="M49"/>
      <c r="N49"/>
      <c r="O49"/>
      <c r="P49"/>
      <c r="Q49"/>
      <c r="R49"/>
      <c r="S49"/>
      <c r="T49"/>
      <c r="U49"/>
      <c r="V49"/>
    </row>
    <row r="50" spans="1:22" x14ac:dyDescent="0.45">
      <c r="A50"/>
      <c r="B50"/>
      <c r="C50"/>
      <c r="D50" s="157"/>
      <c r="E50" s="39"/>
      <c r="F50"/>
      <c r="G50" s="59" t="str">
        <f>G17</f>
        <v>前々期決算期</v>
      </c>
      <c r="H50" s="59" t="str">
        <f t="shared" ref="H50:R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5">
      <c r="A51"/>
      <c r="B51"/>
      <c r="C51"/>
      <c r="D51" s="450"/>
      <c r="E51" s="287"/>
      <c r="F51" s="160"/>
      <c r="G51" s="69" t="str">
        <f>G18</f>
        <v/>
      </c>
      <c r="H51" s="69" t="str">
        <f t="shared" si="2"/>
        <v/>
      </c>
      <c r="I51" s="69" t="str">
        <f t="shared" si="2"/>
        <v/>
      </c>
      <c r="J51" s="69" t="str">
        <f t="shared" si="2"/>
        <v/>
      </c>
      <c r="K51" s="69" t="str">
        <f t="shared" si="2"/>
        <v/>
      </c>
      <c r="L51" s="69" t="str">
        <f t="shared" si="2"/>
        <v/>
      </c>
      <c r="M51" s="69" t="str">
        <f t="shared" si="2"/>
        <v/>
      </c>
      <c r="N51" s="69" t="str">
        <f t="shared" si="2"/>
        <v/>
      </c>
      <c r="O51" s="69" t="str">
        <f t="shared" si="2"/>
        <v/>
      </c>
      <c r="P51" s="69" t="str">
        <f t="shared" si="2"/>
        <v/>
      </c>
      <c r="Q51" s="69" t="str">
        <f t="shared" si="2"/>
        <v/>
      </c>
      <c r="R51" s="69" t="str">
        <f t="shared" si="2"/>
        <v/>
      </c>
      <c r="S51"/>
      <c r="T51"/>
      <c r="U51"/>
      <c r="V51"/>
    </row>
    <row r="52" spans="1:22" ht="18" customHeight="1" x14ac:dyDescent="0.45">
      <c r="A52"/>
      <c r="B52"/>
      <c r="C52"/>
      <c r="D52" s="430"/>
      <c r="E52" s="337"/>
      <c r="F52" s="451"/>
      <c r="G52" s="69">
        <f>G19</f>
        <v>0</v>
      </c>
      <c r="H52" s="155">
        <f t="shared" si="2"/>
        <v>0</v>
      </c>
      <c r="I52" s="155">
        <f t="shared" si="2"/>
        <v>0</v>
      </c>
      <c r="J52" s="155" t="str">
        <f t="shared" si="2"/>
        <v/>
      </c>
      <c r="K52" s="155" t="str">
        <f t="shared" si="2"/>
        <v/>
      </c>
      <c r="L52" s="155" t="str">
        <f t="shared" si="2"/>
        <v/>
      </c>
      <c r="M52" s="155" t="str">
        <f t="shared" si="2"/>
        <v/>
      </c>
      <c r="N52" s="155" t="str">
        <f t="shared" si="2"/>
        <v/>
      </c>
      <c r="O52" s="155" t="str">
        <f t="shared" si="2"/>
        <v/>
      </c>
      <c r="P52" s="155" t="str">
        <f t="shared" si="2"/>
        <v/>
      </c>
      <c r="Q52" s="155" t="str">
        <f t="shared" si="2"/>
        <v/>
      </c>
      <c r="R52" s="155" t="str">
        <f t="shared" si="2"/>
        <v/>
      </c>
      <c r="S52"/>
      <c r="T52"/>
      <c r="U52"/>
      <c r="V52"/>
    </row>
    <row r="53" spans="1:22" ht="29.25" customHeight="1" x14ac:dyDescent="0.45">
      <c r="A53"/>
      <c r="B53"/>
      <c r="C53"/>
      <c r="D53" s="158" t="str">
        <f>MAX($B$16:B53)&amp;"-"&amp;COUNTA($D$51:D51)+1</f>
        <v>2-1</v>
      </c>
      <c r="E53" s="432" t="s">
        <v>1108</v>
      </c>
      <c r="F53" s="159"/>
      <c r="G53" s="73"/>
      <c r="H53" s="73"/>
      <c r="I53" s="73"/>
      <c r="J53" s="73"/>
      <c r="K53" s="73"/>
      <c r="L53" s="73"/>
      <c r="M53" s="73"/>
      <c r="N53" s="73"/>
      <c r="O53" s="73"/>
      <c r="P53" s="73"/>
      <c r="Q53" s="73"/>
      <c r="R53" s="73"/>
      <c r="S53" s="67"/>
      <c r="T53" s="67"/>
      <c r="U53"/>
      <c r="V53"/>
    </row>
    <row r="54" spans="1:22" ht="29.25" customHeight="1" x14ac:dyDescent="0.45">
      <c r="A54"/>
      <c r="B54"/>
      <c r="C54"/>
      <c r="D54" s="433" t="str">
        <f>MAX($B$16:B54)&amp;"-"&amp;COUNTA($D$51:D53)+1</f>
        <v>2-2</v>
      </c>
      <c r="E54" s="452" t="s">
        <v>1109</v>
      </c>
      <c r="F54" s="435" t="s">
        <v>1110</v>
      </c>
      <c r="G54" s="453"/>
      <c r="H54" s="423" t="str">
        <f>IFERROR(IF(OR(G53&lt;0,H53&lt;0),"ー",H53/G53-1),"")</f>
        <v/>
      </c>
      <c r="I54" s="423" t="str">
        <f>IFERROR(IF(OR(H53&lt;0,I53&lt;0),"ー",I53/H53-1),"")</f>
        <v/>
      </c>
      <c r="J54" s="423" t="str">
        <f t="shared" ref="J54:R54" si="3">IFERROR(IF(OR(I53&lt;0,J53&lt;0),"ー",J53/I53-1),"")</f>
        <v/>
      </c>
      <c r="K54" s="423" t="str">
        <f t="shared" si="3"/>
        <v/>
      </c>
      <c r="L54" s="423" t="str">
        <f t="shared" si="3"/>
        <v/>
      </c>
      <c r="M54" s="423" t="str">
        <f t="shared" si="3"/>
        <v/>
      </c>
      <c r="N54" s="411" t="str">
        <f t="shared" si="3"/>
        <v/>
      </c>
      <c r="O54" s="411" t="str">
        <f t="shared" si="3"/>
        <v/>
      </c>
      <c r="P54" s="411" t="str">
        <f t="shared" si="3"/>
        <v/>
      </c>
      <c r="Q54" s="411" t="str">
        <f t="shared" si="3"/>
        <v/>
      </c>
      <c r="R54" s="411" t="str">
        <f t="shared" si="3"/>
        <v/>
      </c>
      <c r="S54" s="67"/>
      <c r="T54" s="67"/>
      <c r="U54"/>
      <c r="V54"/>
    </row>
    <row r="55" spans="1:22" ht="29.25" customHeight="1" x14ac:dyDescent="0.45">
      <c r="A55"/>
      <c r="B55"/>
      <c r="C55"/>
      <c r="D55" s="158" t="str">
        <f>MAX($B$16:B55)&amp;"-"&amp;COUNTA($D$51:D54)+1</f>
        <v>2-3</v>
      </c>
      <c r="E55" s="454" t="s">
        <v>1111</v>
      </c>
      <c r="F55" s="126"/>
      <c r="G55" s="417"/>
      <c r="H55" s="417"/>
      <c r="I55" s="417"/>
      <c r="J55" s="73"/>
      <c r="K55" s="73"/>
      <c r="L55" s="73"/>
      <c r="M55" s="73"/>
      <c r="N55" s="73"/>
      <c r="O55" s="73"/>
      <c r="P55" s="73"/>
      <c r="Q55" s="73"/>
      <c r="R55" s="73"/>
      <c r="S55" s="67"/>
      <c r="T55" s="67"/>
      <c r="U55"/>
      <c r="V55"/>
    </row>
    <row r="56" spans="1:22" ht="29.25" customHeight="1" x14ac:dyDescent="0.45">
      <c r="A56"/>
      <c r="B56"/>
      <c r="C56"/>
      <c r="D56" s="158" t="str">
        <f>MAX($B$16:B56)&amp;"-"&amp;COUNTA($D$51:D55)+1</f>
        <v>2-4</v>
      </c>
      <c r="E56" s="454" t="s">
        <v>1112</v>
      </c>
      <c r="F56" s="126"/>
      <c r="G56" s="417"/>
      <c r="H56" s="417"/>
      <c r="I56" s="417"/>
      <c r="J56" s="73"/>
      <c r="K56" s="73"/>
      <c r="L56" s="73"/>
      <c r="M56" s="73"/>
      <c r="N56" s="73"/>
      <c r="O56" s="73"/>
      <c r="P56" s="73"/>
      <c r="Q56" s="73"/>
      <c r="R56" s="73"/>
      <c r="S56" s="67"/>
      <c r="T56" s="67"/>
      <c r="U56"/>
      <c r="V56"/>
    </row>
    <row r="57" spans="1:22" ht="29.25" customHeight="1" x14ac:dyDescent="0.45">
      <c r="A57"/>
      <c r="B57"/>
      <c r="C57"/>
      <c r="D57" s="433" t="str">
        <f>MAX($B$16:B57)&amp;"-"&amp;COUNTA($D$51:D56)+1</f>
        <v>2-5</v>
      </c>
      <c r="E57" s="434" t="s">
        <v>1113</v>
      </c>
      <c r="F57" s="435"/>
      <c r="G57" s="456">
        <f t="shared" ref="G57:R57" si="4">G53-G55</f>
        <v>0</v>
      </c>
      <c r="H57" s="456">
        <f>H53-H55</f>
        <v>0</v>
      </c>
      <c r="I57" s="456">
        <f>I53-I55</f>
        <v>0</v>
      </c>
      <c r="J57" s="456">
        <f t="shared" si="4"/>
        <v>0</v>
      </c>
      <c r="K57" s="456">
        <f t="shared" si="4"/>
        <v>0</v>
      </c>
      <c r="L57" s="456">
        <f t="shared" si="4"/>
        <v>0</v>
      </c>
      <c r="M57" s="456">
        <f t="shared" si="4"/>
        <v>0</v>
      </c>
      <c r="N57" s="456">
        <f t="shared" si="4"/>
        <v>0</v>
      </c>
      <c r="O57" s="456">
        <f t="shared" si="4"/>
        <v>0</v>
      </c>
      <c r="P57" s="456">
        <f t="shared" si="4"/>
        <v>0</v>
      </c>
      <c r="Q57" s="456">
        <f t="shared" si="4"/>
        <v>0</v>
      </c>
      <c r="R57" s="456">
        <f t="shared" si="4"/>
        <v>0</v>
      </c>
      <c r="S57" s="67"/>
      <c r="T57" s="67"/>
      <c r="U57"/>
      <c r="V57"/>
    </row>
    <row r="58" spans="1:22" ht="29.25" customHeight="1" x14ac:dyDescent="0.45">
      <c r="A58"/>
      <c r="B58"/>
      <c r="C58"/>
      <c r="D58" s="433" t="str">
        <f>MAX($B$16:B58)&amp;"-"&amp;COUNTA($D$51:D57)+1</f>
        <v>2-6</v>
      </c>
      <c r="E58" s="452" t="s">
        <v>1114</v>
      </c>
      <c r="F58" s="435" t="s">
        <v>1115</v>
      </c>
      <c r="G58" s="412">
        <f>IFERROR(G$57/G$53,0)</f>
        <v>0</v>
      </c>
      <c r="H58" s="412">
        <f t="shared" ref="H58:R58" si="5">IFERROR(H$57/H$53,0)</f>
        <v>0</v>
      </c>
      <c r="I58" s="412">
        <f>IFERROR(I$57/I$53,0)</f>
        <v>0</v>
      </c>
      <c r="J58" s="412">
        <f t="shared" si="5"/>
        <v>0</v>
      </c>
      <c r="K58" s="412">
        <f t="shared" si="5"/>
        <v>0</v>
      </c>
      <c r="L58" s="412">
        <f t="shared" si="5"/>
        <v>0</v>
      </c>
      <c r="M58" s="412">
        <f t="shared" si="5"/>
        <v>0</v>
      </c>
      <c r="N58" s="412">
        <f t="shared" si="5"/>
        <v>0</v>
      </c>
      <c r="O58" s="412">
        <f t="shared" si="5"/>
        <v>0</v>
      </c>
      <c r="P58" s="412">
        <f t="shared" si="5"/>
        <v>0</v>
      </c>
      <c r="Q58" s="412">
        <f t="shared" si="5"/>
        <v>0</v>
      </c>
      <c r="R58" s="412">
        <f t="shared" si="5"/>
        <v>0</v>
      </c>
      <c r="S58" s="67"/>
      <c r="T58" s="67"/>
      <c r="U58"/>
      <c r="V58"/>
    </row>
    <row r="59" spans="1:22" ht="29.25" customHeight="1" x14ac:dyDescent="0.45">
      <c r="A59"/>
      <c r="B59"/>
      <c r="C59"/>
      <c r="D59" s="158" t="str">
        <f>MAX($B$16:B59)&amp;"-"&amp;COUNTA($D$51:D58)+1</f>
        <v>2-7</v>
      </c>
      <c r="E59" s="455" t="s">
        <v>1116</v>
      </c>
      <c r="F59" s="159"/>
      <c r="G59" s="413"/>
      <c r="H59" s="413"/>
      <c r="I59" s="413"/>
      <c r="J59" s="73"/>
      <c r="K59" s="73"/>
      <c r="L59" s="73"/>
      <c r="M59" s="73"/>
      <c r="N59" s="73"/>
      <c r="O59" s="73"/>
      <c r="P59" s="73"/>
      <c r="Q59" s="413"/>
      <c r="R59" s="413"/>
      <c r="S59" s="67"/>
      <c r="T59" s="67"/>
      <c r="U59"/>
      <c r="V59"/>
    </row>
    <row r="60" spans="1:22" ht="29.25" customHeight="1" x14ac:dyDescent="0.45">
      <c r="A60"/>
      <c r="B60"/>
      <c r="C60"/>
      <c r="D60" s="433" t="str">
        <f>MAX($B$16:B60)&amp;"-"&amp;COUNTA($D$51:D59)+1</f>
        <v>2-8</v>
      </c>
      <c r="E60" s="452" t="s">
        <v>1117</v>
      </c>
      <c r="F60" s="435"/>
      <c r="G60" s="414">
        <f>G61+G62</f>
        <v>0</v>
      </c>
      <c r="H60" s="414">
        <f t="shared" ref="H60:R60" si="6">H61+H62</f>
        <v>0</v>
      </c>
      <c r="I60" s="414">
        <f t="shared" si="6"/>
        <v>0</v>
      </c>
      <c r="J60" s="414">
        <f t="shared" si="6"/>
        <v>0</v>
      </c>
      <c r="K60" s="414">
        <f t="shared" si="6"/>
        <v>0</v>
      </c>
      <c r="L60" s="414">
        <f t="shared" si="6"/>
        <v>0</v>
      </c>
      <c r="M60" s="414">
        <f t="shared" si="6"/>
        <v>0</v>
      </c>
      <c r="N60" s="414">
        <f t="shared" si="6"/>
        <v>0</v>
      </c>
      <c r="O60" s="414">
        <f t="shared" si="6"/>
        <v>0</v>
      </c>
      <c r="P60" s="414">
        <f t="shared" si="6"/>
        <v>0</v>
      </c>
      <c r="Q60" s="414">
        <f t="shared" si="6"/>
        <v>0</v>
      </c>
      <c r="R60" s="414">
        <f t="shared" si="6"/>
        <v>0</v>
      </c>
      <c r="S60" s="67"/>
      <c r="T60" s="67"/>
      <c r="U60"/>
      <c r="V60"/>
    </row>
    <row r="61" spans="1:22" ht="29.25" customHeight="1" x14ac:dyDescent="0.45">
      <c r="A61"/>
      <c r="B61"/>
      <c r="C61"/>
      <c r="D61" s="158" t="str">
        <f>MAX($B$16:B61)&amp;"-"&amp;COUNTA($D$51:D60)+1</f>
        <v>2-9</v>
      </c>
      <c r="E61" s="455" t="s">
        <v>1118</v>
      </c>
      <c r="F61" s="159"/>
      <c r="G61" s="413"/>
      <c r="H61" s="413"/>
      <c r="I61" s="413"/>
      <c r="J61" s="73"/>
      <c r="K61" s="73"/>
      <c r="L61" s="73"/>
      <c r="M61" s="73"/>
      <c r="N61" s="73"/>
      <c r="O61" s="73"/>
      <c r="P61" s="73"/>
      <c r="Q61" s="415"/>
      <c r="R61" s="415"/>
      <c r="S61" s="67"/>
      <c r="T61" s="67"/>
      <c r="U61"/>
      <c r="V61"/>
    </row>
    <row r="62" spans="1:22" ht="29.25" customHeight="1" x14ac:dyDescent="0.45">
      <c r="A62"/>
      <c r="B62"/>
      <c r="C62"/>
      <c r="D62" s="158" t="str">
        <f>MAX($B$16:B62)&amp;"-"&amp;COUNTA($D$51:D61)+1</f>
        <v>2-10</v>
      </c>
      <c r="E62" s="455" t="s">
        <v>1119</v>
      </c>
      <c r="F62" s="159"/>
      <c r="G62" s="413"/>
      <c r="H62" s="413"/>
      <c r="I62" s="413"/>
      <c r="J62" s="73"/>
      <c r="K62" s="73"/>
      <c r="L62" s="73"/>
      <c r="M62" s="73"/>
      <c r="N62" s="73"/>
      <c r="O62" s="73"/>
      <c r="P62" s="73"/>
      <c r="Q62" s="415"/>
      <c r="R62" s="415"/>
      <c r="S62" s="67"/>
      <c r="T62" s="67"/>
      <c r="U62"/>
      <c r="V62"/>
    </row>
    <row r="63" spans="1:22" ht="29.25" customHeight="1" x14ac:dyDescent="0.45">
      <c r="A63"/>
      <c r="B63"/>
      <c r="C63"/>
      <c r="D63" s="433" t="str">
        <f>MAX($B$16:B63)&amp;"-"&amp;COUNTA($D$51:D62)+1</f>
        <v>2-11</v>
      </c>
      <c r="E63" s="452" t="s">
        <v>1120</v>
      </c>
      <c r="F63" s="435"/>
      <c r="G63" s="414">
        <f>G64+G65</f>
        <v>0</v>
      </c>
      <c r="H63" s="414">
        <f t="shared" ref="H63:R63" si="7">H64+H65</f>
        <v>0</v>
      </c>
      <c r="I63" s="414">
        <f t="shared" si="7"/>
        <v>0</v>
      </c>
      <c r="J63" s="414">
        <f t="shared" si="7"/>
        <v>0</v>
      </c>
      <c r="K63" s="414">
        <f t="shared" si="7"/>
        <v>0</v>
      </c>
      <c r="L63" s="414">
        <f t="shared" si="7"/>
        <v>0</v>
      </c>
      <c r="M63" s="414">
        <f t="shared" si="7"/>
        <v>0</v>
      </c>
      <c r="N63" s="414">
        <f t="shared" si="7"/>
        <v>0</v>
      </c>
      <c r="O63" s="414">
        <f t="shared" si="7"/>
        <v>0</v>
      </c>
      <c r="P63" s="414">
        <f t="shared" si="7"/>
        <v>0</v>
      </c>
      <c r="Q63" s="414">
        <f t="shared" si="7"/>
        <v>0</v>
      </c>
      <c r="R63" s="414">
        <f t="shared" si="7"/>
        <v>0</v>
      </c>
      <c r="S63" s="67"/>
      <c r="T63" s="67"/>
      <c r="U63"/>
      <c r="V63"/>
    </row>
    <row r="64" spans="1:22" ht="29.25" customHeight="1" x14ac:dyDescent="0.45">
      <c r="A64"/>
      <c r="B64"/>
      <c r="C64"/>
      <c r="D64" s="158" t="str">
        <f>MAX($B$16:B64)&amp;"-"&amp;COUNTA($D$51:D63)+1</f>
        <v>2-12</v>
      </c>
      <c r="E64" s="162" t="s">
        <v>1121</v>
      </c>
      <c r="F64" s="159"/>
      <c r="G64" s="413"/>
      <c r="H64" s="413"/>
      <c r="I64" s="413"/>
      <c r="J64" s="73"/>
      <c r="K64" s="73"/>
      <c r="L64" s="73"/>
      <c r="M64" s="73"/>
      <c r="N64" s="73"/>
      <c r="O64" s="73"/>
      <c r="P64" s="73"/>
      <c r="Q64" s="415"/>
      <c r="R64" s="415"/>
      <c r="S64" s="67"/>
      <c r="T64" s="67"/>
      <c r="U64"/>
      <c r="V64"/>
    </row>
    <row r="65" spans="1:22" ht="29.25" customHeight="1" x14ac:dyDescent="0.45">
      <c r="A65"/>
      <c r="B65"/>
      <c r="C65"/>
      <c r="D65" s="158" t="str">
        <f>MAX($B$16:B65)&amp;"-"&amp;COUNTA($D$51:D64)+1</f>
        <v>2-13</v>
      </c>
      <c r="E65" s="162" t="s">
        <v>1122</v>
      </c>
      <c r="F65" s="159"/>
      <c r="G65" s="413"/>
      <c r="H65" s="413"/>
      <c r="I65" s="413"/>
      <c r="J65" s="73"/>
      <c r="K65" s="73"/>
      <c r="L65" s="73"/>
      <c r="M65" s="73"/>
      <c r="N65" s="73"/>
      <c r="O65" s="73"/>
      <c r="P65" s="73"/>
      <c r="Q65" s="415"/>
      <c r="R65" s="415"/>
      <c r="S65" s="67"/>
      <c r="T65" s="67"/>
      <c r="U65"/>
      <c r="V65"/>
    </row>
    <row r="66" spans="1:22" ht="29.25" customHeight="1" x14ac:dyDescent="0.45">
      <c r="A66"/>
      <c r="B66"/>
      <c r="C66"/>
      <c r="D66" s="158" t="str">
        <f>MAX($B$16:B66)&amp;"-"&amp;COUNTA($D$51:D65)+1</f>
        <v>2-14</v>
      </c>
      <c r="E66" s="454" t="s">
        <v>1112</v>
      </c>
      <c r="F66" s="126"/>
      <c r="G66" s="413"/>
      <c r="H66" s="413"/>
      <c r="I66" s="413"/>
      <c r="J66" s="73"/>
      <c r="K66" s="73"/>
      <c r="L66" s="73"/>
      <c r="M66" s="73"/>
      <c r="N66" s="73"/>
      <c r="O66" s="73"/>
      <c r="P66" s="73"/>
      <c r="Q66" s="413"/>
      <c r="R66" s="413"/>
      <c r="S66" s="67"/>
      <c r="T66" s="67"/>
      <c r="U66"/>
      <c r="V66"/>
    </row>
    <row r="67" spans="1:22" ht="29.25" customHeight="1" x14ac:dyDescent="0.45">
      <c r="A67"/>
      <c r="B67"/>
      <c r="C67"/>
      <c r="D67" s="158" t="str">
        <f>MAX($B$16:B67)&amp;"-"&amp;COUNTA($D$51:D66)+1</f>
        <v>2-15</v>
      </c>
      <c r="E67" s="454" t="s">
        <v>1123</v>
      </c>
      <c r="F67" s="126"/>
      <c r="G67" s="413"/>
      <c r="H67" s="413"/>
      <c r="I67" s="413"/>
      <c r="J67" s="73"/>
      <c r="K67" s="73"/>
      <c r="L67" s="73"/>
      <c r="M67" s="73"/>
      <c r="N67" s="73"/>
      <c r="O67" s="73"/>
      <c r="P67" s="73"/>
      <c r="Q67" s="413"/>
      <c r="R67" s="413"/>
      <c r="S67" s="67"/>
      <c r="T67" s="67"/>
      <c r="U67"/>
      <c r="V67"/>
    </row>
    <row r="68" spans="1:22" ht="29.25" customHeight="1" x14ac:dyDescent="0.45">
      <c r="A68"/>
      <c r="B68"/>
      <c r="C68"/>
      <c r="D68" s="433" t="str">
        <f>MAX($B$16:B68)&amp;"-"&amp;COUNTA($D$51:D67)+1</f>
        <v>2-16</v>
      </c>
      <c r="E68" s="434" t="s">
        <v>1124</v>
      </c>
      <c r="F68" s="435"/>
      <c r="G68" s="500">
        <f>G57-G59</f>
        <v>0</v>
      </c>
      <c r="H68" s="500">
        <f t="shared" ref="H68:R68" si="8">H57-H59</f>
        <v>0</v>
      </c>
      <c r="I68" s="500">
        <f t="shared" si="8"/>
        <v>0</v>
      </c>
      <c r="J68" s="500">
        <f t="shared" si="8"/>
        <v>0</v>
      </c>
      <c r="K68" s="500">
        <f t="shared" si="8"/>
        <v>0</v>
      </c>
      <c r="L68" s="500">
        <f t="shared" si="8"/>
        <v>0</v>
      </c>
      <c r="M68" s="500">
        <f t="shared" si="8"/>
        <v>0</v>
      </c>
      <c r="N68" s="500">
        <f t="shared" si="8"/>
        <v>0</v>
      </c>
      <c r="O68" s="500">
        <f t="shared" si="8"/>
        <v>0</v>
      </c>
      <c r="P68" s="500">
        <f t="shared" si="8"/>
        <v>0</v>
      </c>
      <c r="Q68" s="500">
        <f t="shared" si="8"/>
        <v>0</v>
      </c>
      <c r="R68" s="500">
        <f t="shared" si="8"/>
        <v>0</v>
      </c>
      <c r="S68" s="67"/>
      <c r="T68" s="67"/>
      <c r="U68"/>
      <c r="V68"/>
    </row>
    <row r="69" spans="1:22" ht="29.25" customHeight="1" x14ac:dyDescent="0.45">
      <c r="A69"/>
      <c r="B69"/>
      <c r="C69"/>
      <c r="D69" s="433" t="str">
        <f>MAX($B$16:B69)&amp;"-"&amp;COUNTA($D$51:D68)+1</f>
        <v>2-17</v>
      </c>
      <c r="E69" s="452" t="s">
        <v>1125</v>
      </c>
      <c r="F69" s="435" t="s">
        <v>1110</v>
      </c>
      <c r="G69" s="416">
        <f>IFERROR(G$68/G$53,0)</f>
        <v>0</v>
      </c>
      <c r="H69" s="416">
        <f t="shared" ref="H69:R69" si="9">IFERROR(H$68/H$53,0)</f>
        <v>0</v>
      </c>
      <c r="I69" s="416">
        <f t="shared" si="9"/>
        <v>0</v>
      </c>
      <c r="J69" s="416">
        <f t="shared" si="9"/>
        <v>0</v>
      </c>
      <c r="K69" s="416">
        <f t="shared" si="9"/>
        <v>0</v>
      </c>
      <c r="L69" s="416">
        <f t="shared" si="9"/>
        <v>0</v>
      </c>
      <c r="M69" s="416">
        <f t="shared" si="9"/>
        <v>0</v>
      </c>
      <c r="N69" s="416">
        <f t="shared" si="9"/>
        <v>0</v>
      </c>
      <c r="O69" s="416">
        <f t="shared" si="9"/>
        <v>0</v>
      </c>
      <c r="P69" s="416">
        <f t="shared" si="9"/>
        <v>0</v>
      </c>
      <c r="Q69" s="416">
        <f t="shared" si="9"/>
        <v>0</v>
      </c>
      <c r="R69" s="416">
        <f t="shared" si="9"/>
        <v>0</v>
      </c>
      <c r="S69" s="67"/>
      <c r="T69" s="67"/>
      <c r="U69"/>
      <c r="V69"/>
    </row>
    <row r="70" spans="1:22" ht="29.25" customHeight="1" x14ac:dyDescent="0.45">
      <c r="A70"/>
      <c r="B70"/>
      <c r="C70"/>
      <c r="D70" s="158" t="str">
        <f>MAX($B$16:B70)&amp;"-"&amp;COUNTA($D$51:D69)+1</f>
        <v>2-18</v>
      </c>
      <c r="E70" s="454" t="s">
        <v>1126</v>
      </c>
      <c r="F70" s="126"/>
      <c r="G70" s="417"/>
      <c r="H70" s="417"/>
      <c r="I70" s="417"/>
      <c r="J70" s="73"/>
      <c r="K70" s="73"/>
      <c r="L70" s="73"/>
      <c r="M70" s="73"/>
      <c r="N70" s="73"/>
      <c r="O70" s="73"/>
      <c r="P70" s="73"/>
      <c r="Q70" s="417"/>
      <c r="R70" s="417"/>
      <c r="S70" s="67"/>
      <c r="T70" s="67"/>
      <c r="U70"/>
      <c r="V70"/>
    </row>
    <row r="71" spans="1:22" ht="29.25" customHeight="1" x14ac:dyDescent="0.45">
      <c r="A71"/>
      <c r="B71"/>
      <c r="C71"/>
      <c r="D71" s="158" t="str">
        <f>MAX($B$16:B71)&amp;"-"&amp;COUNTA($D$51:D70)+1</f>
        <v>2-19</v>
      </c>
      <c r="E71" s="454" t="s">
        <v>1127</v>
      </c>
      <c r="F71" s="126"/>
      <c r="G71" s="417"/>
      <c r="H71" s="417"/>
      <c r="I71" s="417"/>
      <c r="J71" s="73"/>
      <c r="K71" s="73"/>
      <c r="L71" s="73"/>
      <c r="M71" s="73"/>
      <c r="N71" s="73"/>
      <c r="O71" s="73"/>
      <c r="P71" s="73"/>
      <c r="Q71" s="417"/>
      <c r="R71" s="417"/>
      <c r="S71" s="67"/>
      <c r="T71" s="67"/>
      <c r="U71"/>
      <c r="V71"/>
    </row>
    <row r="72" spans="1:22" ht="29.25" customHeight="1" x14ac:dyDescent="0.45">
      <c r="A72"/>
      <c r="B72"/>
      <c r="C72"/>
      <c r="D72" s="158" t="str">
        <f>MAX($B$16:B72)&amp;"-"&amp;COUNTA($D$51:D71)+1</f>
        <v>2-20</v>
      </c>
      <c r="E72" s="454" t="s">
        <v>1128</v>
      </c>
      <c r="F72" s="126"/>
      <c r="G72" s="417"/>
      <c r="H72" s="417"/>
      <c r="I72" s="417"/>
      <c r="J72" s="73"/>
      <c r="K72" s="73"/>
      <c r="L72" s="73"/>
      <c r="M72" s="73"/>
      <c r="N72" s="73"/>
      <c r="O72" s="73"/>
      <c r="P72" s="73"/>
      <c r="Q72" s="417"/>
      <c r="R72" s="417"/>
      <c r="S72" s="67"/>
      <c r="T72" s="67"/>
      <c r="U72"/>
      <c r="V72"/>
    </row>
    <row r="73" spans="1:22" ht="29.25" customHeight="1" x14ac:dyDescent="0.45">
      <c r="A73"/>
      <c r="B73"/>
      <c r="C73"/>
      <c r="D73" s="158" t="str">
        <f>MAX($B$16:B73)&amp;"-"&amp;COUNTA($D$51:D72)+1</f>
        <v>2-21</v>
      </c>
      <c r="E73" s="432" t="s">
        <v>1129</v>
      </c>
      <c r="F73" s="159"/>
      <c r="G73" s="73"/>
      <c r="H73" s="73"/>
      <c r="I73" s="73"/>
      <c r="J73" s="73"/>
      <c r="K73" s="73"/>
      <c r="L73" s="73"/>
      <c r="M73" s="73"/>
      <c r="N73" s="73"/>
      <c r="O73" s="73"/>
      <c r="P73" s="73"/>
      <c r="Q73" s="73"/>
      <c r="R73" s="73"/>
      <c r="S73" s="67"/>
      <c r="T73" s="67"/>
      <c r="U73"/>
      <c r="V73"/>
    </row>
    <row r="74" spans="1:22" ht="29.25" customHeight="1" x14ac:dyDescent="0.45">
      <c r="A74"/>
      <c r="B74"/>
      <c r="C74" s="35"/>
      <c r="D74" s="158" t="str">
        <f>MAX($B$16:B74)&amp;"-"&amp;COUNTA($D$51:D73)+1</f>
        <v>2-22</v>
      </c>
      <c r="E74" s="432" t="s">
        <v>1130</v>
      </c>
      <c r="F74" s="159"/>
      <c r="G74" s="73"/>
      <c r="H74" s="73"/>
      <c r="I74" s="73"/>
      <c r="J74" s="73"/>
      <c r="K74" s="73"/>
      <c r="L74" s="73"/>
      <c r="M74" s="73"/>
      <c r="N74" s="73"/>
      <c r="O74" s="73"/>
      <c r="P74" s="73"/>
      <c r="Q74" s="73"/>
      <c r="R74" s="73"/>
      <c r="S74"/>
      <c r="T74"/>
      <c r="U74"/>
      <c r="V74"/>
    </row>
    <row r="75" spans="1:22" ht="29.25" customHeight="1" x14ac:dyDescent="0.45">
      <c r="A75"/>
      <c r="B75"/>
      <c r="C75" s="35"/>
      <c r="D75" s="433" t="str">
        <f>MAX($B$16:B75)&amp;"-"&amp;COUNTA($D$51:D74)+1</f>
        <v>2-23</v>
      </c>
      <c r="E75" s="434" t="s">
        <v>1131</v>
      </c>
      <c r="F75" s="435"/>
      <c r="G75" s="500">
        <f>G56+G66</f>
        <v>0</v>
      </c>
      <c r="H75" s="500">
        <f t="shared" ref="H75:R75" si="10">H56+H66</f>
        <v>0</v>
      </c>
      <c r="I75" s="500">
        <f t="shared" si="10"/>
        <v>0</v>
      </c>
      <c r="J75" s="500">
        <f t="shared" si="10"/>
        <v>0</v>
      </c>
      <c r="K75" s="500">
        <f t="shared" si="10"/>
        <v>0</v>
      </c>
      <c r="L75" s="500">
        <f t="shared" si="10"/>
        <v>0</v>
      </c>
      <c r="M75" s="500">
        <f t="shared" si="10"/>
        <v>0</v>
      </c>
      <c r="N75" s="500">
        <f t="shared" si="10"/>
        <v>0</v>
      </c>
      <c r="O75" s="500">
        <f t="shared" si="10"/>
        <v>0</v>
      </c>
      <c r="P75" s="500">
        <f t="shared" si="10"/>
        <v>0</v>
      </c>
      <c r="Q75" s="500">
        <f t="shared" si="10"/>
        <v>0</v>
      </c>
      <c r="R75" s="500">
        <f t="shared" si="10"/>
        <v>0</v>
      </c>
      <c r="S75"/>
      <c r="T75"/>
      <c r="U75"/>
      <c r="V75"/>
    </row>
    <row r="76" spans="1:22" ht="29.25" customHeight="1" x14ac:dyDescent="0.45">
      <c r="A76"/>
      <c r="B76"/>
      <c r="C76" s="35"/>
      <c r="D76" s="433" t="str">
        <f>MAX($B$16:B76)&amp;"-"&amp;COUNTA($D$51:D75)+1</f>
        <v>2-24</v>
      </c>
      <c r="E76" s="70" t="s">
        <v>1132</v>
      </c>
      <c r="F76" s="435"/>
      <c r="G76" s="456">
        <f>+G68+G73+G74+G75</f>
        <v>0</v>
      </c>
      <c r="H76" s="418">
        <f t="shared" ref="H76:R76" si="11">+H68+H73+H74+H75</f>
        <v>0</v>
      </c>
      <c r="I76" s="457">
        <f t="shared" si="11"/>
        <v>0</v>
      </c>
      <c r="J76" s="418">
        <f t="shared" si="11"/>
        <v>0</v>
      </c>
      <c r="K76" s="418">
        <f t="shared" si="11"/>
        <v>0</v>
      </c>
      <c r="L76" s="418">
        <f t="shared" si="11"/>
        <v>0</v>
      </c>
      <c r="M76" s="418">
        <f t="shared" si="11"/>
        <v>0</v>
      </c>
      <c r="N76" s="418">
        <f t="shared" si="11"/>
        <v>0</v>
      </c>
      <c r="O76" s="418">
        <f t="shared" si="11"/>
        <v>0</v>
      </c>
      <c r="P76" s="418">
        <f>+P68+P73+P74+P75</f>
        <v>0</v>
      </c>
      <c r="Q76" s="418">
        <f t="shared" si="11"/>
        <v>0</v>
      </c>
      <c r="R76" s="418">
        <f t="shared" si="11"/>
        <v>0</v>
      </c>
      <c r="S76"/>
      <c r="T76"/>
      <c r="U76"/>
      <c r="V76"/>
    </row>
    <row r="77" spans="1:22" ht="29.25" customHeight="1" x14ac:dyDescent="0.45">
      <c r="A77"/>
      <c r="B77"/>
      <c r="C77" s="35"/>
      <c r="D77" s="433" t="str">
        <f>MAX($B$16:B77)&amp;"-"&amp;COUNTA($D$51:D76)+1</f>
        <v>2-25</v>
      </c>
      <c r="E77" s="452" t="s">
        <v>1133</v>
      </c>
      <c r="F77" s="435"/>
      <c r="G77" s="458"/>
      <c r="H77" s="581" t="str">
        <f t="shared" ref="H77:R77" si="12">IFERROR(IF(OR(G76&lt;0,H76&lt;0),"ー",H76/G76-1),"")</f>
        <v/>
      </c>
      <c r="I77" s="581" t="str">
        <f t="shared" si="12"/>
        <v/>
      </c>
      <c r="J77" s="581" t="str">
        <f t="shared" si="12"/>
        <v/>
      </c>
      <c r="K77" s="581" t="str">
        <f t="shared" si="12"/>
        <v/>
      </c>
      <c r="L77" s="581" t="str">
        <f t="shared" si="12"/>
        <v/>
      </c>
      <c r="M77" s="581" t="str">
        <f t="shared" si="12"/>
        <v/>
      </c>
      <c r="N77" s="581" t="str">
        <f t="shared" si="12"/>
        <v/>
      </c>
      <c r="O77" s="581" t="str">
        <f t="shared" si="12"/>
        <v/>
      </c>
      <c r="P77" s="581" t="str">
        <f t="shared" si="12"/>
        <v/>
      </c>
      <c r="Q77" s="581" t="str">
        <f t="shared" si="12"/>
        <v/>
      </c>
      <c r="R77" s="581" t="str">
        <f t="shared" si="12"/>
        <v/>
      </c>
      <c r="S77"/>
      <c r="T77"/>
      <c r="U77"/>
      <c r="V77"/>
    </row>
    <row r="78" spans="1:22" ht="29.25" customHeight="1" x14ac:dyDescent="0.45">
      <c r="A78"/>
      <c r="B78"/>
      <c r="C78" s="35"/>
      <c r="D78" s="433" t="str">
        <f>MAX($B$16:B78)&amp;"-"&amp;COUNTA($D$51:D77)+1</f>
        <v>2-26</v>
      </c>
      <c r="E78" s="459" t="s">
        <v>1134</v>
      </c>
      <c r="F78" s="435" t="s">
        <v>1110</v>
      </c>
      <c r="G78" s="416">
        <f>IFERROR(G$76/G$53,0)</f>
        <v>0</v>
      </c>
      <c r="H78" s="416">
        <f t="shared" ref="H78:R78" si="13">IFERROR(H$76/H$53,0)</f>
        <v>0</v>
      </c>
      <c r="I78" s="416">
        <f t="shared" si="13"/>
        <v>0</v>
      </c>
      <c r="J78" s="416">
        <f t="shared" si="13"/>
        <v>0</v>
      </c>
      <c r="K78" s="416">
        <f t="shared" si="13"/>
        <v>0</v>
      </c>
      <c r="L78" s="416">
        <f t="shared" si="13"/>
        <v>0</v>
      </c>
      <c r="M78" s="416">
        <f t="shared" si="13"/>
        <v>0</v>
      </c>
      <c r="N78" s="416">
        <f t="shared" si="13"/>
        <v>0</v>
      </c>
      <c r="O78" s="416">
        <f t="shared" si="13"/>
        <v>0</v>
      </c>
      <c r="P78" s="416">
        <f t="shared" si="13"/>
        <v>0</v>
      </c>
      <c r="Q78" s="416">
        <f t="shared" si="13"/>
        <v>0</v>
      </c>
      <c r="R78" s="416">
        <f t="shared" si="13"/>
        <v>0</v>
      </c>
      <c r="S78"/>
      <c r="T78"/>
      <c r="U78"/>
      <c r="V78"/>
    </row>
    <row r="79" spans="1:22" ht="29.25" customHeight="1" x14ac:dyDescent="0.45">
      <c r="A79"/>
      <c r="B79"/>
      <c r="C79" s="35"/>
      <c r="D79" s="158" t="str">
        <f>MAX($B$16:B79)&amp;"-"&amp;COUNTA($D$51:D78)+1</f>
        <v>2-27</v>
      </c>
      <c r="E79" s="72" t="s">
        <v>1135</v>
      </c>
      <c r="F79" s="338" t="s">
        <v>1136</v>
      </c>
      <c r="G79" s="73"/>
      <c r="H79" s="73"/>
      <c r="I79" s="73"/>
      <c r="J79" s="73"/>
      <c r="K79" s="73"/>
      <c r="L79" s="73"/>
      <c r="M79" s="73"/>
      <c r="N79" s="73"/>
      <c r="O79" s="73"/>
      <c r="P79" s="73"/>
      <c r="Q79" s="73"/>
      <c r="R79" s="73"/>
      <c r="S79"/>
      <c r="T79"/>
      <c r="U79"/>
      <c r="V79"/>
    </row>
    <row r="80" spans="1:22" ht="29.25" customHeight="1" x14ac:dyDescent="0.45">
      <c r="A80"/>
      <c r="B80"/>
      <c r="C80" s="35"/>
      <c r="D80" s="158" t="str">
        <f>MAX($B$16:B80)&amp;"-"&amp;COUNTA($D$51:D79)+1</f>
        <v>2-28</v>
      </c>
      <c r="E80" s="72" t="s">
        <v>1137</v>
      </c>
      <c r="F80" s="159" t="s">
        <v>1136</v>
      </c>
      <c r="G80" s="73"/>
      <c r="H80" s="73"/>
      <c r="I80" s="73"/>
      <c r="J80" s="73"/>
      <c r="K80" s="73"/>
      <c r="L80" s="73"/>
      <c r="M80" s="73"/>
      <c r="N80" s="73"/>
      <c r="O80" s="73"/>
      <c r="P80" s="73"/>
      <c r="Q80" s="73"/>
      <c r="R80" s="73"/>
      <c r="S80"/>
      <c r="T80"/>
      <c r="U80"/>
      <c r="V80"/>
    </row>
    <row r="81" spans="2:19" ht="29.25" customHeight="1" x14ac:dyDescent="0.45">
      <c r="B81"/>
      <c r="C81" s="35"/>
      <c r="D81" s="433" t="str">
        <f>MAX($B$16:B81)&amp;"-"&amp;COUNTA($D$51:D80)+1</f>
        <v>2-29</v>
      </c>
      <c r="E81" s="70" t="s">
        <v>1138</v>
      </c>
      <c r="F81" s="460" t="s">
        <v>1139</v>
      </c>
      <c r="G81" s="456">
        <f>IFERROR(IF(G79=0,0,+G73/G79),"")</f>
        <v>0</v>
      </c>
      <c r="H81" s="418">
        <f t="shared" ref="H81:R81" si="14">IFERROR(IF(H79=0,0,+H73/H79),"")</f>
        <v>0</v>
      </c>
      <c r="I81" s="457">
        <f t="shared" si="14"/>
        <v>0</v>
      </c>
      <c r="J81" s="418">
        <f t="shared" si="14"/>
        <v>0</v>
      </c>
      <c r="K81" s="418">
        <f t="shared" si="14"/>
        <v>0</v>
      </c>
      <c r="L81" s="418">
        <f t="shared" si="14"/>
        <v>0</v>
      </c>
      <c r="M81" s="418">
        <f t="shared" si="14"/>
        <v>0</v>
      </c>
      <c r="N81" s="418">
        <f t="shared" si="14"/>
        <v>0</v>
      </c>
      <c r="O81" s="418">
        <f t="shared" si="14"/>
        <v>0</v>
      </c>
      <c r="P81" s="418">
        <f t="shared" si="14"/>
        <v>0</v>
      </c>
      <c r="Q81" s="418">
        <f t="shared" si="14"/>
        <v>0</v>
      </c>
      <c r="R81" s="418">
        <f t="shared" si="14"/>
        <v>0</v>
      </c>
      <c r="S81"/>
    </row>
    <row r="82" spans="2:19" ht="29.25" customHeight="1" x14ac:dyDescent="0.45">
      <c r="B82"/>
      <c r="C82" s="35"/>
      <c r="D82" s="433" t="str">
        <f>MAX($B$16:B82)&amp;"-"&amp;COUNTA($D$51:D81)+1</f>
        <v>2-30</v>
      </c>
      <c r="E82" s="70" t="s">
        <v>1140</v>
      </c>
      <c r="F82" s="460" t="s">
        <v>1141</v>
      </c>
      <c r="G82" s="461"/>
      <c r="H82" s="574" t="str">
        <f t="shared" ref="H82:R82" si="15">IFERROR((H81-G81)/G81,"")</f>
        <v/>
      </c>
      <c r="I82" s="582" t="str">
        <f t="shared" si="15"/>
        <v/>
      </c>
      <c r="J82" s="574" t="str">
        <f t="shared" si="15"/>
        <v/>
      </c>
      <c r="K82" s="574" t="str">
        <f t="shared" si="15"/>
        <v/>
      </c>
      <c r="L82" s="574" t="str">
        <f t="shared" si="15"/>
        <v/>
      </c>
      <c r="M82" s="574" t="str">
        <f t="shared" si="15"/>
        <v/>
      </c>
      <c r="N82" s="574" t="str">
        <f t="shared" si="15"/>
        <v/>
      </c>
      <c r="O82" s="574" t="str">
        <f t="shared" si="15"/>
        <v/>
      </c>
      <c r="P82" s="574" t="str">
        <f t="shared" si="15"/>
        <v/>
      </c>
      <c r="Q82" s="574" t="str">
        <f t="shared" si="15"/>
        <v/>
      </c>
      <c r="R82" s="574" t="str">
        <f t="shared" si="15"/>
        <v/>
      </c>
      <c r="S82"/>
    </row>
    <row r="83" spans="2:19" ht="29.25" customHeight="1" x14ac:dyDescent="0.45">
      <c r="B83"/>
      <c r="C83" s="35"/>
      <c r="D83" s="433" t="str">
        <f>MAX($B$16:B83)&amp;"-"&amp;COUNTA($D$51:D82)+1</f>
        <v>2-31</v>
      </c>
      <c r="E83" s="70" t="s">
        <v>1142</v>
      </c>
      <c r="F83" s="435"/>
      <c r="G83" s="456">
        <f t="shared" ref="G83:R83" si="16">IFERROR(IF(G80=0,0,+G74/G80),"")</f>
        <v>0</v>
      </c>
      <c r="H83" s="418">
        <f t="shared" si="16"/>
        <v>0</v>
      </c>
      <c r="I83" s="457">
        <f t="shared" si="16"/>
        <v>0</v>
      </c>
      <c r="J83" s="418">
        <f t="shared" si="16"/>
        <v>0</v>
      </c>
      <c r="K83" s="418">
        <f t="shared" si="16"/>
        <v>0</v>
      </c>
      <c r="L83" s="418">
        <f t="shared" si="16"/>
        <v>0</v>
      </c>
      <c r="M83" s="418">
        <f t="shared" si="16"/>
        <v>0</v>
      </c>
      <c r="N83" s="418">
        <f t="shared" si="16"/>
        <v>0</v>
      </c>
      <c r="O83" s="418">
        <f t="shared" si="16"/>
        <v>0</v>
      </c>
      <c r="P83" s="418">
        <f t="shared" si="16"/>
        <v>0</v>
      </c>
      <c r="Q83" s="418">
        <f t="shared" si="16"/>
        <v>0</v>
      </c>
      <c r="R83" s="418">
        <f t="shared" si="16"/>
        <v>0</v>
      </c>
      <c r="S83"/>
    </row>
    <row r="84" spans="2:19" ht="29.25" customHeight="1" x14ac:dyDescent="0.45">
      <c r="B84"/>
      <c r="C84" s="35"/>
      <c r="D84" s="433" t="str">
        <f>MAX($B$16:B84)&amp;"-"&amp;COUNTA($D$51:D83)+1</f>
        <v>2-32</v>
      </c>
      <c r="E84" s="70" t="s">
        <v>1143</v>
      </c>
      <c r="F84" s="435" t="s">
        <v>1144</v>
      </c>
      <c r="G84" s="463"/>
      <c r="H84" s="574" t="str">
        <f t="shared" ref="H84:R84" si="17">IFERROR((H83-G83)/G83,"")</f>
        <v/>
      </c>
      <c r="I84" s="582" t="str">
        <f t="shared" si="17"/>
        <v/>
      </c>
      <c r="J84" s="574" t="str">
        <f t="shared" si="17"/>
        <v/>
      </c>
      <c r="K84" s="574" t="str">
        <f t="shared" si="17"/>
        <v/>
      </c>
      <c r="L84" s="574" t="str">
        <f t="shared" si="17"/>
        <v/>
      </c>
      <c r="M84" s="574" t="str">
        <f t="shared" si="17"/>
        <v/>
      </c>
      <c r="N84" s="574" t="str">
        <f t="shared" si="17"/>
        <v/>
      </c>
      <c r="O84" s="574" t="str">
        <f t="shared" si="17"/>
        <v/>
      </c>
      <c r="P84" s="574" t="str">
        <f t="shared" si="17"/>
        <v/>
      </c>
      <c r="Q84" s="574" t="str">
        <f t="shared" si="17"/>
        <v/>
      </c>
      <c r="R84" s="574" t="str">
        <f t="shared" si="17"/>
        <v/>
      </c>
      <c r="S84"/>
    </row>
    <row r="85" spans="2:19" ht="29.25" customHeight="1" x14ac:dyDescent="0.45">
      <c r="B85"/>
      <c r="C85" s="35"/>
      <c r="D85" s="433" t="str">
        <f>MAX($B$16:B85)&amp;"-"&amp;COUNTA($D$51:D84)+1</f>
        <v>2-33</v>
      </c>
      <c r="E85" s="70" t="s">
        <v>1145</v>
      </c>
      <c r="F85" s="460" t="s">
        <v>1146</v>
      </c>
      <c r="G85" s="456" t="str">
        <f>IFERROR(+G76/(G79+G80),"")</f>
        <v/>
      </c>
      <c r="H85" s="418" t="str">
        <f t="shared" ref="H85:R85" si="18">IFERROR(+H76/(H79+H80),"")</f>
        <v/>
      </c>
      <c r="I85" s="457" t="str">
        <f t="shared" si="18"/>
        <v/>
      </c>
      <c r="J85" s="418" t="str">
        <f t="shared" si="18"/>
        <v/>
      </c>
      <c r="K85" s="418" t="str">
        <f t="shared" si="18"/>
        <v/>
      </c>
      <c r="L85" s="418" t="str">
        <f t="shared" si="18"/>
        <v/>
      </c>
      <c r="M85" s="418" t="str">
        <f t="shared" si="18"/>
        <v/>
      </c>
      <c r="N85" s="418" t="str">
        <f t="shared" si="18"/>
        <v/>
      </c>
      <c r="O85" s="418" t="str">
        <f t="shared" si="18"/>
        <v/>
      </c>
      <c r="P85" s="418" t="str">
        <f t="shared" si="18"/>
        <v/>
      </c>
      <c r="Q85" s="418" t="str">
        <f t="shared" si="18"/>
        <v/>
      </c>
      <c r="R85" s="418" t="str">
        <f t="shared" si="18"/>
        <v/>
      </c>
      <c r="S85"/>
    </row>
    <row r="86" spans="2:19" ht="29.25" customHeight="1" x14ac:dyDescent="0.45">
      <c r="B86"/>
      <c r="C86" s="35"/>
      <c r="D86" s="433" t="str">
        <f>MAX($B$16:B86)&amp;"-"&amp;COUNTA($D$51:D85)+1</f>
        <v>2-34</v>
      </c>
      <c r="E86" s="447" t="s">
        <v>1147</v>
      </c>
      <c r="F86" s="460"/>
      <c r="G86" s="420">
        <f>G68+G75</f>
        <v>0</v>
      </c>
      <c r="H86" s="420">
        <f t="shared" ref="H86:R86" si="19">H68+H75</f>
        <v>0</v>
      </c>
      <c r="I86" s="420">
        <f t="shared" si="19"/>
        <v>0</v>
      </c>
      <c r="J86" s="420">
        <f t="shared" si="19"/>
        <v>0</v>
      </c>
      <c r="K86" s="420">
        <f t="shared" si="19"/>
        <v>0</v>
      </c>
      <c r="L86" s="420">
        <f t="shared" si="19"/>
        <v>0</v>
      </c>
      <c r="M86" s="420">
        <f t="shared" si="19"/>
        <v>0</v>
      </c>
      <c r="N86" s="420">
        <f t="shared" si="19"/>
        <v>0</v>
      </c>
      <c r="O86" s="420">
        <f t="shared" si="19"/>
        <v>0</v>
      </c>
      <c r="P86" s="420">
        <f t="shared" si="19"/>
        <v>0</v>
      </c>
      <c r="Q86" s="420">
        <f t="shared" si="19"/>
        <v>0</v>
      </c>
      <c r="R86" s="420">
        <f t="shared" si="19"/>
        <v>0</v>
      </c>
      <c r="S86"/>
    </row>
    <row r="87" spans="2:19" ht="29.25" customHeight="1" x14ac:dyDescent="0.45">
      <c r="B87"/>
      <c r="C87" s="35"/>
      <c r="D87" s="433" t="str">
        <f>MAX($B$16:B87)&amp;"-"&amp;COUNTA($D$51:D86)+1</f>
        <v>2-35</v>
      </c>
      <c r="E87" s="452" t="s">
        <v>1148</v>
      </c>
      <c r="F87" s="435" t="s">
        <v>1110</v>
      </c>
      <c r="G87" s="416" t="str">
        <f>IFERROR(G86/G53,"")</f>
        <v/>
      </c>
      <c r="H87" s="416" t="str">
        <f t="shared" ref="H87:R87" si="20">IFERROR(H86/H53,"")</f>
        <v/>
      </c>
      <c r="I87" s="416" t="str">
        <f t="shared" si="20"/>
        <v/>
      </c>
      <c r="J87" s="416" t="str">
        <f t="shared" si="20"/>
        <v/>
      </c>
      <c r="K87" s="416" t="str">
        <f t="shared" si="20"/>
        <v/>
      </c>
      <c r="L87" s="416" t="str">
        <f t="shared" si="20"/>
        <v/>
      </c>
      <c r="M87" s="416" t="str">
        <f t="shared" si="20"/>
        <v/>
      </c>
      <c r="N87" s="416" t="str">
        <f t="shared" si="20"/>
        <v/>
      </c>
      <c r="O87" s="416" t="str">
        <f t="shared" si="20"/>
        <v/>
      </c>
      <c r="P87" s="416" t="str">
        <f t="shared" si="20"/>
        <v/>
      </c>
      <c r="Q87" s="416" t="str">
        <f t="shared" si="20"/>
        <v/>
      </c>
      <c r="R87" s="416" t="str">
        <f t="shared" si="20"/>
        <v/>
      </c>
      <c r="S87"/>
    </row>
    <row r="88" spans="2:19" ht="29.25" customHeight="1" x14ac:dyDescent="0.45">
      <c r="B88"/>
      <c r="C88" s="35"/>
      <c r="D88" s="433" t="str">
        <f>MAX($B$16:B88)&amp;"-"&amp;COUNTA($D$51:D87)+1</f>
        <v>2-36</v>
      </c>
      <c r="E88" s="447" t="s">
        <v>1149</v>
      </c>
      <c r="F88" s="460" t="s">
        <v>1110</v>
      </c>
      <c r="G88" s="464"/>
      <c r="H88" s="421" t="str">
        <f t="shared" ref="H88:R88" si="21">IFERROR(IF(OR(G86&lt;0,H86&lt;0),"ー",H86/G86-1),"")</f>
        <v/>
      </c>
      <c r="I88" s="421" t="str">
        <f t="shared" si="21"/>
        <v/>
      </c>
      <c r="J88" s="421" t="str">
        <f t="shared" si="21"/>
        <v/>
      </c>
      <c r="K88" s="421" t="str">
        <f t="shared" si="21"/>
        <v/>
      </c>
      <c r="L88" s="421" t="str">
        <f t="shared" si="21"/>
        <v/>
      </c>
      <c r="M88" s="421" t="str">
        <f t="shared" si="21"/>
        <v/>
      </c>
      <c r="N88" s="421" t="str">
        <f t="shared" si="21"/>
        <v/>
      </c>
      <c r="O88" s="421" t="str">
        <f t="shared" si="21"/>
        <v/>
      </c>
      <c r="P88" s="421" t="str">
        <f t="shared" si="21"/>
        <v/>
      </c>
      <c r="Q88" s="421" t="str">
        <f t="shared" si="21"/>
        <v/>
      </c>
      <c r="R88" s="421" t="str">
        <f t="shared" si="21"/>
        <v/>
      </c>
      <c r="S88"/>
    </row>
    <row r="89" spans="2:19" ht="29.25" customHeight="1" x14ac:dyDescent="0.45">
      <c r="B89"/>
      <c r="C89" s="35"/>
      <c r="D89" s="157"/>
      <c r="E89" s="287"/>
      <c r="F89" s="437"/>
      <c r="G89" s="465"/>
      <c r="H89" s="466"/>
      <c r="I89" s="467"/>
      <c r="J89" s="467"/>
      <c r="K89" s="467"/>
      <c r="L89" s="467"/>
      <c r="M89" s="467"/>
      <c r="N89" s="467"/>
      <c r="O89" s="467"/>
      <c r="P89" s="467"/>
      <c r="Q89" s="468"/>
      <c r="R89"/>
      <c r="S89"/>
    </row>
    <row r="90" spans="2:19" x14ac:dyDescent="0.45">
      <c r="B90"/>
      <c r="C90"/>
      <c r="D90" s="450"/>
      <c r="E90" s="287"/>
      <c r="F90"/>
      <c r="G90"/>
      <c r="H90"/>
      <c r="I90"/>
      <c r="J90"/>
      <c r="K90"/>
      <c r="L90"/>
      <c r="M90"/>
      <c r="N90"/>
      <c r="O90"/>
      <c r="P90"/>
      <c r="Q90"/>
      <c r="R90"/>
      <c r="S90"/>
    </row>
    <row r="91" spans="2:19" x14ac:dyDescent="0.45">
      <c r="B91" s="64">
        <f>MAX($B$15:B89)+1</f>
        <v>3</v>
      </c>
      <c r="C91" s="68" t="s">
        <v>1150</v>
      </c>
      <c r="D91" s="157"/>
      <c r="E91" s="39"/>
      <c r="F91"/>
      <c r="G91" t="str">
        <f>G16</f>
        <v>（金額単位：千円）</v>
      </c>
      <c r="H91" t="s">
        <v>1076</v>
      </c>
      <c r="I91"/>
      <c r="J91"/>
      <c r="K91"/>
      <c r="L91"/>
      <c r="M91"/>
      <c r="N91"/>
      <c r="O91"/>
      <c r="P91"/>
      <c r="Q91"/>
      <c r="R91"/>
      <c r="S91"/>
    </row>
    <row r="92" spans="2:19" x14ac:dyDescent="0.45">
      <c r="B92"/>
      <c r="C92"/>
      <c r="D92" s="157"/>
      <c r="E92" s="39"/>
      <c r="F92"/>
      <c r="G92" s="59" t="str">
        <f>G17</f>
        <v>前々期決算期</v>
      </c>
      <c r="H92" s="59" t="str">
        <f t="shared" ref="H92:R94" si="22">H17</f>
        <v>前期決算期</v>
      </c>
      <c r="I92" s="59" t="str">
        <f t="shared" si="22"/>
        <v>最新決算期</v>
      </c>
      <c r="J92" s="60" t="str">
        <f t="shared" si="22"/>
        <v>補助事業期間＋事業化報告期間</v>
      </c>
      <c r="K92" s="60"/>
      <c r="L92" s="60"/>
      <c r="M92" s="60"/>
      <c r="N92" s="60"/>
      <c r="O92" s="60"/>
      <c r="P92" s="60"/>
      <c r="Q92" s="60"/>
      <c r="R92" s="60"/>
      <c r="S92"/>
    </row>
    <row r="93" spans="2:19" x14ac:dyDescent="0.45">
      <c r="B93"/>
      <c r="C93"/>
      <c r="D93" s="157"/>
      <c r="E93" s="39"/>
      <c r="F93"/>
      <c r="G93" s="61" t="str">
        <f>G18</f>
        <v/>
      </c>
      <c r="H93" s="61" t="str">
        <f t="shared" si="22"/>
        <v/>
      </c>
      <c r="I93" s="61" t="str">
        <f t="shared" si="22"/>
        <v/>
      </c>
      <c r="J93" s="61" t="str">
        <f t="shared" si="22"/>
        <v/>
      </c>
      <c r="K93" s="61" t="str">
        <f t="shared" si="22"/>
        <v/>
      </c>
      <c r="L93" s="61" t="str">
        <f t="shared" si="22"/>
        <v/>
      </c>
      <c r="M93" s="61" t="str">
        <f t="shared" si="22"/>
        <v/>
      </c>
      <c r="N93" s="61" t="str">
        <f t="shared" si="22"/>
        <v/>
      </c>
      <c r="O93" s="61" t="str">
        <f t="shared" si="22"/>
        <v/>
      </c>
      <c r="P93" s="61" t="str">
        <f t="shared" si="22"/>
        <v/>
      </c>
      <c r="Q93" s="61" t="str">
        <f t="shared" si="22"/>
        <v/>
      </c>
      <c r="R93" s="61" t="str">
        <f t="shared" si="22"/>
        <v/>
      </c>
      <c r="S93"/>
    </row>
    <row r="94" spans="2:19" x14ac:dyDescent="0.45">
      <c r="B94"/>
      <c r="C94"/>
      <c r="D94" s="157"/>
      <c r="E94" s="39"/>
      <c r="F94" s="431"/>
      <c r="G94" s="62">
        <f>G19</f>
        <v>0</v>
      </c>
      <c r="H94" s="62">
        <f t="shared" si="22"/>
        <v>0</v>
      </c>
      <c r="I94" s="62">
        <f t="shared" si="22"/>
        <v>0</v>
      </c>
      <c r="J94" s="62" t="str">
        <f t="shared" si="22"/>
        <v/>
      </c>
      <c r="K94" s="62" t="str">
        <f t="shared" si="22"/>
        <v/>
      </c>
      <c r="L94" s="62" t="str">
        <f t="shared" si="22"/>
        <v/>
      </c>
      <c r="M94" s="62" t="str">
        <f t="shared" si="22"/>
        <v/>
      </c>
      <c r="N94" s="62" t="str">
        <f t="shared" si="22"/>
        <v/>
      </c>
      <c r="O94" s="62" t="str">
        <f t="shared" si="22"/>
        <v/>
      </c>
      <c r="P94" s="62" t="str">
        <f t="shared" si="22"/>
        <v/>
      </c>
      <c r="Q94" s="62" t="str">
        <f t="shared" si="22"/>
        <v/>
      </c>
      <c r="R94" s="62" t="str">
        <f t="shared" si="22"/>
        <v/>
      </c>
      <c r="S94"/>
    </row>
    <row r="95" spans="2:19" ht="29.25" customHeight="1" x14ac:dyDescent="0.45">
      <c r="B95"/>
      <c r="C95"/>
      <c r="D95" s="158" t="str">
        <f>MAX($B$16:B95)&amp;"-"&amp;COUNTA($D$90:D90)+1</f>
        <v>3-1</v>
      </c>
      <c r="E95" s="432" t="s">
        <v>1151</v>
      </c>
      <c r="F95" s="159" t="s">
        <v>1152</v>
      </c>
      <c r="G95" s="422"/>
      <c r="H95" s="422"/>
      <c r="I95" s="422"/>
      <c r="J95" s="73"/>
      <c r="K95" s="73"/>
      <c r="L95" s="73"/>
      <c r="M95" s="73"/>
      <c r="N95" s="73"/>
      <c r="O95" s="73"/>
      <c r="P95" s="73"/>
      <c r="Q95" s="422"/>
      <c r="R95" s="422"/>
      <c r="S95" s="496" t="s">
        <v>1153</v>
      </c>
    </row>
    <row r="96" spans="2:19" ht="29.25" customHeight="1" x14ac:dyDescent="0.45">
      <c r="B96"/>
      <c r="C96"/>
      <c r="D96" s="433" t="str">
        <f>MAX($B$16:B96)&amp;"-"&amp;COUNTA($D$90:D95)+1</f>
        <v>3-2</v>
      </c>
      <c r="E96" s="434" t="s">
        <v>1154</v>
      </c>
      <c r="F96" s="435"/>
      <c r="G96" s="500">
        <f>G53</f>
        <v>0</v>
      </c>
      <c r="H96" s="500">
        <f t="shared" ref="H96:R96" si="23">H53</f>
        <v>0</v>
      </c>
      <c r="I96" s="567">
        <f t="shared" si="23"/>
        <v>0</v>
      </c>
      <c r="J96" s="500">
        <f t="shared" si="23"/>
        <v>0</v>
      </c>
      <c r="K96" s="500">
        <f t="shared" si="23"/>
        <v>0</v>
      </c>
      <c r="L96" s="500">
        <f t="shared" si="23"/>
        <v>0</v>
      </c>
      <c r="M96" s="500">
        <f t="shared" si="23"/>
        <v>0</v>
      </c>
      <c r="N96" s="500">
        <f t="shared" si="23"/>
        <v>0</v>
      </c>
      <c r="O96" s="500">
        <f t="shared" si="23"/>
        <v>0</v>
      </c>
      <c r="P96" s="500">
        <f t="shared" si="23"/>
        <v>0</v>
      </c>
      <c r="Q96" s="500">
        <f t="shared" si="23"/>
        <v>0</v>
      </c>
      <c r="R96" s="500">
        <f t="shared" si="23"/>
        <v>0</v>
      </c>
      <c r="S96" s="75"/>
    </row>
    <row r="97" spans="2:49" ht="29.25" customHeight="1" x14ac:dyDescent="0.45">
      <c r="B97"/>
      <c r="C97"/>
      <c r="D97" s="433" t="str">
        <f>MAX($B$16:B97)&amp;"-"&amp;COUNTA($D$90:D96)+1</f>
        <v>3-3</v>
      </c>
      <c r="E97" s="434" t="s">
        <v>1155</v>
      </c>
      <c r="F97" s="435" t="s">
        <v>1110</v>
      </c>
      <c r="G97" s="416" t="str">
        <f>IFERROR(G95/G53,"")</f>
        <v/>
      </c>
      <c r="H97" s="416" t="str">
        <f t="shared" ref="H97:R97" si="24">IFERROR(H95/H53,"")</f>
        <v/>
      </c>
      <c r="I97" s="568" t="str">
        <f t="shared" si="24"/>
        <v/>
      </c>
      <c r="J97" s="416" t="str">
        <f t="shared" si="24"/>
        <v/>
      </c>
      <c r="K97" s="416" t="str">
        <f t="shared" si="24"/>
        <v/>
      </c>
      <c r="L97" s="416" t="str">
        <f t="shared" si="24"/>
        <v/>
      </c>
      <c r="M97" s="416" t="str">
        <f t="shared" si="24"/>
        <v/>
      </c>
      <c r="N97" s="416" t="str">
        <f t="shared" si="24"/>
        <v/>
      </c>
      <c r="O97" s="416" t="str">
        <f t="shared" si="24"/>
        <v/>
      </c>
      <c r="P97" s="416" t="str">
        <f t="shared" si="24"/>
        <v/>
      </c>
      <c r="Q97" s="416" t="str">
        <f t="shared" si="24"/>
        <v/>
      </c>
      <c r="R97" s="416" t="str">
        <f t="shared" si="24"/>
        <v/>
      </c>
      <c r="S97" s="75"/>
    </row>
    <row r="98" spans="2:49" ht="29.25" customHeight="1" x14ac:dyDescent="0.45">
      <c r="B98"/>
      <c r="C98"/>
      <c r="D98" s="158" t="str">
        <f>MAX($B$16:B98)&amp;"-"&amp;COUNTA($D$90:D97)+1</f>
        <v>3-4</v>
      </c>
      <c r="E98" s="432" t="s">
        <v>1156</v>
      </c>
      <c r="F98" s="159" t="s">
        <v>1152</v>
      </c>
      <c r="G98" s="73"/>
      <c r="H98" s="422"/>
      <c r="I98" s="422"/>
      <c r="J98" s="73"/>
      <c r="K98" s="73"/>
      <c r="L98" s="73"/>
      <c r="M98" s="73"/>
      <c r="N98" s="73"/>
      <c r="O98" s="73"/>
      <c r="P98" s="73"/>
      <c r="Q98" s="422"/>
      <c r="R98" s="422"/>
      <c r="S98" s="496" t="s">
        <v>1157</v>
      </c>
    </row>
    <row r="99" spans="2:49" ht="29.25" customHeight="1" x14ac:dyDescent="0.45">
      <c r="B99"/>
      <c r="C99"/>
      <c r="D99" s="158" t="str">
        <f>MAX($B$16:B99)&amp;"-"&amp;COUNTA($D$90:D98)+1</f>
        <v>3-5</v>
      </c>
      <c r="E99" s="432" t="s">
        <v>1158</v>
      </c>
      <c r="F99" s="159" t="s">
        <v>1152</v>
      </c>
      <c r="G99" s="73"/>
      <c r="H99" s="422"/>
      <c r="I99" s="469"/>
      <c r="J99" s="407"/>
      <c r="K99" s="407"/>
      <c r="L99" s="407"/>
      <c r="M99" s="407"/>
      <c r="N99" s="407"/>
      <c r="O99" s="407"/>
      <c r="P99" s="407"/>
      <c r="Q99" s="407"/>
      <c r="R99" s="407"/>
      <c r="S99" s="496" t="s">
        <v>1159</v>
      </c>
    </row>
    <row r="100" spans="2:49" ht="29.25" customHeight="1" x14ac:dyDescent="0.45">
      <c r="B100"/>
      <c r="C100"/>
      <c r="D100" s="158" t="str">
        <f>MAX($B$16:B100)&amp;"-"&amp;COUNTA($D$90:D99)+1</f>
        <v>3-6</v>
      </c>
      <c r="E100" s="432" t="s">
        <v>1160</v>
      </c>
      <c r="F100" s="159" t="s">
        <v>1152</v>
      </c>
      <c r="G100" s="73"/>
      <c r="H100" s="422"/>
      <c r="I100" s="469"/>
      <c r="J100" s="407"/>
      <c r="K100" s="407"/>
      <c r="L100" s="407"/>
      <c r="M100" s="407"/>
      <c r="N100" s="407"/>
      <c r="O100" s="407"/>
      <c r="P100" s="407"/>
      <c r="Q100" s="407"/>
      <c r="R100" s="407"/>
      <c r="S100" s="496" t="s">
        <v>1161</v>
      </c>
    </row>
    <row r="101" spans="2:49" x14ac:dyDescent="0.45">
      <c r="B101"/>
      <c r="C101"/>
      <c r="D101" s="157"/>
      <c r="E101" s="287"/>
      <c r="F101" s="160"/>
      <c r="G101"/>
      <c r="H101"/>
      <c r="I101"/>
      <c r="J101"/>
      <c r="K101"/>
      <c r="L101"/>
      <c r="M101"/>
      <c r="N101"/>
      <c r="O101"/>
      <c r="P101"/>
      <c r="Q101"/>
      <c r="R101"/>
      <c r="S101"/>
    </row>
    <row r="102" spans="2:49" x14ac:dyDescent="0.45">
      <c r="B102" s="64">
        <f>MAX($B$15:B101)+1</f>
        <v>4</v>
      </c>
      <c r="C102" s="68" t="s">
        <v>1162</v>
      </c>
      <c r="D102" s="157"/>
      <c r="E102" s="287"/>
      <c r="F102" s="67"/>
      <c r="G102" s="137" t="s">
        <v>1163</v>
      </c>
      <c r="H102" s="137" t="s">
        <v>1164</v>
      </c>
      <c r="AC102"/>
      <c r="AD102"/>
      <c r="AE102"/>
      <c r="AF102"/>
      <c r="AG102"/>
      <c r="AH102"/>
      <c r="AI102"/>
      <c r="AJ102"/>
      <c r="AK102"/>
      <c r="AL102"/>
      <c r="AM102"/>
      <c r="AW102" s="152" t="s">
        <v>1165</v>
      </c>
    </row>
    <row r="103" spans="2:49" ht="29.25" customHeight="1" x14ac:dyDescent="0.45">
      <c r="B103"/>
      <c r="C103"/>
      <c r="D103" s="433" t="str">
        <f>MAX($B$16:B103)&amp;"-"&amp;COUNTA($D$102:D102)+1</f>
        <v>4-1</v>
      </c>
      <c r="E103" s="470" t="s">
        <v>1166</v>
      </c>
      <c r="F103" s="441" t="s">
        <v>1167</v>
      </c>
      <c r="G103" s="471" t="e">
        <f>AVERAGEIF(G94:I94, "決算値あり", G95:I95)</f>
        <v>#DIV/0!</v>
      </c>
      <c r="H103" s="157"/>
      <c r="AC103" s="201"/>
      <c r="AD103" s="201"/>
      <c r="AE103" s="201"/>
      <c r="AF103" s="201"/>
      <c r="AG103" s="152"/>
      <c r="AH103" s="152"/>
      <c r="AI103" s="152"/>
      <c r="AJ103" s="152"/>
      <c r="AK103" s="152"/>
      <c r="AL103" s="152"/>
      <c r="AM103" s="152"/>
      <c r="AN103" s="152"/>
      <c r="AO103" s="152"/>
      <c r="AP103" s="152"/>
      <c r="AQ103" s="152"/>
      <c r="AR103" s="152"/>
      <c r="AS103" s="152"/>
      <c r="AT103" s="152"/>
      <c r="AU103" s="152"/>
      <c r="AV103" s="152"/>
      <c r="AW103" s="152"/>
    </row>
    <row r="104" spans="2:49" ht="29.25" customHeight="1" x14ac:dyDescent="0.45">
      <c r="B104"/>
      <c r="C104"/>
      <c r="D104" s="433" t="str">
        <f>MAX($B$16:B104)&amp;"-"&amp;COUNTA($D$102:D103)+1</f>
        <v>4-2</v>
      </c>
      <c r="E104" s="470" t="s">
        <v>1168</v>
      </c>
      <c r="F104" s="472" t="s">
        <v>1167</v>
      </c>
      <c r="G104" s="688" t="e">
        <f>AVERAGE(AD104:AG104)</f>
        <v>#N/A</v>
      </c>
      <c r="H104" s="8"/>
      <c r="AC104" s="152">
        <f>MATCH("設備投資額",E94:E100,0)</f>
        <v>2</v>
      </c>
      <c r="AD104" s="208" t="e">
        <f>HLOOKUP("基準年",G94:R100,AC104,FALSE)</f>
        <v>#N/A</v>
      </c>
      <c r="AE104" s="210" t="e">
        <f>HLOOKUP("事業化報告1年目",G94:R100,AC104,FALSE)</f>
        <v>#N/A</v>
      </c>
      <c r="AF104" s="210" t="e">
        <f>HLOOKUP("事業化報告2年目",G94:R100,AC104,FALSE)</f>
        <v>#N/A</v>
      </c>
      <c r="AG104" s="210" t="e">
        <f>HLOOKUP("事業化報告3年目",G94:Q100,AC104,FALSE)</f>
        <v>#N/A</v>
      </c>
      <c r="AH104" s="152"/>
      <c r="AI104" s="152"/>
      <c r="AJ104" s="152"/>
      <c r="AK104" s="152"/>
      <c r="AL104" s="573" t="s">
        <v>1169</v>
      </c>
      <c r="AM104" s="152" t="s">
        <v>1170</v>
      </c>
      <c r="AN104" s="152"/>
      <c r="AO104" s="152"/>
      <c r="AP104" s="152"/>
      <c r="AQ104" s="152"/>
      <c r="AR104" s="152"/>
      <c r="AS104" s="152"/>
      <c r="AT104" s="152"/>
      <c r="AU104" s="152"/>
      <c r="AV104" s="152"/>
      <c r="AW104" s="152" t="s">
        <v>1171</v>
      </c>
    </row>
    <row r="105" spans="2:49" ht="49.5" x14ac:dyDescent="0.45">
      <c r="B105"/>
      <c r="C105"/>
      <c r="D105" s="433" t="str">
        <f>MAX($B$16:B105)&amp;"-"&amp;COUNTA($D$102:D104)+1</f>
        <v>4-3</v>
      </c>
      <c r="E105" s="473" t="s">
        <v>1172</v>
      </c>
      <c r="F105" s="489" t="s">
        <v>1173</v>
      </c>
      <c r="G105" s="566" t="e">
        <f>IF(H199,AG105,AL105)</f>
        <v>#N/A</v>
      </c>
      <c r="H105" s="566" t="e">
        <f>IF(H198,AQ105,AV105)</f>
        <v>#N/A</v>
      </c>
      <c r="AC105" s="208">
        <f>MATCH("従業員1人当たり給与支給総額",$E$52:$E$88,0)</f>
        <v>30</v>
      </c>
      <c r="AD105" s="208" cm="1">
        <f t="array" ref="AD105">INDEX($E$52:$R$88,$AC$105,COLUMN(AD105)-COLUMN($AD$105)+3)</f>
        <v>0</v>
      </c>
      <c r="AE105" s="208" cm="1">
        <f t="array" ref="AE105">INDEX($E$52:$R$88,$AC$105,COLUMN(AE105)-COLUMN($AD$105)+3)</f>
        <v>0</v>
      </c>
      <c r="AF105" s="208" cm="1">
        <f t="array" ref="AF105">INDEX($E$52:$R$88,$AC$105,COLUMN(AF105)-COLUMN($AD$105)+3)</f>
        <v>0</v>
      </c>
      <c r="AG105" s="572" t="str" cm="1">
        <f t="array" ref="AG105">_xlfn.IFS($G$52="決算値あり",_xlfn.RRI(2,AD105,AF105),$H$52="決算値あり",_xlfn.RRI(1,AE105,AF105),TRUE,"算出不可")</f>
        <v>算出不可</v>
      </c>
      <c r="AH105" s="152">
        <f>MATCH("役員1人当たり給与支給総額",$E$52:$E$88,0)</f>
        <v>32</v>
      </c>
      <c r="AI105" s="571" cm="1">
        <f t="array" ref="AI105">INDEX($E$52:$R$88,$AH$105,COLUMN(AI105)-COLUMN($AI$105)+3)</f>
        <v>0</v>
      </c>
      <c r="AJ105" s="571" cm="1">
        <f t="array" ref="AJ105">INDEX($E$52:$R$88,$AH$105,COLUMN(AJ105)-COLUMN($AI$105)+3)</f>
        <v>0</v>
      </c>
      <c r="AK105" s="571" cm="1">
        <f t="array" ref="AK105">INDEX($E$52:$R$88,$AH$105,COLUMN(AK105)-COLUMN($AI$105)+3)</f>
        <v>0</v>
      </c>
      <c r="AL105" s="572" t="str" cm="1">
        <f t="array" ref="AL105">_xlfn.IFS($G$52="決算値あり",_xlfn.RRI(2,AI105,AK105),$H$52="決算値あり",_xlfn.RRI(1,AJ105,AK105),TRUE,"算出不可")</f>
        <v>算出不可</v>
      </c>
      <c r="AM105" s="152">
        <f>MATCH("従業員1人当たり給与支給総額",$E$147:$E$167,0)</f>
        <v>16</v>
      </c>
      <c r="AN105" s="571" cm="1">
        <f t="array" ref="AN105">INDEX($E$147:$R$167,$AM$105,COLUMN(AN105)-COLUMN($AN$105)+3)</f>
        <v>0</v>
      </c>
      <c r="AO105" s="571" cm="1">
        <f t="array" ref="AO105">INDEX($E$147:$R$167,$AM$105,COLUMN(AO105)-COLUMN($AN$105)+3)</f>
        <v>0</v>
      </c>
      <c r="AP105" s="571" cm="1">
        <f t="array" ref="AP105">INDEX($E$147:$R$167,$AM$105,COLUMN(AP105)-COLUMN($AN$105)+3)</f>
        <v>0</v>
      </c>
      <c r="AQ105" s="572" t="str" cm="1">
        <f t="array" ref="AQ105">_xlfn.IFS($G$147="決算値あり",_xlfn.RRI(2,AN105,AP105),$H$147="決算値あり",_xlfn.RRI(1,AO105,AP105),TRUE,"算出不可")</f>
        <v>算出不可</v>
      </c>
      <c r="AR105" s="152">
        <f>MATCH("役員1人当たり給与支給総額",$E$147:$E$167,0)</f>
        <v>18</v>
      </c>
      <c r="AS105" s="571" cm="1">
        <f t="array" ref="AS105">INDEX($E$147:$R$167,$AR$105,COLUMN(AS105)-COLUMN($AS$105)+3)</f>
        <v>0</v>
      </c>
      <c r="AT105" s="571" cm="1">
        <f t="array" ref="AT105">INDEX($E$147:$R$167,$AR$105,COLUMN(AT105)-COLUMN($AS$105)+3)</f>
        <v>0</v>
      </c>
      <c r="AU105" s="571" cm="1">
        <f t="array" ref="AU105">INDEX($E$147:$R$167,$AR$105,COLUMN(AU105)-COLUMN($AS$105)+3)</f>
        <v>0</v>
      </c>
      <c r="AV105" s="572" t="str" cm="1">
        <f t="array" ref="AV105">_xlfn.IFS($G$147="決算値あり",_xlfn.RRI(2,AS105,AU105),$H$147="決算値あり",_xlfn.RRI(1,AT105,AU105),TRUE,"算出不可")</f>
        <v>算出不可</v>
      </c>
      <c r="AW105" s="152" t="s">
        <v>1174</v>
      </c>
    </row>
    <row r="106" spans="2:49" ht="49.5" x14ac:dyDescent="0.45">
      <c r="B106"/>
      <c r="C106"/>
      <c r="D106" s="433" t="str">
        <f>MAX($B$16:B106)&amp;"-"&amp;COUNTA($D$102:D105)+1</f>
        <v>4-4</v>
      </c>
      <c r="E106" s="473" t="s">
        <v>1175</v>
      </c>
      <c r="F106" s="608" t="s">
        <v>1176</v>
      </c>
      <c r="G106" s="566" t="e">
        <f>IF(H199,N199,N201)</f>
        <v>#N/A</v>
      </c>
      <c r="H106" s="566" t="e">
        <f>IF(H198,N198,N200)</f>
        <v>#N/A</v>
      </c>
      <c r="AC106" s="575"/>
      <c r="AD106" s="571"/>
      <c r="AE106" s="201"/>
      <c r="AF106" s="201"/>
      <c r="AG106" s="152"/>
      <c r="AH106" s="152"/>
      <c r="AI106" s="152"/>
      <c r="AJ106" s="152"/>
      <c r="AK106" s="152"/>
      <c r="AL106" s="152"/>
      <c r="AM106" s="152"/>
      <c r="AN106" s="152"/>
      <c r="AO106" s="152"/>
      <c r="AP106" s="152"/>
      <c r="AQ106" s="152"/>
      <c r="AR106" s="152"/>
      <c r="AS106" s="152"/>
      <c r="AT106" s="152"/>
      <c r="AU106" s="152"/>
      <c r="AV106" s="152"/>
    </row>
    <row r="107" spans="2:49" ht="29.25" customHeight="1" x14ac:dyDescent="0.45">
      <c r="B107"/>
      <c r="C107"/>
      <c r="D107" s="433" t="str">
        <f>MAX($B$16:B107)&amp;"-"&amp;COUNTA($D$102:D106)+1</f>
        <v>4-5</v>
      </c>
      <c r="E107" s="470" t="s">
        <v>1177</v>
      </c>
      <c r="F107" s="441" t="s">
        <v>1144</v>
      </c>
      <c r="G107" s="566" t="str">
        <f>AG107</f>
        <v>算出不可</v>
      </c>
      <c r="H107"/>
      <c r="AC107" s="152">
        <f>MATCH("売上高",E52:E88,0)</f>
        <v>2</v>
      </c>
      <c r="AD107" s="210" cm="1">
        <f t="array" ref="AD107">INDEX($E$52:$R$88,$AC$107,COLUMN(AD107)-COLUMN($AD$107)+3)</f>
        <v>0</v>
      </c>
      <c r="AE107" s="210" cm="1">
        <f t="array" ref="AE107">INDEX($E$52:$R$88,$AC$107,COLUMN(AE107)-COLUMN($AD$107)+3)</f>
        <v>0</v>
      </c>
      <c r="AF107" s="210" cm="1">
        <f t="array" ref="AF107">INDEX($E$52:$R$88,$AC$107,COLUMN(AF107)-COLUMN($AD$107)+3)</f>
        <v>0</v>
      </c>
      <c r="AG107" s="572" t="str" cm="1">
        <f t="array" ref="AG107">_xlfn.IFS($G$52="決算値あり",_xlfn.RRI(2,AD107,AF107),$H$52="決算値あり",_xlfn.RRI(1,AE107,AF107),TRUE,"算出不可")</f>
        <v>算出不可</v>
      </c>
      <c r="AH107" s="152"/>
      <c r="AI107" s="152"/>
      <c r="AJ107" s="152"/>
      <c r="AK107" s="152"/>
      <c r="AL107" s="152"/>
      <c r="AM107" s="152"/>
      <c r="AN107" s="152"/>
      <c r="AO107" s="152"/>
      <c r="AP107" s="152"/>
      <c r="AQ107" s="152"/>
      <c r="AR107" s="152"/>
      <c r="AS107" s="152"/>
      <c r="AT107" s="152"/>
      <c r="AU107" s="152"/>
      <c r="AV107" s="152"/>
      <c r="AW107" s="152" t="s">
        <v>1178</v>
      </c>
    </row>
    <row r="108" spans="2:49" ht="29.25" customHeight="1" x14ac:dyDescent="0.45">
      <c r="B108"/>
      <c r="C108"/>
      <c r="D108" s="433" t="str">
        <f>MAX($B$16:B108)&amp;"-"&amp;COUNTA($D$102:D107)+1</f>
        <v>4-6</v>
      </c>
      <c r="E108" s="470" t="s">
        <v>1179</v>
      </c>
      <c r="F108" s="472" t="s">
        <v>1144</v>
      </c>
      <c r="G108" s="689" t="e">
        <f>_xlfn.RRI(3,AD108,AG108)</f>
        <v>#N/A</v>
      </c>
      <c r="AC108" s="201">
        <f>MATCH("　全社売上高",E94:E100,0)</f>
        <v>3</v>
      </c>
      <c r="AD108" s="210" t="e">
        <f>HLOOKUP("基準年",G94:R100,$AC$108,FALSE)</f>
        <v>#N/A</v>
      </c>
      <c r="AE108" s="210" t="e">
        <f>HLOOKUP("事業化報告1年目",H94:S100,$AC$108,FALSE)</f>
        <v>#N/A</v>
      </c>
      <c r="AF108" s="210" t="e">
        <f>HLOOKUP("事業化報告2年目",I94:T100,$AC$108,FALSE)</f>
        <v>#N/A</v>
      </c>
      <c r="AG108" s="210" t="e">
        <f>HLOOKUP("事業化報告3年目",J94:U100,$AC$108,FALSE)</f>
        <v>#N/A</v>
      </c>
      <c r="AH108" s="152"/>
      <c r="AI108" s="152"/>
      <c r="AJ108" s="152"/>
      <c r="AK108" s="152"/>
      <c r="AL108" s="152"/>
      <c r="AM108" s="152"/>
      <c r="AN108" s="152"/>
      <c r="AO108" s="152"/>
      <c r="AP108" s="152"/>
      <c r="AQ108" s="152"/>
      <c r="AR108" s="152"/>
      <c r="AS108" s="152"/>
      <c r="AT108" s="152"/>
      <c r="AU108" s="152"/>
      <c r="AV108" s="152"/>
      <c r="AW108" s="152" t="s">
        <v>1180</v>
      </c>
    </row>
    <row r="109" spans="2:49" ht="29.25" customHeight="1" x14ac:dyDescent="0.45">
      <c r="B109"/>
      <c r="C109"/>
      <c r="D109" s="157"/>
      <c r="E109"/>
      <c r="F109" s="474"/>
      <c r="G109" s="565"/>
      <c r="H109"/>
      <c r="I109" s="67"/>
      <c r="J109" s="67"/>
      <c r="K109" s="67"/>
      <c r="L109" s="67"/>
      <c r="M109"/>
      <c r="N109"/>
      <c r="O109"/>
      <c r="P109"/>
      <c r="Q109"/>
      <c r="R109"/>
      <c r="S109"/>
    </row>
    <row r="110" spans="2:49" ht="29.25" customHeight="1" x14ac:dyDescent="0.45">
      <c r="B110" s="64">
        <f>MAX($B$15:B109)+1</f>
        <v>5</v>
      </c>
      <c r="C110" s="68" t="s">
        <v>1181</v>
      </c>
      <c r="D110" s="212"/>
      <c r="E110" s="475"/>
      <c r="F110" s="618"/>
      <c r="G110" s="614" t="str">
        <f t="shared" ref="G110:I111" si="25">G17</f>
        <v>前々期決算期</v>
      </c>
      <c r="H110" s="59" t="str">
        <f t="shared" si="25"/>
        <v>前期決算期</v>
      </c>
      <c r="I110" s="125" t="str">
        <f t="shared" si="25"/>
        <v>最新決算期</v>
      </c>
      <c r="J110" s="67"/>
      <c r="K110" s="67"/>
      <c r="L110" s="67"/>
      <c r="M110"/>
      <c r="N110"/>
      <c r="O110"/>
      <c r="P110"/>
      <c r="Q110"/>
      <c r="R110"/>
      <c r="S110"/>
    </row>
    <row r="111" spans="2:49" ht="29.25" customHeight="1" x14ac:dyDescent="0.45">
      <c r="B111"/>
      <c r="C111"/>
      <c r="D111" s="479"/>
      <c r="E111" s="431"/>
      <c r="F111" s="619"/>
      <c r="G111" s="238" t="str">
        <f t="shared" si="25"/>
        <v/>
      </c>
      <c r="H111" s="61" t="str">
        <f t="shared" si="25"/>
        <v/>
      </c>
      <c r="I111" s="61" t="str">
        <f t="shared" si="25"/>
        <v/>
      </c>
      <c r="J111" s="67"/>
      <c r="K111" s="67"/>
      <c r="L111" s="67"/>
      <c r="M111"/>
      <c r="N111"/>
      <c r="O111"/>
      <c r="P111"/>
      <c r="Q111"/>
      <c r="R111"/>
      <c r="S111"/>
    </row>
    <row r="112" spans="2:49" ht="66" x14ac:dyDescent="0.45">
      <c r="B112"/>
      <c r="C112"/>
      <c r="D112" s="615" t="s">
        <v>1182</v>
      </c>
      <c r="E112" s="616" t="s">
        <v>1183</v>
      </c>
      <c r="F112" s="617"/>
      <c r="G112" s="569"/>
      <c r="H112" s="570"/>
      <c r="I112" s="570"/>
      <c r="J112" s="67"/>
      <c r="K112" s="67"/>
      <c r="L112" s="67"/>
      <c r="M112"/>
      <c r="N112"/>
      <c r="O112"/>
      <c r="P112"/>
      <c r="Q112"/>
      <c r="R112"/>
      <c r="S112"/>
    </row>
    <row r="113" spans="2:19" x14ac:dyDescent="0.45">
      <c r="B113"/>
      <c r="C113"/>
      <c r="D113" s="157"/>
      <c r="E113"/>
      <c r="F113"/>
      <c r="G113"/>
      <c r="H113"/>
      <c r="I113"/>
      <c r="J113"/>
      <c r="K113"/>
      <c r="L113"/>
      <c r="M113"/>
      <c r="N113"/>
      <c r="O113"/>
      <c r="P113"/>
      <c r="Q113"/>
      <c r="R113"/>
      <c r="S113"/>
    </row>
    <row r="114" spans="2:19" x14ac:dyDescent="0.45">
      <c r="B114" s="64">
        <f>MAX($B$15:B113)+1</f>
        <v>6</v>
      </c>
      <c r="C114" s="68" t="s">
        <v>1184</v>
      </c>
      <c r="D114" s="157"/>
      <c r="E114" s="39"/>
      <c r="F114"/>
      <c r="G114"/>
      <c r="H114"/>
      <c r="I114"/>
      <c r="J114"/>
      <c r="K114"/>
      <c r="L114"/>
      <c r="M114"/>
      <c r="N114"/>
      <c r="O114"/>
      <c r="P114"/>
      <c r="Q114"/>
      <c r="R114"/>
      <c r="S114"/>
    </row>
    <row r="115" spans="2:19" x14ac:dyDescent="0.45">
      <c r="B115" s="64"/>
      <c r="C115" s="236"/>
      <c r="D115" s="157"/>
      <c r="E115" s="39"/>
      <c r="F115"/>
      <c r="G115"/>
      <c r="H115"/>
      <c r="I115"/>
      <c r="J115"/>
      <c r="K115"/>
      <c r="L115"/>
      <c r="M115"/>
      <c r="N115"/>
      <c r="O115"/>
      <c r="P115"/>
      <c r="Q115"/>
      <c r="R115"/>
      <c r="S115"/>
    </row>
    <row r="116" spans="2:19" x14ac:dyDescent="0.45">
      <c r="B116" s="64"/>
      <c r="C116" s="236"/>
      <c r="D116" s="77"/>
      <c r="E116" s="78"/>
      <c r="F116" s="75"/>
      <c r="G116" s="75"/>
      <c r="H116" s="75"/>
      <c r="I116" s="75"/>
      <c r="J116" s="75"/>
      <c r="K116"/>
      <c r="L116"/>
      <c r="M116"/>
      <c r="N116"/>
      <c r="O116"/>
      <c r="P116"/>
      <c r="Q116"/>
      <c r="R116"/>
      <c r="S116"/>
    </row>
    <row r="117" spans="2:19" x14ac:dyDescent="0.45">
      <c r="B117" s="64"/>
      <c r="C117" s="235" t="s">
        <v>1185</v>
      </c>
      <c r="D117" s="77"/>
      <c r="E117" s="78"/>
      <c r="F117" s="75"/>
      <c r="G117" s="75"/>
      <c r="H117" s="376"/>
      <c r="I117" s="75"/>
      <c r="J117" s="75"/>
      <c r="K117"/>
      <c r="L117"/>
      <c r="M117"/>
      <c r="N117"/>
      <c r="O117"/>
      <c r="P117"/>
      <c r="Q117"/>
      <c r="R117"/>
      <c r="S117"/>
    </row>
    <row r="118" spans="2:19" x14ac:dyDescent="0.45">
      <c r="B118"/>
      <c r="C118"/>
      <c r="D118" s="158" t="str">
        <f>MAX($B$16:B117)&amp;"-"&amp;COUNTA($D$114:D117)+1</f>
        <v>6-1</v>
      </c>
      <c r="E118" s="162" t="s">
        <v>1186</v>
      </c>
      <c r="F118" s="159" t="s">
        <v>1187</v>
      </c>
      <c r="G118" s="161"/>
      <c r="H118" s="578"/>
      <c r="I118" s="376" t="s">
        <v>1188</v>
      </c>
      <c r="J118" s="75"/>
      <c r="K118" s="496" t="s">
        <v>1189</v>
      </c>
      <c r="L118" s="75"/>
      <c r="M118" s="75"/>
      <c r="N118" s="75"/>
      <c r="O118" s="75"/>
      <c r="P118" s="75"/>
      <c r="Q118" s="75"/>
      <c r="R118"/>
      <c r="S118"/>
    </row>
    <row r="119" spans="2:19" ht="66" x14ac:dyDescent="0.45">
      <c r="B119"/>
      <c r="C119"/>
      <c r="D119" s="158" t="str">
        <f>MAX($B$16:B118)&amp;"-"&amp;COUNTA($D$114:D118)+1</f>
        <v>6-2</v>
      </c>
      <c r="E119" s="162" t="s">
        <v>1190</v>
      </c>
      <c r="F119" s="159" t="s">
        <v>1187</v>
      </c>
      <c r="G119" s="476"/>
      <c r="H119" s="578"/>
      <c r="I119" s="376" t="s">
        <v>1188</v>
      </c>
      <c r="J119" s="75"/>
      <c r="K119" s="497" t="s">
        <v>1191</v>
      </c>
      <c r="L119" s="497" t="s">
        <v>1192</v>
      </c>
      <c r="M119" s="497" t="s">
        <v>1193</v>
      </c>
      <c r="N119" s="497" t="s">
        <v>1194</v>
      </c>
      <c r="O119" s="497" t="s">
        <v>1195</v>
      </c>
      <c r="P119" s="497" t="s">
        <v>1196</v>
      </c>
      <c r="Q119" s="497" t="s">
        <v>1197</v>
      </c>
      <c r="R119" s="498" t="s">
        <v>1198</v>
      </c>
      <c r="S119"/>
    </row>
    <row r="120" spans="2:19" ht="181.5" x14ac:dyDescent="0.45">
      <c r="B120"/>
      <c r="C120"/>
      <c r="D120" s="158" t="str">
        <f>MAX($B$16:B119)&amp;"-"&amp;COUNTA($D$114:D119)+1</f>
        <v>6-3</v>
      </c>
      <c r="E120" s="337" t="s">
        <v>1199</v>
      </c>
      <c r="F120" s="612" t="s">
        <v>1200</v>
      </c>
      <c r="G120" s="620"/>
      <c r="H120" s="195"/>
      <c r="I120"/>
      <c r="J120" s="75"/>
      <c r="K120" s="498" t="s">
        <v>1201</v>
      </c>
      <c r="L120" s="78"/>
      <c r="M120" s="78"/>
      <c r="N120" s="78"/>
      <c r="O120" s="78"/>
      <c r="P120" s="78"/>
      <c r="Q120" s="78"/>
      <c r="R120" s="39"/>
      <c r="S120"/>
    </row>
    <row r="121" spans="2:19" ht="161.5" customHeight="1" x14ac:dyDescent="0.45">
      <c r="B121"/>
      <c r="C121"/>
      <c r="D121" s="158" t="str">
        <f>MAX($B$16:B120)&amp;"-"&amp;COUNTA($D$114:D120)+1</f>
        <v>6-4</v>
      </c>
      <c r="E121" s="162" t="s">
        <v>1202</v>
      </c>
      <c r="F121" s="338" t="s">
        <v>1203</v>
      </c>
      <c r="G121" s="613"/>
      <c r="H121" s="384"/>
      <c r="I121"/>
      <c r="J121" s="75"/>
      <c r="K121" s="78"/>
      <c r="L121" s="78"/>
      <c r="M121" s="78"/>
      <c r="N121" s="78"/>
      <c r="O121" s="78"/>
      <c r="P121" s="78"/>
      <c r="Q121" s="78"/>
      <c r="R121" s="39"/>
      <c r="S121"/>
    </row>
    <row r="122" spans="2:19" ht="82.5" x14ac:dyDescent="0.45">
      <c r="B122"/>
      <c r="C122"/>
      <c r="D122" s="158" t="str">
        <f>MAX($B$16:B121)&amp;"-"&amp;COUNTA($D$114:D121)+1</f>
        <v>6-5</v>
      </c>
      <c r="E122" s="162" t="s">
        <v>1204</v>
      </c>
      <c r="F122" s="338" t="s">
        <v>1203</v>
      </c>
      <c r="G122" s="366"/>
      <c r="H122" s="384"/>
      <c r="I122"/>
      <c r="J122" s="75"/>
      <c r="K122" s="78"/>
      <c r="L122" s="78"/>
      <c r="M122" s="78"/>
      <c r="N122" s="78"/>
      <c r="O122" s="78"/>
      <c r="P122" s="78"/>
      <c r="Q122" s="78"/>
      <c r="R122" s="39"/>
      <c r="S122"/>
    </row>
    <row r="123" spans="2:19" ht="33" x14ac:dyDescent="0.45">
      <c r="B123"/>
      <c r="C123"/>
      <c r="D123" s="158" t="str">
        <f>MAX($B$16:B122)&amp;"-"&amp;COUNTA($D$114:D122)+1</f>
        <v>6-6</v>
      </c>
      <c r="E123" s="162" t="s">
        <v>1205</v>
      </c>
      <c r="F123" s="338" t="s">
        <v>1206</v>
      </c>
      <c r="G123" s="366"/>
      <c r="H123" s="329"/>
      <c r="I123"/>
      <c r="J123" s="75"/>
      <c r="K123" s="498" t="s">
        <v>1207</v>
      </c>
      <c r="L123" s="498" t="s">
        <v>1208</v>
      </c>
      <c r="M123" s="78"/>
      <c r="N123" s="78"/>
      <c r="O123" s="78"/>
      <c r="P123" s="78"/>
      <c r="Q123" s="78"/>
      <c r="R123" s="39"/>
      <c r="S123"/>
    </row>
    <row r="124" spans="2:19" ht="66" x14ac:dyDescent="0.45">
      <c r="B124"/>
      <c r="C124"/>
      <c r="D124" s="158" t="str">
        <f>MAX($B$16:B123)&amp;"-"&amp;COUNTA($D$114:D123)+1</f>
        <v>6-7</v>
      </c>
      <c r="E124" s="162" t="s">
        <v>1209</v>
      </c>
      <c r="F124" s="159" t="s">
        <v>1187</v>
      </c>
      <c r="G124" s="161"/>
      <c r="H124" s="367"/>
      <c r="I124" s="376" t="s">
        <v>1188</v>
      </c>
      <c r="J124" s="75"/>
      <c r="K124" s="499" t="s">
        <v>1210</v>
      </c>
      <c r="L124" s="497" t="s">
        <v>1211</v>
      </c>
      <c r="M124" s="75"/>
      <c r="N124" s="75"/>
      <c r="O124" s="75"/>
      <c r="P124" s="75"/>
      <c r="Q124" s="75"/>
      <c r="R124"/>
      <c r="S124"/>
    </row>
    <row r="125" spans="2:19" ht="49.5" x14ac:dyDescent="0.45">
      <c r="B125"/>
      <c r="C125"/>
      <c r="D125" s="158" t="str">
        <f>MAX($B$16:B124)&amp;"-"&amp;COUNTA($D$114:D124)+1</f>
        <v>6-8</v>
      </c>
      <c r="E125" s="337" t="s">
        <v>1212</v>
      </c>
      <c r="F125" s="159" t="s">
        <v>1187</v>
      </c>
      <c r="G125" s="161"/>
      <c r="H125" s="329"/>
      <c r="I125" s="376" t="s">
        <v>1188</v>
      </c>
      <c r="J125" s="75"/>
      <c r="K125" s="497" t="s">
        <v>1213</v>
      </c>
      <c r="L125" s="75"/>
      <c r="M125" s="75"/>
      <c r="N125" s="75"/>
      <c r="O125" s="75"/>
      <c r="P125" s="75"/>
      <c r="Q125" s="75"/>
      <c r="R125"/>
      <c r="S125"/>
    </row>
    <row r="126" spans="2:19" ht="49.5" x14ac:dyDescent="0.45">
      <c r="B126"/>
      <c r="C126"/>
      <c r="D126" s="158" t="str">
        <f>MAX($B$16:B125)&amp;"-"&amp;COUNTA($D$114:D125)+1</f>
        <v>6-9</v>
      </c>
      <c r="E126" s="432" t="s">
        <v>1214</v>
      </c>
      <c r="F126" s="159" t="s">
        <v>1187</v>
      </c>
      <c r="G126" s="161"/>
      <c r="H126" s="329"/>
      <c r="I126" s="376" t="s">
        <v>1188</v>
      </c>
      <c r="J126" s="75"/>
      <c r="K126" s="497" t="s">
        <v>1215</v>
      </c>
      <c r="L126" s="75"/>
      <c r="M126" s="75"/>
      <c r="N126" s="75"/>
      <c r="O126" s="75"/>
      <c r="P126" s="75"/>
      <c r="Q126" s="75"/>
      <c r="R126"/>
      <c r="S126"/>
    </row>
    <row r="127" spans="2:19" ht="49.5" x14ac:dyDescent="0.45">
      <c r="B127"/>
      <c r="C127"/>
      <c r="D127" s="158" t="str">
        <f>MAX($B$16:B126)&amp;"-"&amp;COUNTA($D$114:D126)+1</f>
        <v>6-10</v>
      </c>
      <c r="E127" s="432" t="s">
        <v>1216</v>
      </c>
      <c r="F127" s="159" t="s">
        <v>1187</v>
      </c>
      <c r="G127" s="161"/>
      <c r="H127" s="329"/>
      <c r="I127" s="376" t="s">
        <v>1188</v>
      </c>
      <c r="J127" s="75"/>
      <c r="K127" s="497" t="s">
        <v>1217</v>
      </c>
      <c r="L127" s="75"/>
      <c r="M127" s="75"/>
      <c r="N127" s="75"/>
      <c r="O127" s="75"/>
      <c r="P127" s="75"/>
      <c r="Q127" s="75"/>
      <c r="R127"/>
      <c r="S127"/>
    </row>
    <row r="128" spans="2:19" ht="33" x14ac:dyDescent="0.45">
      <c r="B128"/>
      <c r="C128"/>
      <c r="D128" s="368" t="str">
        <f>MAX($B$16:B127)&amp;"-"&amp;COUNTA($D$114:D127)+1</f>
        <v>6-11</v>
      </c>
      <c r="E128" s="337" t="s">
        <v>1218</v>
      </c>
      <c r="F128" s="159" t="s">
        <v>1187</v>
      </c>
      <c r="G128" s="476"/>
      <c r="H128" s="329"/>
      <c r="I128" s="376" t="s">
        <v>1188</v>
      </c>
      <c r="J128" s="75"/>
      <c r="K128" s="498" t="s">
        <v>1219</v>
      </c>
      <c r="L128" s="75"/>
      <c r="M128" s="75"/>
      <c r="N128" s="75"/>
      <c r="O128" s="75"/>
      <c r="P128" s="75"/>
      <c r="Q128" s="75"/>
      <c r="R128"/>
      <c r="S128"/>
    </row>
    <row r="129" spans="2:19" customFormat="1" x14ac:dyDescent="0.45">
      <c r="D129" s="368" t="str">
        <f>MAX($B$16:B128)&amp;"-"&amp;COUNTA($D$114:D128)+1</f>
        <v>6-12</v>
      </c>
      <c r="E129" s="39" t="s">
        <v>1220</v>
      </c>
      <c r="F129" s="477" t="s">
        <v>1187</v>
      </c>
      <c r="G129" s="37"/>
      <c r="H129" s="376" t="s">
        <v>1221</v>
      </c>
    </row>
    <row r="130" spans="2:19" ht="49.5" x14ac:dyDescent="0.45">
      <c r="B130"/>
      <c r="C130"/>
      <c r="D130" s="157"/>
      <c r="E130" s="339" t="s">
        <v>1222</v>
      </c>
      <c r="F130" s="159" t="s">
        <v>1223</v>
      </c>
      <c r="G130" s="361"/>
      <c r="H130" s="183"/>
      <c r="I130" s="388"/>
      <c r="J130" s="389"/>
      <c r="K130" s="389"/>
      <c r="L130" s="389"/>
      <c r="M130"/>
      <c r="N130" s="76"/>
      <c r="O130"/>
      <c r="P130"/>
      <c r="Q130"/>
      <c r="R130"/>
      <c r="S130"/>
    </row>
    <row r="131" spans="2:19" x14ac:dyDescent="0.45">
      <c r="B131"/>
      <c r="C131"/>
      <c r="D131" s="157"/>
      <c r="E131" s="478" t="s">
        <v>1224</v>
      </c>
      <c r="F131" s="159" t="s">
        <v>1225</v>
      </c>
      <c r="G131" s="163"/>
      <c r="H131" s="183"/>
      <c r="I131" s="388"/>
      <c r="J131" s="389"/>
      <c r="K131" s="389"/>
      <c r="L131" s="389"/>
      <c r="M131"/>
      <c r="N131" s="76"/>
      <c r="O131"/>
      <c r="P131"/>
      <c r="Q131"/>
      <c r="R131"/>
      <c r="S131"/>
    </row>
    <row r="132" spans="2:19" x14ac:dyDescent="0.45">
      <c r="B132"/>
      <c r="C132"/>
      <c r="D132" s="157"/>
      <c r="E132" s="478"/>
      <c r="F132" s="159" t="s">
        <v>1226</v>
      </c>
      <c r="G132" s="163"/>
      <c r="H132" s="183"/>
      <c r="I132" s="388"/>
      <c r="J132" s="389"/>
      <c r="K132" s="389"/>
      <c r="L132" s="389"/>
      <c r="M132"/>
      <c r="N132" s="76"/>
      <c r="O132"/>
      <c r="P132"/>
      <c r="Q132"/>
      <c r="R132"/>
      <c r="S132"/>
    </row>
    <row r="133" spans="2:19" x14ac:dyDescent="0.45">
      <c r="B133"/>
      <c r="C133"/>
      <c r="D133" s="157"/>
      <c r="E133" s="478"/>
      <c r="F133" s="159" t="s">
        <v>1227</v>
      </c>
      <c r="G133" s="163"/>
      <c r="H133" s="183"/>
      <c r="I133" s="388"/>
      <c r="J133" s="389"/>
      <c r="K133" s="389"/>
      <c r="L133" s="389"/>
      <c r="M133"/>
      <c r="N133" s="76"/>
      <c r="O133"/>
      <c r="P133"/>
      <c r="Q133"/>
      <c r="R133"/>
      <c r="S133"/>
    </row>
    <row r="134" spans="2:19" x14ac:dyDescent="0.45">
      <c r="B134"/>
      <c r="C134"/>
      <c r="D134" s="479"/>
      <c r="E134" s="53"/>
      <c r="F134" s="159" t="s">
        <v>1228</v>
      </c>
      <c r="G134" s="163"/>
      <c r="H134" s="183"/>
      <c r="I134" s="388"/>
      <c r="J134" s="389"/>
      <c r="K134" s="389"/>
      <c r="L134" s="389"/>
      <c r="M134"/>
      <c r="N134" s="76"/>
      <c r="O134"/>
      <c r="P134"/>
      <c r="Q134"/>
      <c r="R134"/>
      <c r="S134"/>
    </row>
    <row r="135" spans="2:19" x14ac:dyDescent="0.45">
      <c r="B135"/>
      <c r="C135"/>
      <c r="D135" s="158" t="str">
        <f>MAX($B$16:B135)&amp;"-"&amp;COUNTA($D$114:D130)+1</f>
        <v>6-13</v>
      </c>
      <c r="E135" s="162" t="s">
        <v>1229</v>
      </c>
      <c r="F135" s="159" t="s">
        <v>1187</v>
      </c>
      <c r="G135" s="364"/>
      <c r="H135" s="79"/>
      <c r="I135"/>
      <c r="J135"/>
      <c r="K135"/>
      <c r="L135"/>
      <c r="M135"/>
      <c r="N135"/>
      <c r="O135"/>
      <c r="P135"/>
      <c r="Q135"/>
      <c r="R135"/>
      <c r="S135"/>
    </row>
    <row r="136" spans="2:19" x14ac:dyDescent="0.45">
      <c r="B136"/>
      <c r="C136"/>
      <c r="D136" s="158" t="str">
        <f>MAX($B$16:B136)&amp;"-"&amp;COUNTA($D$114:D135)+1</f>
        <v>6-14</v>
      </c>
      <c r="E136" s="162" t="s">
        <v>1230</v>
      </c>
      <c r="F136" s="159" t="s">
        <v>1187</v>
      </c>
      <c r="G136" s="364"/>
      <c r="H136" s="76"/>
      <c r="I136"/>
      <c r="J136"/>
      <c r="K136"/>
      <c r="L136"/>
      <c r="M136"/>
      <c r="N136"/>
      <c r="O136"/>
      <c r="P136"/>
      <c r="Q136"/>
      <c r="R136"/>
      <c r="S136"/>
    </row>
    <row r="137" spans="2:19" x14ac:dyDescent="0.45">
      <c r="B137"/>
      <c r="C137"/>
      <c r="D137" s="158" t="str">
        <f>MAX($B$16:B137)&amp;"-"&amp;COUNTA($D$114:D136)+1</f>
        <v>6-15</v>
      </c>
      <c r="E137" s="480" t="s">
        <v>1231</v>
      </c>
      <c r="F137" s="481" t="s">
        <v>1187</v>
      </c>
      <c r="G137" s="365"/>
      <c r="H137"/>
      <c r="I137"/>
      <c r="J137"/>
      <c r="K137"/>
      <c r="L137"/>
      <c r="M137"/>
      <c r="N137"/>
      <c r="O137"/>
      <c r="P137"/>
      <c r="Q137"/>
      <c r="R137"/>
      <c r="S137"/>
    </row>
    <row r="138" spans="2:19" ht="49.5" x14ac:dyDescent="0.45">
      <c r="B138"/>
      <c r="C138"/>
      <c r="D138" s="158" t="str">
        <f>MAX($B$16:B138)&amp;"-"&amp;COUNTA($D$114:D137)+1</f>
        <v>6-16</v>
      </c>
      <c r="E138" s="337" t="s">
        <v>1232</v>
      </c>
      <c r="F138" s="159" t="s">
        <v>1233</v>
      </c>
      <c r="G138" s="692"/>
      <c r="H138"/>
      <c r="I138"/>
      <c r="J138"/>
      <c r="K138" s="497" t="s">
        <v>1234</v>
      </c>
      <c r="L138"/>
      <c r="M138"/>
      <c r="N138"/>
      <c r="O138"/>
      <c r="P138"/>
      <c r="Q138"/>
      <c r="R138"/>
      <c r="S138"/>
    </row>
    <row r="139" spans="2:19" x14ac:dyDescent="0.45">
      <c r="B139"/>
      <c r="C139"/>
      <c r="D139" s="157"/>
      <c r="E139" s="78"/>
      <c r="F139" s="160"/>
      <c r="G139" s="482"/>
      <c r="H139" s="482"/>
      <c r="I139" s="482"/>
      <c r="J139" s="482"/>
      <c r="K139"/>
      <c r="L139"/>
      <c r="M139"/>
      <c r="N139"/>
      <c r="O139"/>
      <c r="P139"/>
      <c r="Q139"/>
      <c r="R139"/>
      <c r="S139"/>
    </row>
    <row r="140" spans="2:19" x14ac:dyDescent="0.45">
      <c r="B140"/>
      <c r="C140"/>
      <c r="D140" s="157"/>
      <c r="E140" s="287"/>
      <c r="F140" s="160"/>
      <c r="G140" s="482"/>
      <c r="H140" s="482"/>
      <c r="I140" s="482"/>
      <c r="J140" s="482"/>
      <c r="K140"/>
      <c r="L140"/>
      <c r="M140"/>
      <c r="N140"/>
      <c r="O140"/>
      <c r="P140"/>
      <c r="Q140"/>
      <c r="R140"/>
      <c r="S140"/>
    </row>
    <row r="141" spans="2:19" ht="17.5" x14ac:dyDescent="0.45">
      <c r="B141" s="47" t="s">
        <v>1235</v>
      </c>
      <c r="C141"/>
      <c r="D141"/>
      <c r="E141" s="39"/>
      <c r="F141"/>
      <c r="G141" s="482"/>
      <c r="H141" s="482"/>
      <c r="I141" s="482"/>
      <c r="J141" s="482"/>
      <c r="K141" s="67"/>
      <c r="L141" s="67"/>
      <c r="M141" s="67"/>
      <c r="N141" s="67"/>
      <c r="O141" s="288"/>
      <c r="P141" s="289"/>
      <c r="Q141" s="290"/>
      <c r="R141"/>
      <c r="S141"/>
    </row>
    <row r="142" spans="2:19" x14ac:dyDescent="0.45">
      <c r="B142" s="64">
        <f>MAX($B$15:B141)+1</f>
        <v>7</v>
      </c>
      <c r="C142" s="68" t="s">
        <v>1236</v>
      </c>
      <c r="D142" s="450"/>
      <c r="E142" s="287"/>
      <c r="F142" s="160"/>
      <c r="G142" s="482"/>
      <c r="H142" s="482"/>
      <c r="I142" s="482"/>
      <c r="J142" s="482"/>
      <c r="K142" s="67"/>
      <c r="L142" s="67"/>
      <c r="M142" s="67"/>
      <c r="N142" s="67"/>
      <c r="O142" s="449"/>
      <c r="P142" s="449"/>
      <c r="Q142" s="449"/>
      <c r="R142" s="152"/>
      <c r="S142"/>
    </row>
    <row r="143" spans="2:19" x14ac:dyDescent="0.45">
      <c r="B143" s="64"/>
      <c r="C143" s="80"/>
      <c r="D143" s="450"/>
      <c r="E143" s="287"/>
      <c r="F143" s="160"/>
      <c r="G143"/>
      <c r="H143"/>
      <c r="I143"/>
      <c r="J143" s="482"/>
      <c r="K143" s="67"/>
      <c r="L143" s="67"/>
      <c r="M143" s="67"/>
      <c r="N143" s="67"/>
      <c r="O143" s="449"/>
      <c r="P143" s="449"/>
      <c r="Q143" s="449"/>
      <c r="R143" s="152"/>
      <c r="S143"/>
    </row>
    <row r="144" spans="2:19" x14ac:dyDescent="0.45">
      <c r="B144" s="64"/>
      <c r="C144" s="80"/>
      <c r="D144" s="450"/>
      <c r="E144" s="287"/>
      <c r="F144" s="160"/>
      <c r="G144" s="482" t="str">
        <f>G16</f>
        <v>（金額単位：千円）</v>
      </c>
      <c r="H144" t="s">
        <v>1076</v>
      </c>
      <c r="I144" s="482"/>
      <c r="J144" s="482"/>
      <c r="K144" s="482"/>
      <c r="L144" s="482"/>
      <c r="M144" s="482"/>
      <c r="N144" s="482"/>
      <c r="O144" s="482"/>
      <c r="P144"/>
      <c r="Q144"/>
      <c r="R144"/>
      <c r="S144"/>
    </row>
    <row r="145" spans="2:18" x14ac:dyDescent="0.45">
      <c r="B145" s="64"/>
      <c r="C145" s="80"/>
      <c r="D145" s="450"/>
      <c r="E145" s="287"/>
      <c r="F145" s="160"/>
      <c r="G145" s="59" t="str">
        <f>G17</f>
        <v>前々期決算期</v>
      </c>
      <c r="H145" s="59" t="str">
        <f t="shared" ref="H145:R147" si="26">H17</f>
        <v>前期決算期</v>
      </c>
      <c r="I145" s="59" t="str">
        <f t="shared" si="26"/>
        <v>最新決算期</v>
      </c>
      <c r="J145" s="60" t="str">
        <f t="shared" si="26"/>
        <v>補助事業期間＋事業化報告期間</v>
      </c>
      <c r="K145" s="60"/>
      <c r="L145" s="60"/>
      <c r="M145" s="60"/>
      <c r="N145" s="60"/>
      <c r="O145" s="60"/>
      <c r="P145" s="60"/>
      <c r="Q145" s="60"/>
      <c r="R145" s="60"/>
    </row>
    <row r="146" spans="2:18" x14ac:dyDescent="0.45">
      <c r="B146" s="64"/>
      <c r="C146" s="80"/>
      <c r="D146" s="450"/>
      <c r="E146" s="287"/>
      <c r="F146" s="160"/>
      <c r="G146" s="375" t="str">
        <f>G18</f>
        <v/>
      </c>
      <c r="H146" s="69" t="str">
        <f t="shared" si="26"/>
        <v/>
      </c>
      <c r="I146" s="69" t="str">
        <f t="shared" si="26"/>
        <v/>
      </c>
      <c r="J146" s="69" t="str">
        <f t="shared" si="26"/>
        <v/>
      </c>
      <c r="K146" s="69" t="str">
        <f t="shared" si="26"/>
        <v/>
      </c>
      <c r="L146" s="69" t="str">
        <f t="shared" si="26"/>
        <v/>
      </c>
      <c r="M146" s="69" t="str">
        <f t="shared" si="26"/>
        <v/>
      </c>
      <c r="N146" s="69" t="str">
        <f t="shared" si="26"/>
        <v/>
      </c>
      <c r="O146" s="69" t="str">
        <f t="shared" si="26"/>
        <v/>
      </c>
      <c r="P146" s="69" t="str">
        <f t="shared" si="26"/>
        <v/>
      </c>
      <c r="Q146" s="69" t="str">
        <f t="shared" si="26"/>
        <v/>
      </c>
      <c r="R146" s="69" t="str">
        <f t="shared" si="26"/>
        <v/>
      </c>
    </row>
    <row r="147" spans="2:18" x14ac:dyDescent="0.45">
      <c r="B147" s="64"/>
      <c r="C147"/>
      <c r="D147" s="450"/>
      <c r="E147" s="287"/>
      <c r="F147" s="160"/>
      <c r="G147" s="69">
        <f>G19</f>
        <v>0</v>
      </c>
      <c r="H147" s="155">
        <f t="shared" si="26"/>
        <v>0</v>
      </c>
      <c r="I147" s="155">
        <f t="shared" si="26"/>
        <v>0</v>
      </c>
      <c r="J147" s="155" t="str">
        <f t="shared" si="26"/>
        <v/>
      </c>
      <c r="K147" s="155" t="str">
        <f t="shared" si="26"/>
        <v/>
      </c>
      <c r="L147" s="155" t="str">
        <f t="shared" si="26"/>
        <v/>
      </c>
      <c r="M147" s="155" t="str">
        <f t="shared" si="26"/>
        <v/>
      </c>
      <c r="N147" s="155" t="str">
        <f t="shared" si="26"/>
        <v/>
      </c>
      <c r="O147" s="69" t="str">
        <f t="shared" si="26"/>
        <v/>
      </c>
      <c r="P147" s="69" t="str">
        <f t="shared" si="26"/>
        <v/>
      </c>
      <c r="Q147" s="69" t="str">
        <f t="shared" si="26"/>
        <v/>
      </c>
      <c r="R147" s="69" t="str">
        <f t="shared" si="26"/>
        <v/>
      </c>
    </row>
    <row r="148" spans="2:18" ht="29.25" customHeight="1" x14ac:dyDescent="0.45">
      <c r="B148"/>
      <c r="C148"/>
      <c r="D148" s="158" t="str">
        <f>MAX($B$16:B148)&amp;"-"&amp;COUNTA($D$146:D146)+1</f>
        <v>7-1</v>
      </c>
      <c r="E148" s="432" t="s">
        <v>1108</v>
      </c>
      <c r="F148" s="159"/>
      <c r="G148" s="483"/>
      <c r="H148" s="73"/>
      <c r="I148" s="73"/>
      <c r="J148" s="73"/>
      <c r="K148" s="73"/>
      <c r="L148" s="73"/>
      <c r="M148" s="73"/>
      <c r="N148" s="73"/>
      <c r="O148" s="73"/>
      <c r="P148" s="73"/>
      <c r="Q148" s="422"/>
      <c r="R148" s="422"/>
    </row>
    <row r="149" spans="2:18" ht="29.25" customHeight="1" x14ac:dyDescent="0.45">
      <c r="B149"/>
      <c r="C149"/>
      <c r="D149" s="433" t="str">
        <f>MAX($B$16:B149)&amp;"-"&amp;COUNTA($D$146:D148)+1</f>
        <v>7-2</v>
      </c>
      <c r="E149" s="452" t="s">
        <v>1109</v>
      </c>
      <c r="F149" s="435" t="s">
        <v>1110</v>
      </c>
      <c r="G149" s="464"/>
      <c r="H149" s="423" t="str">
        <f t="shared" ref="H149:R149" si="27">IFERROR(IF(OR(G148&lt;0,H148&lt;0),"ー",H148/G148-1),"")</f>
        <v/>
      </c>
      <c r="I149" s="423" t="str">
        <f t="shared" si="27"/>
        <v/>
      </c>
      <c r="J149" s="423" t="str">
        <f t="shared" si="27"/>
        <v/>
      </c>
      <c r="K149" s="423" t="str">
        <f t="shared" si="27"/>
        <v/>
      </c>
      <c r="L149" s="423" t="str">
        <f t="shared" si="27"/>
        <v/>
      </c>
      <c r="M149" s="423" t="str">
        <f t="shared" si="27"/>
        <v/>
      </c>
      <c r="N149" s="423" t="str">
        <f t="shared" si="27"/>
        <v/>
      </c>
      <c r="O149" s="423" t="str">
        <f t="shared" si="27"/>
        <v/>
      </c>
      <c r="P149" s="423" t="str">
        <f t="shared" si="27"/>
        <v/>
      </c>
      <c r="Q149" s="423" t="str">
        <f t="shared" si="27"/>
        <v/>
      </c>
      <c r="R149" s="423" t="str">
        <f t="shared" si="27"/>
        <v/>
      </c>
    </row>
    <row r="150" spans="2:18" ht="29.25" customHeight="1" x14ac:dyDescent="0.45">
      <c r="B150"/>
      <c r="C150"/>
      <c r="D150" s="433" t="str">
        <f>MAX($B$16:B150)&amp;"-"&amp;COUNTA($D$146:D149)+1</f>
        <v>7-3</v>
      </c>
      <c r="E150" s="452" t="s">
        <v>1237</v>
      </c>
      <c r="F150" s="435" t="s">
        <v>1110</v>
      </c>
      <c r="G150" s="416">
        <f t="shared" ref="G150:R150" si="28">IFERROR(G$148/G$53,0)</f>
        <v>0</v>
      </c>
      <c r="H150" s="416">
        <f t="shared" si="28"/>
        <v>0</v>
      </c>
      <c r="I150" s="416">
        <f t="shared" si="28"/>
        <v>0</v>
      </c>
      <c r="J150" s="416">
        <f t="shared" si="28"/>
        <v>0</v>
      </c>
      <c r="K150" s="416">
        <f t="shared" si="28"/>
        <v>0</v>
      </c>
      <c r="L150" s="416">
        <f t="shared" si="28"/>
        <v>0</v>
      </c>
      <c r="M150" s="416">
        <f t="shared" si="28"/>
        <v>0</v>
      </c>
      <c r="N150" s="416">
        <f t="shared" si="28"/>
        <v>0</v>
      </c>
      <c r="O150" s="416">
        <f t="shared" si="28"/>
        <v>0</v>
      </c>
      <c r="P150" s="416">
        <f t="shared" si="28"/>
        <v>0</v>
      </c>
      <c r="Q150" s="416">
        <f t="shared" si="28"/>
        <v>0</v>
      </c>
      <c r="R150" s="416">
        <f t="shared" si="28"/>
        <v>0</v>
      </c>
    </row>
    <row r="151" spans="2:18" ht="29.25" customHeight="1" x14ac:dyDescent="0.45">
      <c r="B151"/>
      <c r="C151"/>
      <c r="D151" s="158" t="str">
        <f>MAX($B$16:B151)&amp;"-"&amp;COUNTA($D$146:D150)+1</f>
        <v>7-4</v>
      </c>
      <c r="E151" s="432" t="s">
        <v>1113</v>
      </c>
      <c r="F151" s="159"/>
      <c r="G151" s="73"/>
      <c r="H151" s="73"/>
      <c r="I151" s="73"/>
      <c r="J151" s="73"/>
      <c r="K151" s="73"/>
      <c r="L151" s="73"/>
      <c r="M151" s="73"/>
      <c r="N151" s="73"/>
      <c r="O151" s="73"/>
      <c r="P151" s="73"/>
      <c r="Q151" s="422"/>
      <c r="R151" s="422"/>
    </row>
    <row r="152" spans="2:18" ht="29.25" customHeight="1" x14ac:dyDescent="0.45">
      <c r="B152"/>
      <c r="C152"/>
      <c r="D152" s="433" t="str">
        <f>MAX($B$16:B152)&amp;"-"&amp;COUNTA($D$146:D151)+1</f>
        <v>7-5</v>
      </c>
      <c r="E152" s="434" t="s">
        <v>1238</v>
      </c>
      <c r="F152" s="435" t="s">
        <v>1110</v>
      </c>
      <c r="G152" s="501">
        <f t="shared" ref="G152:R152" si="29">IFERROR(G$151/G$148,0)</f>
        <v>0</v>
      </c>
      <c r="H152" s="501">
        <f t="shared" si="29"/>
        <v>0</v>
      </c>
      <c r="I152" s="501">
        <f t="shared" si="29"/>
        <v>0</v>
      </c>
      <c r="J152" s="501">
        <f t="shared" si="29"/>
        <v>0</v>
      </c>
      <c r="K152" s="501">
        <f t="shared" si="29"/>
        <v>0</v>
      </c>
      <c r="L152" s="501">
        <f t="shared" si="29"/>
        <v>0</v>
      </c>
      <c r="M152" s="501">
        <f t="shared" si="29"/>
        <v>0</v>
      </c>
      <c r="N152" s="501">
        <f t="shared" si="29"/>
        <v>0</v>
      </c>
      <c r="O152" s="501">
        <f t="shared" si="29"/>
        <v>0</v>
      </c>
      <c r="P152" s="501">
        <f t="shared" si="29"/>
        <v>0</v>
      </c>
      <c r="Q152" s="501">
        <f t="shared" si="29"/>
        <v>0</v>
      </c>
      <c r="R152" s="501">
        <f t="shared" si="29"/>
        <v>0</v>
      </c>
    </row>
    <row r="153" spans="2:18" ht="29.25" customHeight="1" x14ac:dyDescent="0.45">
      <c r="B153"/>
      <c r="C153"/>
      <c r="D153" s="158" t="str">
        <f>MAX($B$16:B153)&amp;"-"&amp;COUNTA($D$146:D152)+1</f>
        <v>7-6</v>
      </c>
      <c r="E153" s="432" t="s">
        <v>1124</v>
      </c>
      <c r="F153" s="159"/>
      <c r="G153" s="73"/>
      <c r="H153" s="73"/>
      <c r="I153" s="73"/>
      <c r="J153" s="73"/>
      <c r="K153" s="73"/>
      <c r="L153" s="73"/>
      <c r="M153" s="73"/>
      <c r="N153" s="73"/>
      <c r="O153" s="73"/>
      <c r="P153" s="73"/>
      <c r="Q153" s="422"/>
      <c r="R153" s="422"/>
    </row>
    <row r="154" spans="2:18" ht="29.25" customHeight="1" x14ac:dyDescent="0.45">
      <c r="B154"/>
      <c r="C154"/>
      <c r="D154" s="433" t="str">
        <f>MAX($B$16:B154)&amp;"-"&amp;COUNTA($D$146:D153)+1</f>
        <v>7-7</v>
      </c>
      <c r="E154" s="434" t="s">
        <v>1239</v>
      </c>
      <c r="F154" s="435" t="s">
        <v>1104</v>
      </c>
      <c r="G154" s="416">
        <f t="shared" ref="G154:R154" si="30">IFERROR(G$153/G$148,0)</f>
        <v>0</v>
      </c>
      <c r="H154" s="416">
        <f t="shared" si="30"/>
        <v>0</v>
      </c>
      <c r="I154" s="416">
        <f t="shared" si="30"/>
        <v>0</v>
      </c>
      <c r="J154" s="416">
        <f t="shared" si="30"/>
        <v>0</v>
      </c>
      <c r="K154" s="416">
        <f t="shared" si="30"/>
        <v>0</v>
      </c>
      <c r="L154" s="416">
        <f t="shared" si="30"/>
        <v>0</v>
      </c>
      <c r="M154" s="416">
        <f t="shared" si="30"/>
        <v>0</v>
      </c>
      <c r="N154" s="416">
        <f t="shared" si="30"/>
        <v>0</v>
      </c>
      <c r="O154" s="416">
        <f t="shared" si="30"/>
        <v>0</v>
      </c>
      <c r="P154" s="416">
        <f t="shared" si="30"/>
        <v>0</v>
      </c>
      <c r="Q154" s="416">
        <f t="shared" si="30"/>
        <v>0</v>
      </c>
      <c r="R154" s="416">
        <f t="shared" si="30"/>
        <v>0</v>
      </c>
    </row>
    <row r="155" spans="2:18" ht="29.25" customHeight="1" x14ac:dyDescent="0.45">
      <c r="B155"/>
      <c r="C155" s="35"/>
      <c r="D155" s="158" t="str">
        <f>MAX($B$16:B155)&amp;"-"&amp;COUNTA($D$146:D154)+1</f>
        <v>7-8</v>
      </c>
      <c r="E155" s="432" t="s">
        <v>1129</v>
      </c>
      <c r="F155" s="159"/>
      <c r="G155" s="73"/>
      <c r="H155" s="73"/>
      <c r="I155" s="73"/>
      <c r="J155" s="73"/>
      <c r="K155" s="73"/>
      <c r="L155" s="73"/>
      <c r="M155" s="73"/>
      <c r="N155" s="73"/>
      <c r="O155" s="73"/>
      <c r="P155" s="73"/>
      <c r="Q155" s="73"/>
      <c r="R155" s="73"/>
    </row>
    <row r="156" spans="2:18" ht="29.25" customHeight="1" x14ac:dyDescent="0.45">
      <c r="B156"/>
      <c r="C156" s="35"/>
      <c r="D156" s="158" t="str">
        <f>MAX($B$16:B156)&amp;"-"&amp;COUNTA($D$146:D155)+1</f>
        <v>7-9</v>
      </c>
      <c r="E156" s="432" t="s">
        <v>1130</v>
      </c>
      <c r="F156" s="159"/>
      <c r="G156" s="73"/>
      <c r="H156" s="73"/>
      <c r="I156" s="73"/>
      <c r="J156" s="73"/>
      <c r="K156" s="73"/>
      <c r="L156" s="73"/>
      <c r="M156" s="73"/>
      <c r="N156" s="73"/>
      <c r="O156" s="73"/>
      <c r="P156" s="73"/>
      <c r="Q156" s="73"/>
      <c r="R156" s="73"/>
    </row>
    <row r="157" spans="2:18" ht="29.25" customHeight="1" x14ac:dyDescent="0.45">
      <c r="B157"/>
      <c r="C157" s="35"/>
      <c r="D157" s="158" t="str">
        <f>MAX($B$16:B157)&amp;"-"&amp;COUNTA($D$146:D156)+1</f>
        <v>7-10</v>
      </c>
      <c r="E157" s="432" t="s">
        <v>1131</v>
      </c>
      <c r="F157" s="159"/>
      <c r="G157" s="73"/>
      <c r="H157" s="73"/>
      <c r="I157" s="73"/>
      <c r="J157" s="73"/>
      <c r="K157" s="73"/>
      <c r="L157" s="73"/>
      <c r="M157" s="73"/>
      <c r="N157" s="73"/>
      <c r="O157" s="73"/>
      <c r="P157" s="73"/>
      <c r="Q157" s="422"/>
      <c r="R157" s="422"/>
    </row>
    <row r="158" spans="2:18" ht="29.25" customHeight="1" x14ac:dyDescent="0.45">
      <c r="B158"/>
      <c r="C158" s="35"/>
      <c r="D158" s="433" t="str">
        <f>MAX($B$16:B158)&amp;"-"&amp;COUNTA($D$146:D157)+1</f>
        <v>7-11</v>
      </c>
      <c r="E158" s="70" t="s">
        <v>1240</v>
      </c>
      <c r="F158" s="435" t="s">
        <v>1241</v>
      </c>
      <c r="G158" s="456">
        <f t="shared" ref="G158:R158" si="31">+G153+G155+G156+G157</f>
        <v>0</v>
      </c>
      <c r="H158" s="418">
        <f t="shared" si="31"/>
        <v>0</v>
      </c>
      <c r="I158" s="457">
        <f t="shared" si="31"/>
        <v>0</v>
      </c>
      <c r="J158" s="418">
        <f t="shared" si="31"/>
        <v>0</v>
      </c>
      <c r="K158" s="418">
        <f t="shared" si="31"/>
        <v>0</v>
      </c>
      <c r="L158" s="418">
        <f t="shared" si="31"/>
        <v>0</v>
      </c>
      <c r="M158" s="418">
        <f t="shared" si="31"/>
        <v>0</v>
      </c>
      <c r="N158" s="418">
        <f t="shared" si="31"/>
        <v>0</v>
      </c>
      <c r="O158" s="418">
        <f t="shared" si="31"/>
        <v>0</v>
      </c>
      <c r="P158" s="418">
        <f t="shared" si="31"/>
        <v>0</v>
      </c>
      <c r="Q158" s="418">
        <f t="shared" si="31"/>
        <v>0</v>
      </c>
      <c r="R158" s="418">
        <f t="shared" si="31"/>
        <v>0</v>
      </c>
    </row>
    <row r="159" spans="2:18" ht="29.25" customHeight="1" x14ac:dyDescent="0.45">
      <c r="B159"/>
      <c r="C159" s="35"/>
      <c r="D159" s="433" t="str">
        <f>MAX($B$16:B159)&amp;"-"&amp;COUNTA($D$146:D158)+1</f>
        <v>7-12</v>
      </c>
      <c r="E159" s="452" t="s">
        <v>1133</v>
      </c>
      <c r="F159" s="435" t="s">
        <v>1110</v>
      </c>
      <c r="G159" s="464"/>
      <c r="H159" s="423" t="str">
        <f t="shared" ref="H159:R159" si="32">IFERROR(IF(OR(G158&lt;0,H158&lt;0),"ー",H158/G158-1),"")</f>
        <v/>
      </c>
      <c r="I159" s="423" t="str">
        <f t="shared" si="32"/>
        <v/>
      </c>
      <c r="J159" s="423" t="str">
        <f t="shared" si="32"/>
        <v/>
      </c>
      <c r="K159" s="423" t="str">
        <f t="shared" si="32"/>
        <v/>
      </c>
      <c r="L159" s="423" t="str">
        <f t="shared" si="32"/>
        <v/>
      </c>
      <c r="M159" s="423" t="str">
        <f t="shared" si="32"/>
        <v/>
      </c>
      <c r="N159" s="423" t="str">
        <f t="shared" si="32"/>
        <v/>
      </c>
      <c r="O159" s="423" t="str">
        <f t="shared" si="32"/>
        <v/>
      </c>
      <c r="P159" s="423" t="str">
        <f t="shared" si="32"/>
        <v/>
      </c>
      <c r="Q159" s="423" t="str">
        <f t="shared" si="32"/>
        <v/>
      </c>
      <c r="R159" s="423" t="str">
        <f t="shared" si="32"/>
        <v/>
      </c>
    </row>
    <row r="160" spans="2:18" ht="29.25" customHeight="1" x14ac:dyDescent="0.45">
      <c r="B160"/>
      <c r="C160" s="35"/>
      <c r="D160" s="158" t="str">
        <f>MAX($B$16:B160)&amp;"-"&amp;COUNTA($D$146:D159)+1</f>
        <v>7-13</v>
      </c>
      <c r="E160" s="72" t="s">
        <v>1135</v>
      </c>
      <c r="F160" s="338" t="s">
        <v>1136</v>
      </c>
      <c r="G160" s="73"/>
      <c r="H160" s="73"/>
      <c r="I160" s="73"/>
      <c r="J160" s="73"/>
      <c r="K160" s="73"/>
      <c r="L160" s="73"/>
      <c r="M160" s="73"/>
      <c r="N160" s="73"/>
      <c r="O160" s="73"/>
      <c r="P160" s="73"/>
      <c r="Q160" s="422"/>
      <c r="R160" s="422"/>
    </row>
    <row r="161" spans="2:18" ht="29.25" customHeight="1" x14ac:dyDescent="0.45">
      <c r="B161"/>
      <c r="C161" s="35"/>
      <c r="D161" s="158" t="str">
        <f>MAX($B$16:B161)&amp;"-"&amp;COUNTA($D$146:D160)+1</f>
        <v>7-14</v>
      </c>
      <c r="E161" s="72" t="s">
        <v>1137</v>
      </c>
      <c r="F161" s="338" t="s">
        <v>1136</v>
      </c>
      <c r="G161" s="73"/>
      <c r="H161" s="73"/>
      <c r="I161" s="73"/>
      <c r="J161" s="73"/>
      <c r="K161" s="73"/>
      <c r="L161" s="73"/>
      <c r="M161" s="73"/>
      <c r="N161" s="73"/>
      <c r="O161" s="73"/>
      <c r="P161" s="73"/>
      <c r="Q161" s="422"/>
      <c r="R161" s="422"/>
    </row>
    <row r="162" spans="2:18" ht="29.25" customHeight="1" x14ac:dyDescent="0.45">
      <c r="B162"/>
      <c r="C162" s="35"/>
      <c r="D162" s="433" t="str">
        <f>MAX($B$16:B162)&amp;"-"&amp;COUNTA($D$146:D161)+1</f>
        <v>7-15</v>
      </c>
      <c r="E162" s="70" t="s">
        <v>1138</v>
      </c>
      <c r="F162" s="460" t="s">
        <v>1242</v>
      </c>
      <c r="G162" s="456">
        <f t="shared" ref="G162:R162" si="33">IFERROR(IF(G160=0,0,+G155/G160),"")</f>
        <v>0</v>
      </c>
      <c r="H162" s="418">
        <f t="shared" si="33"/>
        <v>0</v>
      </c>
      <c r="I162" s="457">
        <f t="shared" si="33"/>
        <v>0</v>
      </c>
      <c r="J162" s="418">
        <f t="shared" si="33"/>
        <v>0</v>
      </c>
      <c r="K162" s="418">
        <f t="shared" si="33"/>
        <v>0</v>
      </c>
      <c r="L162" s="418">
        <f t="shared" si="33"/>
        <v>0</v>
      </c>
      <c r="M162" s="418">
        <f t="shared" si="33"/>
        <v>0</v>
      </c>
      <c r="N162" s="418">
        <f t="shared" si="33"/>
        <v>0</v>
      </c>
      <c r="O162" s="418">
        <f t="shared" si="33"/>
        <v>0</v>
      </c>
      <c r="P162" s="418">
        <f t="shared" si="33"/>
        <v>0</v>
      </c>
      <c r="Q162" s="418">
        <f t="shared" si="33"/>
        <v>0</v>
      </c>
      <c r="R162" s="418">
        <f t="shared" si="33"/>
        <v>0</v>
      </c>
    </row>
    <row r="163" spans="2:18" ht="29.25" customHeight="1" x14ac:dyDescent="0.45">
      <c r="B163"/>
      <c r="C163" s="35"/>
      <c r="D163" s="433" t="str">
        <f>MAX($B$16:B163)&amp;"-"&amp;COUNTA($D$146:D162)+1</f>
        <v>7-16</v>
      </c>
      <c r="E163" s="70" t="s">
        <v>1140</v>
      </c>
      <c r="F163" s="460" t="s">
        <v>1243</v>
      </c>
      <c r="G163" s="463"/>
      <c r="H163" s="574" t="str">
        <f t="shared" ref="H163:R163" si="34">IFERROR((H162-G162)/G162,"")</f>
        <v/>
      </c>
      <c r="I163" s="582" t="str">
        <f t="shared" si="34"/>
        <v/>
      </c>
      <c r="J163" s="574" t="str">
        <f t="shared" si="34"/>
        <v/>
      </c>
      <c r="K163" s="574" t="str">
        <f t="shared" si="34"/>
        <v/>
      </c>
      <c r="L163" s="574" t="str">
        <f t="shared" si="34"/>
        <v/>
      </c>
      <c r="M163" s="574" t="str">
        <f t="shared" si="34"/>
        <v/>
      </c>
      <c r="N163" s="574" t="str">
        <f t="shared" si="34"/>
        <v/>
      </c>
      <c r="O163" s="574" t="str">
        <f t="shared" si="34"/>
        <v/>
      </c>
      <c r="P163" s="574" t="str">
        <f t="shared" si="34"/>
        <v/>
      </c>
      <c r="Q163" s="574" t="str">
        <f t="shared" si="34"/>
        <v/>
      </c>
      <c r="R163" s="574" t="str">
        <f t="shared" si="34"/>
        <v/>
      </c>
    </row>
    <row r="164" spans="2:18" ht="29.25" customHeight="1" x14ac:dyDescent="0.45">
      <c r="B164"/>
      <c r="C164" s="35"/>
      <c r="D164" s="433" t="str">
        <f>MAX($B$16:B164)&amp;"-"&amp;COUNTA($D$146:D163)+1</f>
        <v>7-17</v>
      </c>
      <c r="E164" s="70" t="s">
        <v>1142</v>
      </c>
      <c r="F164" s="435" t="s">
        <v>1244</v>
      </c>
      <c r="G164" s="456">
        <f>IFERROR(IF(G161=0,0,+G156/G161),"")</f>
        <v>0</v>
      </c>
      <c r="H164" s="418">
        <f>IFERROR(IF(H161=0,0,+H156/H161),"")</f>
        <v>0</v>
      </c>
      <c r="I164" s="418">
        <f t="shared" ref="I164:R164" si="35">IFERROR(IF(I161=0,0,+I156/I161),"")</f>
        <v>0</v>
      </c>
      <c r="J164" s="418">
        <f t="shared" si="35"/>
        <v>0</v>
      </c>
      <c r="K164" s="418">
        <f t="shared" si="35"/>
        <v>0</v>
      </c>
      <c r="L164" s="418">
        <f t="shared" si="35"/>
        <v>0</v>
      </c>
      <c r="M164" s="418">
        <f t="shared" si="35"/>
        <v>0</v>
      </c>
      <c r="N164" s="418">
        <f t="shared" si="35"/>
        <v>0</v>
      </c>
      <c r="O164" s="418">
        <f t="shared" si="35"/>
        <v>0</v>
      </c>
      <c r="P164" s="418">
        <f t="shared" si="35"/>
        <v>0</v>
      </c>
      <c r="Q164" s="418">
        <f t="shared" si="35"/>
        <v>0</v>
      </c>
      <c r="R164" s="418">
        <f t="shared" si="35"/>
        <v>0</v>
      </c>
    </row>
    <row r="165" spans="2:18" ht="29.25" customHeight="1" x14ac:dyDescent="0.45">
      <c r="B165"/>
      <c r="C165" s="35"/>
      <c r="D165" s="433" t="str">
        <f>MAX($B$16:B165)&amp;"-"&amp;COUNTA($D$146:D164)+1</f>
        <v>7-18</v>
      </c>
      <c r="E165" s="70" t="s">
        <v>1143</v>
      </c>
      <c r="F165" s="435" t="s">
        <v>1144</v>
      </c>
      <c r="G165" s="463"/>
      <c r="H165" s="419" t="str">
        <f>IFERROR((H164-G164)/G164,"")</f>
        <v/>
      </c>
      <c r="I165" s="462" t="str">
        <f>IFERROR((I164-H164)/H164,"")</f>
        <v/>
      </c>
      <c r="J165" s="419" t="str">
        <f t="shared" ref="J165:R165" si="36">IFERROR((J164-I164)/I164,"")</f>
        <v/>
      </c>
      <c r="K165" s="419" t="str">
        <f t="shared" si="36"/>
        <v/>
      </c>
      <c r="L165" s="419" t="str">
        <f t="shared" si="36"/>
        <v/>
      </c>
      <c r="M165" s="419" t="str">
        <f t="shared" si="36"/>
        <v/>
      </c>
      <c r="N165" s="419" t="str">
        <f t="shared" si="36"/>
        <v/>
      </c>
      <c r="O165" s="419" t="str">
        <f t="shared" si="36"/>
        <v/>
      </c>
      <c r="P165" s="419" t="str">
        <f t="shared" si="36"/>
        <v/>
      </c>
      <c r="Q165" s="419" t="str">
        <f t="shared" si="36"/>
        <v/>
      </c>
      <c r="R165" s="419" t="str">
        <f t="shared" si="36"/>
        <v/>
      </c>
    </row>
    <row r="166" spans="2:18" ht="29.25" customHeight="1" x14ac:dyDescent="0.45">
      <c r="B166"/>
      <c r="C166" s="35"/>
      <c r="D166" s="433" t="str">
        <f>MAX($B$16:B166)&amp;"-"&amp;COUNTA($D$146:D165)+1</f>
        <v>7-19</v>
      </c>
      <c r="E166" s="70" t="s">
        <v>1145</v>
      </c>
      <c r="F166" s="460" t="s">
        <v>1245</v>
      </c>
      <c r="G166" s="456" t="str">
        <f t="shared" ref="G166:R166" si="37">IFERROR(+G158/(G160+G161),"")</f>
        <v/>
      </c>
      <c r="H166" s="418" t="str">
        <f t="shared" si="37"/>
        <v/>
      </c>
      <c r="I166" s="457" t="str">
        <f t="shared" si="37"/>
        <v/>
      </c>
      <c r="J166" s="418" t="str">
        <f t="shared" si="37"/>
        <v/>
      </c>
      <c r="K166" s="418" t="str">
        <f t="shared" si="37"/>
        <v/>
      </c>
      <c r="L166" s="418" t="str">
        <f t="shared" si="37"/>
        <v/>
      </c>
      <c r="M166" s="418" t="str">
        <f t="shared" si="37"/>
        <v/>
      </c>
      <c r="N166" s="418" t="str">
        <f t="shared" si="37"/>
        <v/>
      </c>
      <c r="O166" s="418" t="str">
        <f t="shared" si="37"/>
        <v/>
      </c>
      <c r="P166" s="418" t="str">
        <f t="shared" si="37"/>
        <v/>
      </c>
      <c r="Q166" s="418" t="str">
        <f t="shared" si="37"/>
        <v/>
      </c>
      <c r="R166" s="418" t="str">
        <f t="shared" si="37"/>
        <v/>
      </c>
    </row>
    <row r="167" spans="2:18" ht="29.25" customHeight="1" x14ac:dyDescent="0.45">
      <c r="B167"/>
      <c r="C167"/>
      <c r="D167" s="158" t="str">
        <f>MAX($B$16:B167)&amp;"-"&amp;COUNTA($D$146:D166)+1</f>
        <v>7-20</v>
      </c>
      <c r="E167" s="432" t="s">
        <v>1246</v>
      </c>
      <c r="F167" s="159" t="s">
        <v>1144</v>
      </c>
      <c r="G167" s="484"/>
      <c r="H167" s="48" t="s">
        <v>1247</v>
      </c>
      <c r="I167"/>
      <c r="J167"/>
      <c r="K167"/>
      <c r="L167"/>
      <c r="M167"/>
      <c r="N167"/>
      <c r="O167"/>
      <c r="P167"/>
      <c r="Q167"/>
      <c r="R167"/>
    </row>
    <row r="168" spans="2:18" x14ac:dyDescent="0.45">
      <c r="B168"/>
      <c r="C168"/>
      <c r="D168" s="157"/>
      <c r="E168" s="287"/>
      <c r="F168" s="160"/>
      <c r="G168"/>
      <c r="H168"/>
      <c r="I168"/>
      <c r="J168"/>
      <c r="K168"/>
      <c r="L168"/>
      <c r="M168"/>
      <c r="N168"/>
      <c r="O168"/>
      <c r="P168"/>
      <c r="Q168"/>
      <c r="R168"/>
    </row>
    <row r="169" spans="2:18" x14ac:dyDescent="0.45">
      <c r="B169" s="64">
        <f>MAX($B$15:B168)+1</f>
        <v>8</v>
      </c>
      <c r="C169" s="68" t="s">
        <v>1184</v>
      </c>
      <c r="D169" s="479"/>
      <c r="E169" s="485"/>
      <c r="F169" s="34"/>
      <c r="G169"/>
      <c r="H169"/>
      <c r="I169"/>
      <c r="J169"/>
      <c r="K169"/>
      <c r="L169"/>
      <c r="M169"/>
      <c r="N169"/>
      <c r="O169"/>
      <c r="P169"/>
      <c r="Q169"/>
      <c r="R169"/>
    </row>
    <row r="170" spans="2:18" ht="29.25" customHeight="1" x14ac:dyDescent="0.45">
      <c r="B170"/>
      <c r="C170"/>
      <c r="D170" s="158" t="str">
        <f>MAX($B$16:B170)&amp;"-"&amp;COUNTA($D$169:D169)+1</f>
        <v>8-1</v>
      </c>
      <c r="E170" s="162" t="s">
        <v>1248</v>
      </c>
      <c r="F170" s="159" t="s">
        <v>1187</v>
      </c>
      <c r="G170" s="364"/>
      <c r="H170"/>
      <c r="I170"/>
      <c r="J170"/>
      <c r="K170"/>
      <c r="L170"/>
      <c r="M170"/>
      <c r="N170"/>
      <c r="O170"/>
      <c r="P170"/>
      <c r="Q170"/>
      <c r="R170"/>
    </row>
    <row r="171" spans="2:18" ht="29.25" customHeight="1" x14ac:dyDescent="0.45">
      <c r="B171"/>
      <c r="C171"/>
      <c r="D171" s="158" t="str">
        <f>MAX($B$16:B171)&amp;"-"&amp;COUNTA($D$169:D170)+1</f>
        <v>8-2</v>
      </c>
      <c r="E171" s="162" t="s">
        <v>1249</v>
      </c>
      <c r="F171" s="159" t="s">
        <v>1187</v>
      </c>
      <c r="G171" s="364"/>
      <c r="H171"/>
      <c r="I171"/>
      <c r="J171"/>
      <c r="K171"/>
      <c r="L171"/>
      <c r="M171"/>
      <c r="N171"/>
      <c r="O171"/>
      <c r="P171"/>
      <c r="Q171"/>
      <c r="R171"/>
    </row>
    <row r="172" spans="2:18" ht="29.25" customHeight="1" x14ac:dyDescent="0.45">
      <c r="B172"/>
      <c r="C172"/>
      <c r="D172" s="158" t="str">
        <f>MAX($B$16:B172)&amp;"-"&amp;COUNTA($D$169:D171)+1</f>
        <v>8-3</v>
      </c>
      <c r="E172" s="480" t="s">
        <v>1250</v>
      </c>
      <c r="F172" s="481" t="s">
        <v>1187</v>
      </c>
      <c r="G172" s="365"/>
      <c r="H172"/>
      <c r="I172"/>
      <c r="J172"/>
      <c r="K172"/>
      <c r="L172"/>
      <c r="M172"/>
      <c r="N172"/>
      <c r="O172"/>
      <c r="P172"/>
      <c r="Q172"/>
      <c r="R172"/>
    </row>
    <row r="173" spans="2:18" ht="49.5" x14ac:dyDescent="0.45">
      <c r="B173"/>
      <c r="C173"/>
      <c r="D173" s="158" t="str">
        <f>MAX($B$16:B173)&amp;"-"&amp;COUNTA($D$169:D172)+1</f>
        <v>8-4</v>
      </c>
      <c r="E173" s="337" t="s">
        <v>1251</v>
      </c>
      <c r="F173" s="159" t="s">
        <v>1233</v>
      </c>
      <c r="G173" s="692"/>
      <c r="H173"/>
      <c r="I173"/>
      <c r="J173"/>
      <c r="K173"/>
      <c r="L173"/>
      <c r="M173"/>
      <c r="N173"/>
      <c r="O173"/>
      <c r="P173"/>
      <c r="Q173"/>
      <c r="R173"/>
    </row>
    <row r="174" spans="2:18" x14ac:dyDescent="0.45">
      <c r="B174"/>
      <c r="C174"/>
      <c r="D174" s="158"/>
      <c r="E174" s="337"/>
      <c r="F174" s="481"/>
      <c r="G174" s="159"/>
      <c r="H174"/>
      <c r="I174"/>
      <c r="J174"/>
      <c r="K174"/>
      <c r="L174"/>
      <c r="M174"/>
      <c r="N174"/>
      <c r="O174"/>
      <c r="P174"/>
      <c r="Q174"/>
      <c r="R174"/>
    </row>
    <row r="175" spans="2:18" ht="29.25" customHeight="1" x14ac:dyDescent="0.45">
      <c r="B175"/>
      <c r="C175"/>
      <c r="D175" s="158" t="str">
        <f>MAX($B$16:B175)&amp;"-"&amp;COUNTA($D$169:D174)+1</f>
        <v>8-5</v>
      </c>
      <c r="E175" s="337" t="s">
        <v>1252</v>
      </c>
      <c r="F175" s="481" t="s">
        <v>1187</v>
      </c>
      <c r="G175" s="163"/>
      <c r="H175"/>
      <c r="I175"/>
      <c r="J175"/>
      <c r="K175"/>
      <c r="L175"/>
      <c r="M175"/>
      <c r="N175"/>
      <c r="O175"/>
      <c r="P175"/>
      <c r="Q175"/>
      <c r="R175"/>
    </row>
    <row r="176" spans="2:18" ht="29.25" customHeight="1" x14ac:dyDescent="0.45">
      <c r="B176"/>
      <c r="C176"/>
      <c r="D176" s="158" t="str">
        <f>MAX($B$16:B176)&amp;"-"&amp;COUNTA($D$169:D175)+1</f>
        <v>8-6</v>
      </c>
      <c r="E176" s="337" t="s">
        <v>1253</v>
      </c>
      <c r="F176" s="481" t="s">
        <v>1187</v>
      </c>
      <c r="G176" s="163"/>
      <c r="H176" s="207"/>
      <c r="I176" s="207"/>
      <c r="J176" s="207"/>
      <c r="K176" s="207"/>
      <c r="L176"/>
      <c r="M176"/>
      <c r="N176"/>
      <c r="O176"/>
      <c r="P176"/>
      <c r="Q176"/>
      <c r="R176"/>
    </row>
    <row r="177" spans="2:16" x14ac:dyDescent="0.45">
      <c r="B177"/>
      <c r="C177"/>
      <c r="D177" s="157"/>
      <c r="E177" s="287"/>
      <c r="F177" s="160"/>
      <c r="G177"/>
      <c r="H177"/>
      <c r="I177"/>
      <c r="J177"/>
      <c r="K177"/>
      <c r="L177"/>
      <c r="M177"/>
      <c r="N177"/>
      <c r="O177"/>
      <c r="P177"/>
    </row>
    <row r="178" spans="2:16" ht="17.5" x14ac:dyDescent="0.45">
      <c r="B178" s="47" t="s">
        <v>1254</v>
      </c>
      <c r="C178" s="81"/>
      <c r="D178" s="157"/>
      <c r="E178" s="39"/>
      <c r="F178"/>
      <c r="G178"/>
      <c r="H178"/>
      <c r="I178"/>
      <c r="J178"/>
      <c r="K178"/>
      <c r="L178"/>
      <c r="M178"/>
      <c r="N178"/>
      <c r="O178"/>
      <c r="P178"/>
    </row>
    <row r="179" spans="2:16" x14ac:dyDescent="0.45">
      <c r="B179"/>
      <c r="C179" s="48"/>
      <c r="D179" s="48" t="s">
        <v>1255</v>
      </c>
      <c r="E179" s="82"/>
      <c r="F179" s="160"/>
      <c r="G179"/>
      <c r="H179"/>
      <c r="I179"/>
      <c r="J179"/>
      <c r="K179"/>
      <c r="L179"/>
      <c r="M179"/>
      <c r="N179"/>
      <c r="O179"/>
      <c r="P179" s="486"/>
    </row>
    <row r="180" spans="2:16" x14ac:dyDescent="0.45">
      <c r="B180"/>
      <c r="C180" s="35"/>
      <c r="D180" s="48" t="s">
        <v>1256</v>
      </c>
      <c r="E180" s="82"/>
      <c r="F180" s="160"/>
      <c r="G180"/>
      <c r="H180"/>
      <c r="I180"/>
      <c r="J180"/>
      <c r="K180"/>
      <c r="L180"/>
      <c r="M180"/>
      <c r="N180"/>
      <c r="O180"/>
      <c r="P180"/>
    </row>
    <row r="181" spans="2:16" x14ac:dyDescent="0.45">
      <c r="B181"/>
      <c r="C181" s="35"/>
      <c r="D181" s="48" t="s">
        <v>1257</v>
      </c>
      <c r="E181" s="82"/>
      <c r="F181" s="160"/>
      <c r="G181"/>
      <c r="H181"/>
      <c r="I181"/>
      <c r="J181"/>
      <c r="K181"/>
      <c r="L181"/>
      <c r="M181"/>
      <c r="N181"/>
      <c r="O181"/>
      <c r="P181"/>
    </row>
    <row r="182" spans="2:16" x14ac:dyDescent="0.45">
      <c r="B182"/>
      <c r="C182"/>
      <c r="D182" s="36" t="s">
        <v>1258</v>
      </c>
      <c r="E182" s="39"/>
      <c r="F182" s="83"/>
      <c r="G182"/>
      <c r="H182"/>
      <c r="I182"/>
      <c r="J182"/>
      <c r="K182"/>
      <c r="L182"/>
      <c r="M182"/>
      <c r="N182"/>
      <c r="O182"/>
      <c r="P182"/>
    </row>
    <row r="183" spans="2:16" x14ac:dyDescent="0.45">
      <c r="B183"/>
      <c r="C183"/>
      <c r="D183" s="84" t="s">
        <v>1259</v>
      </c>
      <c r="E183" s="39"/>
      <c r="F183" s="83"/>
      <c r="G183"/>
      <c r="H183"/>
      <c r="I183"/>
      <c r="J183"/>
      <c r="K183"/>
      <c r="L183"/>
      <c r="M183"/>
      <c r="N183"/>
      <c r="O183"/>
      <c r="P183"/>
    </row>
    <row r="184" spans="2:16" x14ac:dyDescent="0.45">
      <c r="B184"/>
      <c r="C184"/>
      <c r="D184" s="84" t="s">
        <v>1260</v>
      </c>
      <c r="E184" s="39"/>
      <c r="F184" s="83"/>
      <c r="G184"/>
      <c r="H184"/>
      <c r="I184"/>
      <c r="J184"/>
      <c r="K184"/>
      <c r="L184"/>
      <c r="M184"/>
      <c r="N184"/>
      <c r="O184"/>
      <c r="P184"/>
    </row>
    <row r="185" spans="2:16" x14ac:dyDescent="0.45">
      <c r="B185"/>
      <c r="C185"/>
      <c r="D185" s="84" t="s">
        <v>1261</v>
      </c>
      <c r="E185" s="39"/>
      <c r="F185" s="83"/>
      <c r="G185"/>
      <c r="H185"/>
      <c r="I185"/>
      <c r="J185"/>
      <c r="K185"/>
      <c r="L185"/>
      <c r="M185"/>
      <c r="N185"/>
      <c r="O185"/>
      <c r="P185"/>
    </row>
    <row r="186" spans="2:16" x14ac:dyDescent="0.45">
      <c r="B186"/>
      <c r="C186"/>
      <c r="D186" s="84" t="s">
        <v>1262</v>
      </c>
      <c r="E186" s="39"/>
      <c r="F186" s="83"/>
      <c r="G186"/>
      <c r="H186"/>
      <c r="I186"/>
      <c r="J186"/>
      <c r="K186"/>
      <c r="L186"/>
      <c r="M186"/>
      <c r="N186"/>
      <c r="O186"/>
      <c r="P186"/>
    </row>
    <row r="187" spans="2:16" x14ac:dyDescent="0.45">
      <c r="B187"/>
      <c r="C187"/>
      <c r="D187" s="84" t="s">
        <v>1263</v>
      </c>
      <c r="E187" s="39"/>
      <c r="F187" s="83"/>
      <c r="G187"/>
      <c r="H187"/>
      <c r="I187"/>
      <c r="J187"/>
      <c r="K187"/>
      <c r="L187"/>
      <c r="M187"/>
      <c r="N187"/>
      <c r="O187"/>
      <c r="P187"/>
    </row>
    <row r="188" spans="2:16" x14ac:dyDescent="0.45">
      <c r="B188"/>
      <c r="C188"/>
      <c r="D188" s="84" t="s">
        <v>1264</v>
      </c>
      <c r="E188" s="39"/>
      <c r="F188" s="83"/>
      <c r="G188"/>
      <c r="H188"/>
      <c r="I188"/>
      <c r="J188"/>
      <c r="K188"/>
      <c r="L188"/>
      <c r="M188"/>
      <c r="N188"/>
      <c r="O188"/>
      <c r="P188"/>
    </row>
    <row r="189" spans="2:16" x14ac:dyDescent="0.45">
      <c r="B189"/>
      <c r="C189"/>
      <c r="D189" s="157"/>
      <c r="E189" s="287"/>
      <c r="F189" s="160"/>
      <c r="G189"/>
      <c r="H189"/>
      <c r="I189"/>
      <c r="J189"/>
      <c r="K189"/>
      <c r="L189"/>
      <c r="M189"/>
      <c r="N189"/>
      <c r="O189"/>
      <c r="P189"/>
    </row>
    <row r="190" spans="2:16" ht="17.5" hidden="1" x14ac:dyDescent="0.45">
      <c r="B190" s="47" t="s">
        <v>1265</v>
      </c>
      <c r="C190"/>
      <c r="D190" s="157"/>
      <c r="E190" s="287"/>
      <c r="F190" s="160"/>
      <c r="G190"/>
      <c r="H190"/>
      <c r="I190"/>
      <c r="J190"/>
      <c r="K190"/>
      <c r="L190"/>
      <c r="M190"/>
      <c r="N190"/>
      <c r="O190"/>
      <c r="P190"/>
    </row>
    <row r="191" spans="2:16" hidden="1" x14ac:dyDescent="0.45">
      <c r="B191" s="57"/>
      <c r="C191" s="48"/>
      <c r="D191" s="157"/>
      <c r="E191" s="39"/>
      <c r="F191"/>
      <c r="G191"/>
      <c r="H191" s="166" t="s">
        <v>1266</v>
      </c>
      <c r="I191" s="166" t="s">
        <v>1267</v>
      </c>
      <c r="J191"/>
      <c r="K191"/>
      <c r="L191"/>
      <c r="M191"/>
      <c r="N191"/>
      <c r="O191"/>
      <c r="P191"/>
    </row>
    <row r="192" spans="2:16" ht="49.5" hidden="1" customHeight="1" x14ac:dyDescent="0.45">
      <c r="B192"/>
      <c r="C192"/>
      <c r="D192" s="158">
        <f>ROW(D192)-ROW($D$192)+1</f>
        <v>1</v>
      </c>
      <c r="E192" s="85" t="s">
        <v>1268</v>
      </c>
      <c r="F192" s="441" t="s">
        <v>1269</v>
      </c>
      <c r="G192" s="164" t="str">
        <f>IF(H192,"該当","非該当")</f>
        <v>該当</v>
      </c>
      <c r="H192" s="166" t="b">
        <f>$E$10&lt;=DATEVALUE("2028/12/31")</f>
        <v>1</v>
      </c>
      <c r="I192" s="166"/>
      <c r="J192" s="166"/>
      <c r="K192"/>
      <c r="L192"/>
      <c r="M192"/>
      <c r="N192"/>
      <c r="O192"/>
      <c r="P192"/>
    </row>
    <row r="193" spans="3:18" ht="49.5" hidden="1" customHeight="1" x14ac:dyDescent="0.45">
      <c r="C193"/>
      <c r="D193" s="158">
        <f>ROW(D193)-ROW($D$192)+1</f>
        <v>2</v>
      </c>
      <c r="E193" s="85" t="s">
        <v>1270</v>
      </c>
      <c r="F193" s="441" t="s">
        <v>1271</v>
      </c>
      <c r="G193" s="164" t="str">
        <f>IF(H193,"該当","非該当")</f>
        <v>非該当</v>
      </c>
      <c r="H193" s="166" t="b">
        <f>OR(AND($I$79&gt;=1,$I$79&lt;=2000),AND($I$79=0,$I$80&gt;=1,$I$80&lt;=2000))</f>
        <v>0</v>
      </c>
      <c r="I193" s="166"/>
      <c r="J193" s="166"/>
      <c r="K193"/>
      <c r="L193"/>
      <c r="M193"/>
      <c r="N193" s="160"/>
    </row>
    <row r="194" spans="3:18" ht="49.5" hidden="1" customHeight="1" x14ac:dyDescent="0.45">
      <c r="C194"/>
      <c r="D194" s="158">
        <f>ROW(D194)-ROW($D$192)+1</f>
        <v>3</v>
      </c>
      <c r="E194" s="487" t="s">
        <v>1272</v>
      </c>
      <c r="F194" s="488" t="s">
        <v>1271</v>
      </c>
      <c r="G194" s="164" t="str">
        <f>IF(H194,"該当","非該当")</f>
        <v>非該当</v>
      </c>
      <c r="H194" s="166" t="b">
        <f>NOT(OR(G170="",G170="A_農業・林業",G170="B_漁業"))</f>
        <v>0</v>
      </c>
      <c r="I194" s="166"/>
      <c r="J194" s="166"/>
      <c r="K194"/>
      <c r="L194"/>
      <c r="M194"/>
      <c r="N194" s="160"/>
    </row>
    <row r="195" spans="3:18" ht="66" hidden="1" x14ac:dyDescent="0.45">
      <c r="C195"/>
      <c r="D195" s="158">
        <f>ROW(D195)-ROW($D$192)+1</f>
        <v>4</v>
      </c>
      <c r="E195" s="446" t="s">
        <v>1273</v>
      </c>
      <c r="F195" s="489" t="s">
        <v>1274</v>
      </c>
      <c r="G195" s="134" t="e">
        <f ca="1">IF(H195,"該当","非該当")</f>
        <v>#N/A</v>
      </c>
      <c r="H195" s="166" t="e">
        <f ca="1">(G198*G202)+(G199*G203)+(G200*G204)+(G201*G205)&gt;0</f>
        <v>#N/A</v>
      </c>
      <c r="I195" s="604" t="e" cm="1">
        <f t="array" aca="1" ref="I195" ca="1">_xlfn.IFS(G198*G202,"補助事業・従業員で該当",G199*G203,"全社・従業員で該当",G200*G204,"補助事業・役員で該当",G201*G205,"全社・役員で該当",TRUE,"非該当")</f>
        <v>#N/A</v>
      </c>
      <c r="J195" s="166"/>
      <c r="K195"/>
      <c r="L195"/>
      <c r="M195"/>
      <c r="N195"/>
    </row>
    <row r="196" spans="3:18" ht="33" hidden="1" customHeight="1" x14ac:dyDescent="0.45">
      <c r="C196"/>
      <c r="D196" s="157"/>
      <c r="E196"/>
      <c r="F196"/>
      <c r="G196"/>
      <c r="H196"/>
      <c r="I196"/>
      <c r="J196" s="4"/>
      <c r="K196"/>
      <c r="L196"/>
      <c r="M196"/>
      <c r="N196"/>
    </row>
    <row r="197" spans="3:18" ht="16.5" hidden="1" customHeight="1" x14ac:dyDescent="0.45">
      <c r="C197" s="166" t="s">
        <v>1275</v>
      </c>
      <c r="D197" s="165"/>
      <c r="E197" s="166"/>
      <c r="F197" s="166"/>
      <c r="G197" s="175" t="s">
        <v>1276</v>
      </c>
      <c r="H197" s="175" t="s">
        <v>1277</v>
      </c>
      <c r="I197" s="175" t="s">
        <v>1278</v>
      </c>
      <c r="J197" s="175" t="s">
        <v>1279</v>
      </c>
      <c r="K197" s="175" t="s">
        <v>1280</v>
      </c>
      <c r="L197" s="175" t="s">
        <v>1281</v>
      </c>
      <c r="M197" s="175" t="s">
        <v>1282</v>
      </c>
      <c r="N197" s="175" t="s">
        <v>1283</v>
      </c>
      <c r="O197" s="175" t="s">
        <v>1284</v>
      </c>
      <c r="P197" s="175" t="s">
        <v>1285</v>
      </c>
      <c r="Q197" s="175" t="s">
        <v>1286</v>
      </c>
      <c r="R197" s="175" t="s">
        <v>1287</v>
      </c>
    </row>
    <row r="198" spans="3:18" ht="49.5" hidden="1" customHeight="1" x14ac:dyDescent="0.45">
      <c r="C198"/>
      <c r="D198" s="369" t="s">
        <v>1288</v>
      </c>
      <c r="E198" s="170" t="s">
        <v>1289</v>
      </c>
      <c r="F198" s="171" t="s">
        <v>1290</v>
      </c>
      <c r="G198" s="167" t="e">
        <f t="shared" ref="G198:G205" ca="1" si="38">H198*I198</f>
        <v>#N/A</v>
      </c>
      <c r="H198" s="490" t="e">
        <f>Q198&gt;0</f>
        <v>#N/A</v>
      </c>
      <c r="I198" s="168" t="b">
        <f ca="1">IFERROR(N198&gt;=J198,FALSE)</f>
        <v>0</v>
      </c>
      <c r="J198" s="493" cm="1">
        <f t="array" aca="1" ref="J198" ca="1">_xlfn.IFS(AND($A$1=1,①申請者情報!$E$30=リスト!$C$3,①申請者情報!$E$29=リスト!$G$3,OR(①申請者情報!$E$31=リスト!$E$5,①申請者情報!$E$31=リスト!$E$3)),4.5%,AND(OFFSET(①申請者情報!$E$58,($A$1-2)*K198,,)=リスト!$C$3,OFFSET(①申請者情報!$E$57,($A$1-2)*K198,,)=リスト!$G$3,OR(OFFSET(①申請者情報!$E$59,($A$1-2)*K198,,)=リスト!$E$5,OFFSET(①申請者情報!$E$59,($A$1-2)*K198,,)=リスト!$E$3)),4.5%,①申請者情報!$E$8=リスト!$G$10,4.5%,TRUE,5%)</f>
        <v>0.05</v>
      </c>
      <c r="K198" s="166">
        <v>9</v>
      </c>
      <c r="L198" s="169" t="e">
        <f>L202</f>
        <v>#N/A</v>
      </c>
      <c r="M198" s="172" t="e">
        <f>_xlfn.LET(_xlpm.x,HLOOKUP("事業化報告3年目",G147:R167,K202,FALSE),IF(_xlpm.x=0,"-",_xlpm.x))</f>
        <v>#N/A</v>
      </c>
      <c r="N198" s="493" t="e">
        <f>(M198/L198)^(1/3)-1</f>
        <v>#N/A</v>
      </c>
      <c r="O198" s="152"/>
      <c r="P198" s="152"/>
      <c r="Q198" s="571" t="e">
        <f>Q200</f>
        <v>#N/A</v>
      </c>
      <c r="R198" s="152" t="s">
        <v>1291</v>
      </c>
    </row>
    <row r="199" spans="3:18" ht="49.5" hidden="1" customHeight="1" x14ac:dyDescent="0.45">
      <c r="C199"/>
      <c r="D199" s="369" t="s">
        <v>1292</v>
      </c>
      <c r="E199" s="170" t="s">
        <v>1293</v>
      </c>
      <c r="F199" s="171" t="s">
        <v>1290</v>
      </c>
      <c r="G199" s="167" t="e">
        <f t="shared" ca="1" si="38"/>
        <v>#N/A</v>
      </c>
      <c r="H199" s="490" t="e">
        <f>Q199&gt;0</f>
        <v>#N/A</v>
      </c>
      <c r="I199" s="168" t="b">
        <f ca="1">IFERROR(N199&gt;=J199,FALSE)</f>
        <v>0</v>
      </c>
      <c r="J199" s="493" cm="1">
        <f t="array" aca="1" ref="J199" ca="1">_xlfn.IFS(AND($A$1=1,①申請者情報!$E$30=リスト!$C$3,①申請者情報!$E$29=リスト!$G$3,OR(①申請者情報!$E$31=リスト!$E$5,①申請者情報!$E$31=リスト!$E$3)),4.5%,AND(OFFSET(①申請者情報!$E$58,($A$1-2)*K199,,)=リスト!$C$3,OFFSET(①申請者情報!$E$57,($A$1-2)*K199,,)=リスト!$G$3,OR(OFFSET(①申請者情報!$E$59,($A$1-2)*K199,,)=リスト!$E$5,OFFSET(①申請者情報!$E$59,($A$1-2)*K199,,)=リスト!$E$3)),4.5%,①申請者情報!$E$8=リスト!$G$10,4.5%,TRUE,5%)</f>
        <v>0.05</v>
      </c>
      <c r="K199" s="166">
        <v>9</v>
      </c>
      <c r="L199" s="169" t="e">
        <f>L203</f>
        <v>#N/A</v>
      </c>
      <c r="M199" s="172" t="e">
        <f>HLOOKUP("事業化報告3年目",G52:R88,K203,FALSE)</f>
        <v>#N/A</v>
      </c>
      <c r="N199" s="493" t="e">
        <f>(M199/L199)^(1/3)-1</f>
        <v>#N/A</v>
      </c>
      <c r="O199" s="152"/>
      <c r="P199" s="152"/>
      <c r="Q199" s="571" t="e">
        <f>Q201</f>
        <v>#N/A</v>
      </c>
      <c r="R199" s="152" t="s">
        <v>1294</v>
      </c>
    </row>
    <row r="200" spans="3:18" ht="49.5" hidden="1" customHeight="1" x14ac:dyDescent="0.45">
      <c r="C200"/>
      <c r="D200" s="369" t="s">
        <v>1295</v>
      </c>
      <c r="E200" s="170" t="s">
        <v>1296</v>
      </c>
      <c r="F200" s="171" t="s">
        <v>1290</v>
      </c>
      <c r="G200" s="167" t="e">
        <f t="shared" ca="1" si="38"/>
        <v>#N/A</v>
      </c>
      <c r="H200" s="490" t="e">
        <f>Q200=0</f>
        <v>#N/A</v>
      </c>
      <c r="I200" s="168" t="b">
        <f ca="1">IFERROR(N200&gt;=J200,FALSE)</f>
        <v>0</v>
      </c>
      <c r="J200" s="493" cm="1">
        <f t="array" aca="1" ref="J200" ca="1">_xlfn.IFS(AND($A$1=1,①申請者情報!$E$30=リスト!$C$3,①申請者情報!$E$29=リスト!$G$3,OR(①申請者情報!$E$31=リスト!$E$5,①申請者情報!$E$31=リスト!$E$3)),4.5%,AND(OFFSET(①申請者情報!$E$58,($A$1-2)*K200,,)=リスト!$C$3,OFFSET(①申請者情報!$E$57,($A$1-2)*K200,,)=リスト!$G$3,OR(OFFSET(①申請者情報!$E$59,($A$1-2)*K200,,)=リスト!$E$5,OFFSET(①申請者情報!$E$59,($A$1-2)*K200,,)=リスト!$E$3)),4.5%,①申請者情報!$E$8=リスト!$G$10,4.5%,TRUE,5%)</f>
        <v>0.05</v>
      </c>
      <c r="K200" s="166">
        <v>9</v>
      </c>
      <c r="L200" s="169" t="e">
        <f>L204</f>
        <v>#N/A</v>
      </c>
      <c r="M200" s="172" t="e">
        <f>_xlfn.LET(_xlpm.x,HLOOKUP("事業化報告3年目",G147:R167,K204,FALSE),IF(_xlpm.x=0,"-",_xlpm.x))</f>
        <v>#N/A</v>
      </c>
      <c r="N200" s="493" t="e">
        <f>(M200/L200)^(1/3)-1</f>
        <v>#N/A</v>
      </c>
      <c r="O200" s="152" t="e">
        <f>MATCH("基準年",$E$147:$R$147,0)</f>
        <v>#N/A</v>
      </c>
      <c r="P200" s="152">
        <f>MATCH("常時使用する従業員数（就業時間換算）",$E$147:$E$167,0)</f>
        <v>14</v>
      </c>
      <c r="Q200" s="571" t="e" cm="1">
        <f t="array" ref="Q200">INDEX($E$147:$R$167,P200,O200)</f>
        <v>#N/A</v>
      </c>
      <c r="R200" s="152" t="s">
        <v>1297</v>
      </c>
    </row>
    <row r="201" spans="3:18" ht="49.5" hidden="1" customHeight="1" x14ac:dyDescent="0.45">
      <c r="C201"/>
      <c r="D201" s="369" t="s">
        <v>1298</v>
      </c>
      <c r="E201" s="170" t="s">
        <v>1299</v>
      </c>
      <c r="F201" s="171" t="s">
        <v>1290</v>
      </c>
      <c r="G201" s="167" t="e">
        <f t="shared" ca="1" si="38"/>
        <v>#N/A</v>
      </c>
      <c r="H201" s="490" t="e">
        <f>Q201=0</f>
        <v>#N/A</v>
      </c>
      <c r="I201" s="168" t="b">
        <f ca="1">IFERROR(N201&gt;=J201,FALSE)</f>
        <v>0</v>
      </c>
      <c r="J201" s="493" cm="1">
        <f t="array" aca="1" ref="J201" ca="1">_xlfn.IFS(AND($A$1=1,①申請者情報!$E$30=リスト!$C$3,①申請者情報!$E$29=リスト!$G$3,OR(①申請者情報!$E$31=リスト!$E$5,①申請者情報!$E$31=リスト!$E$3)),4.5%,AND(OFFSET(①申請者情報!$E$58,($A$1-2)*K201,,)=リスト!$C$3,OFFSET(①申請者情報!$E$57,($A$1-2)*K201,,)=リスト!$G$3,OR(OFFSET(①申請者情報!$E$59,($A$1-2)*K201,,)=リスト!$E$5,OFFSET(①申請者情報!$E$59,($A$1-2)*K201,,)=リスト!$E$3)),4.5%,①申請者情報!$E$8=リスト!$G$10,4.5%,TRUE,5%)</f>
        <v>0.05</v>
      </c>
      <c r="K201" s="166">
        <v>9</v>
      </c>
      <c r="L201" s="169" t="e">
        <f>L205</f>
        <v>#N/A</v>
      </c>
      <c r="M201" s="172" t="e">
        <f>HLOOKUP("事業化報告3年目",G52:R88,K205,FALSE)</f>
        <v>#N/A</v>
      </c>
      <c r="N201" s="493" t="e">
        <f>(M201/L201)^(1/3)-1</f>
        <v>#N/A</v>
      </c>
      <c r="O201" s="152" t="e">
        <f>MATCH("基準年",$E$52:$R$52,0)</f>
        <v>#N/A</v>
      </c>
      <c r="P201" s="152">
        <f>MATCH("常時使用する従業員数（就業時間換算）",$E$52:$E$88,0)</f>
        <v>28</v>
      </c>
      <c r="Q201" s="571" t="e" cm="1">
        <f t="array" ref="Q201">INDEX($E$52:$R$88,P201,O201)</f>
        <v>#N/A</v>
      </c>
      <c r="R201" s="152" t="s">
        <v>1300</v>
      </c>
    </row>
    <row r="202" spans="3:18" ht="49.5" hidden="1" customHeight="1" x14ac:dyDescent="0.45">
      <c r="C202"/>
      <c r="D202" s="369" t="s">
        <v>1301</v>
      </c>
      <c r="E202" s="170" t="s">
        <v>1302</v>
      </c>
      <c r="F202" s="171" t="s">
        <v>1290</v>
      </c>
      <c r="G202" s="167" t="e">
        <f t="shared" si="38"/>
        <v>#N/A</v>
      </c>
      <c r="H202" s="490" t="e">
        <f>Q202&gt;0</f>
        <v>#N/A</v>
      </c>
      <c r="I202" s="168" t="b" cm="1">
        <f t="array" ref="I202">_xlfn.IFS($F$9="最新決算値あり",L202&gt;=M202,OR($F$9="最新決算値なし（基準年度変更希望なし）",$F$9="最新決算値なし（基準年度変更希望あり）"),L202&gt;=N202,TRUE,FALSE)</f>
        <v>0</v>
      </c>
      <c r="J202" s="166"/>
      <c r="K202" s="166">
        <f>MATCH("従業員1人当たり給与支給総額",E147:E167,0)</f>
        <v>16</v>
      </c>
      <c r="L202" s="172" t="e">
        <f>HLOOKUP("基準年",G147:R167,K202,FALSE)</f>
        <v>#N/A</v>
      </c>
      <c r="M202" s="172" cm="1">
        <f t="array" ref="M202">INDEX(I147:I167,K202)</f>
        <v>0</v>
      </c>
      <c r="N202" s="172" t="e" cm="1">
        <f t="array" ref="N202">INDEX($E$146:$R$167,K202+1,O202)</f>
        <v>#VALUE!</v>
      </c>
      <c r="O202" s="152" t="e">
        <f>MATCH(P202,$E$146:$R$146,0)</f>
        <v>#VALUE!</v>
      </c>
      <c r="P202" s="603" t="e">
        <f>DATE(YEAR(E7) + (DATE(YEAR(E7),MONTH(E9),DAY(E9)) &lt; E7), MONTH(E9), DAY(E9))</f>
        <v>#VALUE!</v>
      </c>
      <c r="Q202" s="575" t="e">
        <f>Q198</f>
        <v>#N/A</v>
      </c>
      <c r="R202" s="152" t="s">
        <v>1303</v>
      </c>
    </row>
    <row r="203" spans="3:18" ht="49.5" hidden="1" customHeight="1" x14ac:dyDescent="0.45">
      <c r="C203"/>
      <c r="D203" s="369" t="s">
        <v>1304</v>
      </c>
      <c r="E203" s="170" t="s">
        <v>1305</v>
      </c>
      <c r="F203" s="174" t="s">
        <v>1306</v>
      </c>
      <c r="G203" s="167" t="e">
        <f t="shared" si="38"/>
        <v>#N/A</v>
      </c>
      <c r="H203" s="490" t="e">
        <f>Q203&gt;0</f>
        <v>#N/A</v>
      </c>
      <c r="I203" s="168" t="b" cm="1">
        <f t="array" ref="I203">_xlfn.IFS($F$9="最新決算値あり",L203&gt;=M203,OR($F$9="最新決算値なし（基準年度変更希望なし）",$F$9="最新決算値なし（基準年度変更希望あり）"),L203&gt;=N203,TRUE,FALSE)</f>
        <v>0</v>
      </c>
      <c r="J203" s="166"/>
      <c r="K203" s="166">
        <f>MATCH("従業員1人当たり給与支給総額",E52:E88,0)</f>
        <v>30</v>
      </c>
      <c r="L203" s="172" t="e">
        <f>HLOOKUP("基準年",G52:Q88,K203,FALSE)</f>
        <v>#N/A</v>
      </c>
      <c r="M203" s="172" cm="1">
        <f t="array" ref="M203">INDEX(I52:I88,K203)</f>
        <v>0</v>
      </c>
      <c r="N203" s="172" t="e" cm="1">
        <f t="array" ref="N203">INDEX($E$51:$R$88,K203+1,O203)</f>
        <v>#VALUE!</v>
      </c>
      <c r="O203" s="152" t="e">
        <f>MATCH(P203,$E$146:$R$146,0)</f>
        <v>#VALUE!</v>
      </c>
      <c r="P203" s="603" t="e">
        <f>P202</f>
        <v>#VALUE!</v>
      </c>
      <c r="Q203" s="575" t="e">
        <f>Q199</f>
        <v>#N/A</v>
      </c>
      <c r="R203" s="152" t="s">
        <v>1307</v>
      </c>
    </row>
    <row r="204" spans="3:18" ht="49.5" hidden="1" customHeight="1" x14ac:dyDescent="0.45">
      <c r="C204"/>
      <c r="D204" s="369" t="s">
        <v>1308</v>
      </c>
      <c r="E204" s="173" t="s">
        <v>1309</v>
      </c>
      <c r="F204" s="174" t="s">
        <v>1306</v>
      </c>
      <c r="G204" s="167" t="e">
        <f t="shared" si="38"/>
        <v>#N/A</v>
      </c>
      <c r="H204" s="490" t="e">
        <f>Q204=0</f>
        <v>#N/A</v>
      </c>
      <c r="I204" s="168" t="b" cm="1">
        <f t="array" ref="I204">_xlfn.IFS($F$9="最新決算値あり",L204&gt;=M204,OR($F$9="最新決算値なし（基準年度変更希望なし）",$F$9="最新決算値なし（基準年度変更希望あり）"),L204&gt;=N204,TRUE,FALSE)</f>
        <v>0</v>
      </c>
      <c r="J204" s="166"/>
      <c r="K204" s="166">
        <f>MATCH("役員1人当たり給与支給総額",E147:E167,0)</f>
        <v>18</v>
      </c>
      <c r="L204" s="172" t="e">
        <f>_xlfn.LET(_xlpm.x,HLOOKUP("基準年",G147:R167,K204,FALSE),IF(_xlpm.x=0,"-",_xlpm.x))</f>
        <v>#N/A</v>
      </c>
      <c r="M204" s="172" cm="1">
        <f t="array" ref="M204">INDEX(I147:I167,K204)</f>
        <v>0</v>
      </c>
      <c r="N204" s="172" t="e" cm="1">
        <f t="array" ref="N204">INDEX($E$146:$R$167,K204+1,O204)</f>
        <v>#VALUE!</v>
      </c>
      <c r="O204" s="152" t="e">
        <f>MATCH(P204,$E$146:$R$146,0)</f>
        <v>#VALUE!</v>
      </c>
      <c r="P204" s="603" t="e">
        <f>P203</f>
        <v>#VALUE!</v>
      </c>
      <c r="Q204" s="575" t="e">
        <f>Q200</f>
        <v>#N/A</v>
      </c>
      <c r="R204" s="152" t="s">
        <v>1310</v>
      </c>
    </row>
    <row r="205" spans="3:18" ht="49.5" hidden="1" customHeight="1" x14ac:dyDescent="0.45">
      <c r="C205"/>
      <c r="D205" s="369" t="s">
        <v>1311</v>
      </c>
      <c r="E205" s="370" t="s">
        <v>1312</v>
      </c>
      <c r="F205" s="371" t="s">
        <v>1306</v>
      </c>
      <c r="G205" s="372" t="e">
        <f t="shared" si="38"/>
        <v>#N/A</v>
      </c>
      <c r="H205" s="490" t="e">
        <f>Q205=0</f>
        <v>#N/A</v>
      </c>
      <c r="I205" s="168" t="b" cm="1">
        <f t="array" ref="I205">_xlfn.IFS($F$9="最新決算値あり",L205&gt;=M205,OR($F$9="最新決算値なし（基準年度変更希望なし）",$F$9="最新決算値なし（基準年度変更希望あり）"),L205&gt;=N205,TRUE,FALSE)</f>
        <v>0</v>
      </c>
      <c r="J205" s="166"/>
      <c r="K205" s="166">
        <f>MATCH("役員1人当たり給与支給総額",E52:E88,0)</f>
        <v>32</v>
      </c>
      <c r="L205" s="172" t="e">
        <f>HLOOKUP("基準年",G52:R88,K205,FALSE)</f>
        <v>#N/A</v>
      </c>
      <c r="M205" s="172" cm="1">
        <f t="array" ref="M205">INDEX(I52:I88,K205)</f>
        <v>0</v>
      </c>
      <c r="N205" s="172" t="e" cm="1">
        <f t="array" ref="N205">INDEX($E$51:$R$88,K205+1,O205)</f>
        <v>#VALUE!</v>
      </c>
      <c r="O205" s="152" t="e">
        <f>MATCH(P205,$E$146:$R$146,0)</f>
        <v>#VALUE!</v>
      </c>
      <c r="P205" s="603" t="e">
        <f>P204</f>
        <v>#VALUE!</v>
      </c>
      <c r="Q205" s="575" t="e">
        <f>Q201</f>
        <v>#N/A</v>
      </c>
      <c r="R205" s="152" t="s">
        <v>1313</v>
      </c>
    </row>
    <row r="206" spans="3:18" x14ac:dyDescent="0.45">
      <c r="C206"/>
      <c r="D206" s="157"/>
      <c r="E206" s="39"/>
      <c r="F206"/>
      <c r="G206"/>
      <c r="H206"/>
      <c r="I206"/>
      <c r="J206"/>
      <c r="K206"/>
      <c r="L206"/>
      <c r="M206"/>
      <c r="N206"/>
    </row>
    <row r="207" spans="3:18" x14ac:dyDescent="0.45">
      <c r="C207"/>
      <c r="D207"/>
      <c r="E207" s="39"/>
      <c r="F207"/>
      <c r="G207"/>
      <c r="H207"/>
      <c r="I207"/>
      <c r="J207"/>
      <c r="K207"/>
      <c r="L207"/>
      <c r="M207"/>
      <c r="N207"/>
    </row>
    <row r="208" spans="3:18" x14ac:dyDescent="0.45">
      <c r="C208"/>
      <c r="D208"/>
      <c r="E208" s="39"/>
      <c r="F208"/>
      <c r="G208"/>
      <c r="H208"/>
      <c r="I208"/>
      <c r="J208"/>
      <c r="K208"/>
      <c r="L208"/>
      <c r="M208"/>
      <c r="N208"/>
    </row>
    <row r="209" spans="4:5" x14ac:dyDescent="0.45">
      <c r="D209" s="157"/>
      <c r="E209" s="39"/>
    </row>
    <row r="210" spans="4:5" x14ac:dyDescent="0.45">
      <c r="D210" s="157"/>
      <c r="E210" s="39"/>
    </row>
    <row r="211" spans="4:5" x14ac:dyDescent="0.45">
      <c r="D211" s="157"/>
      <c r="E211" s="39"/>
    </row>
    <row r="212" spans="4:5" x14ac:dyDescent="0.45">
      <c r="D212" s="157"/>
      <c r="E212" s="39"/>
    </row>
    <row r="214" spans="4:5" x14ac:dyDescent="0.45">
      <c r="D214" s="157"/>
      <c r="E214" s="39"/>
    </row>
    <row r="215" spans="4:5" x14ac:dyDescent="0.45">
      <c r="D215" s="157"/>
      <c r="E215" s="39"/>
    </row>
  </sheetData>
  <sheetProtection algorithmName="SHA-512" hashValue="0c/w+eicVmiUT4OJ9n96QFnKY0N0vPGnp3WltN7D/qtGpkK10+Tn56xRb9HVftcZkTYH60v9sv4rpzab8VbN8A==" saltValue="+45FttXyILBv6M0NqnN1wA==" spinCount="100000" sheet="1" selectLockedCells="1"/>
  <phoneticPr fontId="1"/>
  <conditionalFormatting sqref="A1:XFD1 B2:XFD2 A3:G4 H3:XFD5 A5:C5 E5:G5 A6:XFD6 A7:C13 E7:XFD13 A14:XFD101 A102:H103 AC102:XFD103 A104:G104 AC104:AM104 AP104:XFD104 AC105:AF105 AH105:AK105 AM105:AP105 AR105:AU105 AX105:XFD105 A105:H107 AC106:XFD106 AD107:AF107 AH107:XFD107 A108:G108 AC108:XFD108 A109:XFD201 A202:N205 P202:XFD205 A206:XFD1048576">
    <cfRule type="expression" dxfId="239" priority="2">
      <formula>ISERROR(A1)</formula>
    </cfRule>
  </conditionalFormatting>
  <conditionalFormatting sqref="E10">
    <cfRule type="expression" dxfId="238" priority="43">
      <formula>E10&gt;DATE(2028,12,31)</formula>
    </cfRule>
  </conditionalFormatting>
  <conditionalFormatting sqref="E12">
    <cfRule type="expression" dxfId="237" priority="49">
      <formula>OR(E10&lt;E9, E12&lt;E10, E12&lt;E9)</formula>
    </cfRule>
  </conditionalFormatting>
  <conditionalFormatting sqref="E12:E13 E9:E10">
    <cfRule type="containsBlanks" dxfId="236" priority="56">
      <formula>LEN(TRIM(E9))=0</formula>
    </cfRule>
  </conditionalFormatting>
  <conditionalFormatting sqref="F9">
    <cfRule type="containsBlanks" dxfId="235" priority="29">
      <formula>LEN(TRIM(F9))=0</formula>
    </cfRule>
  </conditionalFormatting>
  <conditionalFormatting sqref="F13:I13">
    <cfRule type="expression" dxfId="234" priority="21">
      <formula>$F$13&lt;&gt;""</formula>
    </cfRule>
  </conditionalFormatting>
  <conditionalFormatting sqref="G77">
    <cfRule type="expression" dxfId="233" priority="42">
      <formula>G$14="－"</formula>
    </cfRule>
  </conditionalFormatting>
  <conditionalFormatting sqref="G118:G129">
    <cfRule type="containsBlanks" dxfId="232" priority="24">
      <formula>LEN(TRIM(G118))=0</formula>
    </cfRule>
  </conditionalFormatting>
  <conditionalFormatting sqref="G120">
    <cfRule type="containsBlanks" dxfId="230" priority="25">
      <formula>LEN(TRIM(G120))=0</formula>
    </cfRule>
  </conditionalFormatting>
  <conditionalFormatting sqref="G135:G137">
    <cfRule type="containsBlanks" dxfId="228" priority="35">
      <formula>LEN(TRIM(G135))=0</formula>
    </cfRule>
  </conditionalFormatting>
  <conditionalFormatting sqref="G138">
    <cfRule type="expression" dxfId="224" priority="55">
      <formula>AND(OR($G135="T_分類不能の産業",COUNTIF($G137,"*_その他*"),COUNTIF($G137,"*他に分類されない*")),G138="")</formula>
    </cfRule>
  </conditionalFormatting>
  <conditionalFormatting sqref="G170:G172">
    <cfRule type="containsBlanks" dxfId="222" priority="30">
      <formula>LEN(TRIM(G170))=0</formula>
    </cfRule>
  </conditionalFormatting>
  <conditionalFormatting sqref="G173">
    <cfRule type="expression" dxfId="218" priority="54">
      <formula>AND(OR($G170="T_分類不能の産業",COUNTIF($G172,"*_その他*"),COUNTIF($G172,"*他に分類されない*")),G173="")</formula>
    </cfRule>
  </conditionalFormatting>
  <conditionalFormatting sqref="G175:G176">
    <cfRule type="containsBlanks" dxfId="217" priority="28">
      <formula>LEN(TRIM(G175))=0</formula>
    </cfRule>
  </conditionalFormatting>
  <conditionalFormatting sqref="G192:G195">
    <cfRule type="containsText" dxfId="216" priority="50" operator="containsText" text="非該当">
      <formula>NOT(ISERROR(SEARCH("非該当",G192)))</formula>
    </cfRule>
  </conditionalFormatting>
  <conditionalFormatting sqref="G106:H106">
    <cfRule type="expression" dxfId="215" priority="19">
      <formula>$G$106="賃上げ要件をご確認ください"</formula>
    </cfRule>
  </conditionalFormatting>
  <conditionalFormatting sqref="G130:H130">
    <cfRule type="expression" dxfId="214" priority="44">
      <formula>AND($G$129="該当",G130="")</formula>
    </cfRule>
  </conditionalFormatting>
  <conditionalFormatting sqref="G130:H134">
    <cfRule type="expression" dxfId="213" priority="53">
      <formula>$G$129="非該当"</formula>
    </cfRule>
  </conditionalFormatting>
  <conditionalFormatting sqref="G19:I19">
    <cfRule type="expression" dxfId="212" priority="3">
      <formula>OR(AND($G$19="決算値あり",$H$19="決算値なし"),AND($H$19="決算値あり",$I$19="決算値なし"),AND($G$19="決算値あり",$I$19="決算値なし"))</formula>
    </cfRule>
  </conditionalFormatting>
  <conditionalFormatting sqref="G19:I29">
    <cfRule type="containsBlanks" dxfId="211" priority="17">
      <formula>LEN(TRIM(G19))=0</formula>
    </cfRule>
  </conditionalFormatting>
  <conditionalFormatting sqref="G20:I29 G32:I36 G38:I40 G43:I43">
    <cfRule type="expression" dxfId="210" priority="9">
      <formula>AND(G$19="決算値なし",G20&gt;0)</formula>
    </cfRule>
  </conditionalFormatting>
  <conditionalFormatting sqref="G32:I36">
    <cfRule type="containsBlanks" dxfId="209" priority="48">
      <formula>LEN(TRIM(G32))=0</formula>
    </cfRule>
  </conditionalFormatting>
  <conditionalFormatting sqref="G38:I40">
    <cfRule type="containsBlanks" dxfId="208" priority="47">
      <formula>LEN(TRIM(G38))=0</formula>
    </cfRule>
  </conditionalFormatting>
  <conditionalFormatting sqref="G52:I52">
    <cfRule type="expression" dxfId="207" priority="12">
      <formula>OR(AND($G$52="決算値あり",$H$52="決算値なし"),AND($H$52="決算値あり",$I$52="決算値なし"),AND($G$52="決算値あり",$I$52="決算値なし"))</formula>
    </cfRule>
  </conditionalFormatting>
  <conditionalFormatting sqref="G53:I53 G55:I56 G59:I59 G61:I62 G64:I67 G70:I74">
    <cfRule type="expression" dxfId="206" priority="8">
      <formula>AND(G$52="決算値なし",G53&gt;0)</formula>
    </cfRule>
  </conditionalFormatting>
  <conditionalFormatting sqref="G94:I94">
    <cfRule type="expression" dxfId="205" priority="11">
      <formula>OR(AND($G$94="決算値あり",$H$94="決算値なし"),AND($H$94="決算値あり",$I$94="決算値なし"),AND($G$94="決算値あり",$I$94="決算値なし"))</formula>
    </cfRule>
  </conditionalFormatting>
  <conditionalFormatting sqref="G95:I95 G98:I100">
    <cfRule type="expression" dxfId="204" priority="7">
      <formula>AND(G$94="決算値なし",G95&gt;0)</formula>
    </cfRule>
  </conditionalFormatting>
  <conditionalFormatting sqref="G99:I100">
    <cfRule type="containsBlanks" dxfId="203" priority="58">
      <formula>LEN(TRIM(G99))=0</formula>
    </cfRule>
  </conditionalFormatting>
  <conditionalFormatting sqref="G112:I112">
    <cfRule type="containsBlanks" dxfId="202" priority="22">
      <formula>LEN(TRIM(G112))=0</formula>
    </cfRule>
  </conditionalFormatting>
  <conditionalFormatting sqref="G147:I147">
    <cfRule type="expression" dxfId="201" priority="10">
      <formula>OR(AND($G$147="決算値あり",$H$147="決算値なし"),AND($H$147="決算値あり",$I$147="決算値なし"),AND($G$147="決算値あり",$I$148="決算値なし"))</formula>
    </cfRule>
  </conditionalFormatting>
  <conditionalFormatting sqref="G148:I148 G151:I151 G153:I153 G155:I157 G160:I161">
    <cfRule type="expression" dxfId="200" priority="5">
      <formula>AND(G$147="決算値なし",G148&gt;0)</formula>
    </cfRule>
  </conditionalFormatting>
  <conditionalFormatting sqref="G43:R43">
    <cfRule type="containsBlanks" dxfId="199" priority="46">
      <formula>LEN(TRIM(G43))=0</formula>
    </cfRule>
  </conditionalFormatting>
  <conditionalFormatting sqref="G53:R53">
    <cfRule type="expression" dxfId="198" priority="27">
      <formula>G148&gt;G53</formula>
    </cfRule>
  </conditionalFormatting>
  <conditionalFormatting sqref="G70:R74 G53:R53 G55:R57 G59:R59 G61:R62 G64:R67 G79:R80">
    <cfRule type="containsBlanks" dxfId="197" priority="57">
      <formula>LEN(TRIM(G53))=0</formula>
    </cfRule>
  </conditionalFormatting>
  <conditionalFormatting sqref="G73:R74">
    <cfRule type="expression" dxfId="196" priority="51">
      <formula>G73&lt;G155</formula>
    </cfRule>
  </conditionalFormatting>
  <conditionalFormatting sqref="G79:R80">
    <cfRule type="expression" dxfId="195" priority="6">
      <formula>G79&lt;G160</formula>
    </cfRule>
  </conditionalFormatting>
  <conditionalFormatting sqref="G95:R95">
    <cfRule type="containsBlanks" dxfId="194" priority="41">
      <formula>LEN(TRIM(G95))=0</formula>
    </cfRule>
  </conditionalFormatting>
  <conditionalFormatting sqref="G98:R98">
    <cfRule type="containsBlanks" dxfId="193" priority="40">
      <formula>LEN(TRIM(G98))=0</formula>
    </cfRule>
  </conditionalFormatting>
  <conditionalFormatting sqref="G148:R148">
    <cfRule type="expression" dxfId="192" priority="60">
      <formula>G53&lt;G148</formula>
    </cfRule>
  </conditionalFormatting>
  <conditionalFormatting sqref="G151:R151">
    <cfRule type="expression" dxfId="191" priority="20">
      <formula>G151&lt;G153</formula>
    </cfRule>
  </conditionalFormatting>
  <conditionalFormatting sqref="G160:R161 G151:R151 G148:R148 G153:R153 G155:R157 G167">
    <cfRule type="containsBlanks" dxfId="190" priority="59">
      <formula>LEN(TRIM(G148))=0</formula>
    </cfRule>
  </conditionalFormatting>
  <conditionalFormatting sqref="G160:R161">
    <cfRule type="expression" dxfId="189" priority="23">
      <formula>G79&lt;G160</formula>
    </cfRule>
  </conditionalFormatting>
  <conditionalFormatting sqref="H105">
    <cfRule type="expression" dxfId="188" priority="18">
      <formula>$G$106="賃上げ要件をご確認ください"</formula>
    </cfRule>
  </conditionalFormatting>
  <conditionalFormatting sqref="H118:H119 H123:H128">
    <cfRule type="expression" dxfId="187" priority="45">
      <formula>AND(G118&lt;&gt;"非該当",H118="")</formula>
    </cfRule>
    <cfRule type="expression" dxfId="186" priority="52">
      <formula>$G118="非該当"</formula>
    </cfRule>
  </conditionalFormatting>
  <conditionalFormatting sqref="I19">
    <cfRule type="expression" dxfId="185" priority="13">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184" priority="16">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183" priority="15">
      <formula>OR(AND($F$9="最新決算値あり",I94="決算値なし"),AND($F$9="最新決算値なし（基準年度変更希望あり）",I94="決算値あり"),AND($F$9="最新決算値なし（基準年度変更希望なし）",I94="決算値あり"))</formula>
    </cfRule>
  </conditionalFormatting>
  <conditionalFormatting sqref="I147">
    <cfRule type="expression" dxfId="182" priority="14">
      <formula>OR(AND($F$9="最新決算値あり",I147="決算値なし"),AND($F$9="最新決算値なし（基準年度変更希望あり）",I147="決算値あり"),AND($F$9="最新決算値なし（基準年度変更希望なし）",I147="決算値あり"))</formula>
    </cfRule>
  </conditionalFormatting>
  <conditionalFormatting sqref="J73:O74">
    <cfRule type="expression" dxfId="181" priority="1">
      <formula>AND(J$52="決算値なし",J73&gt;0)</formula>
    </cfRule>
  </conditionalFormatting>
  <conditionalFormatting sqref="J53:R76 H77:R77 J78:R88 J95:R98 J148:R166">
    <cfRule type="expression" dxfId="180" priority="4">
      <formula>H$19="－"</formula>
    </cfRule>
  </conditionalFormatting>
  <dataValidations count="13">
    <dataValidation type="list" allowBlank="1" showInputMessage="1" showErrorMessage="1" sqref="G19:I19" xr:uid="{2BB72E2B-74A2-4D95-AB7A-136E73CA82EE}">
      <formula1>"決算値あり,決算値なし"</formula1>
    </dataValidation>
    <dataValidation type="list" allowBlank="1" showInputMessage="1" showErrorMessage="1" sqref="G123" xr:uid="{80264C09-1235-47CB-A08D-CDF156777DE8}">
      <formula1>INDIRECT("健康経営優良法人")</formula1>
    </dataValidation>
    <dataValidation type="list" allowBlank="1" showInputMessage="1" showErrorMessage="1" sqref="H123" xr:uid="{418C27C9-B192-4C53-A72A-22C08E30AE3A}">
      <formula1>INDIRECT("健康経営選定年度")</formula1>
    </dataValidation>
    <dataValidation type="list" allowBlank="1" showInputMessage="1" showErrorMessage="1" sqref="G174 G120" xr:uid="{BA8F6C5D-2951-402E-B1F6-B1DA14C03569}">
      <formula1>INDIRECT("戦略17分野")</formula1>
    </dataValidation>
    <dataValidation type="list" allowBlank="1" showInputMessage="1" showErrorMessage="1" sqref="F9" xr:uid="{27D1B30E-280B-45E9-824E-85243137CD32}">
      <formula1>"最新決算値あり,最新決算値なし（基準年度変更希望あり）,最新決算値なし（基準年度変更希望なし）"</formula1>
    </dataValidation>
    <dataValidation type="list" allowBlank="1" showInputMessage="1" showErrorMessage="1" sqref="G125" xr:uid="{F55198BB-E865-4B53-A4E2-6ADFC4511B6C}">
      <formula1>INDIRECT("くるみん")</formula1>
    </dataValidation>
    <dataValidation type="list" allowBlank="1" showInputMessage="1" showErrorMessage="1" sqref="G126:G129 G118:G119 G121:G122" xr:uid="{CABA1799-2E17-4F74-B95F-AC3BED05BA43}">
      <formula1>"該当,非該当"</formula1>
    </dataValidation>
    <dataValidation imeMode="halfAlpha" allowBlank="1" showInputMessage="1" showErrorMessage="1" sqref="G83:R83 G164:R164 H95:R97 G112:I112 G167 H98:I100 J98:R98 R86:R88 G86:Q89 G20:I44 G95:G100 G151:R157 G159:G161 H160:R161 G77 G148:R149 G78:R80 J43:R43 G53:R75" xr:uid="{E852A4F8-D970-4D12-A35B-1BCCA9496CC1}"/>
    <dataValidation type="date" allowBlank="1" showInputMessage="1" showErrorMessage="1" error="補助事業期間内（2028年12月31日まで）の日付を入力してください" sqref="E10" xr:uid="{E30FD3AB-AE39-4AB2-AD51-456FE0567CCF}">
      <formula1>46026</formula1>
      <formula2>47118</formula2>
    </dataValidation>
    <dataValidation type="date" allowBlank="1" showInputMessage="1" showErrorMessage="1" error="申請受付期間以前の日付を入力してください" sqref="E9" xr:uid="{D39E7A7B-D2BE-47DB-AC82-0708619701A7}">
      <formula1>45378</formula1>
      <formula2>46108</formula2>
    </dataValidation>
    <dataValidation operator="greaterThanOrEqual" allowBlank="1" showInputMessage="1" showErrorMessage="1" error="2024年3月1日以降の日付を入力ください" sqref="E7" xr:uid="{380A75AB-80F1-481D-9769-FA9A9C557260}"/>
    <dataValidation type="list" allowBlank="1" showInputMessage="1" showErrorMessage="1" sqref="G124" xr:uid="{733CB4B2-90D7-4329-A5ED-28C45D9E8138}">
      <formula1>INDIRECT("えるぼし")</formula1>
    </dataValidation>
    <dataValidation type="list" allowBlank="1" showInputMessage="1" showErrorMessage="1" sqref="G175:G176 H176:K176" xr:uid="{40F9CDAA-6F30-467C-BDC8-F4DACB6BDD60}">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s>
  <hyperlinks>
    <hyperlink ref="K118" r:id="rId1" xr:uid="{5A60AF58-997C-4C0B-BB58-DA7BC94CC2A1}"/>
    <hyperlink ref="R119" r:id="rId2" xr:uid="{FAF690B6-5985-49BA-A3F0-3558FDC4B750}"/>
    <hyperlink ref="L123" r:id="rId3" xr:uid="{F2EBCAB7-E1DC-4350-959E-1FC1E363DFB3}"/>
    <hyperlink ref="K123" r:id="rId4" xr:uid="{859D65D4-30FF-439A-B58A-38653F4F7151}"/>
    <hyperlink ref="K120" r:id="rId5" display="https://www.kantei.go.jp/jp/headline/sougoukeizaitaisaku2025/tsuyoikeizai.html" xr:uid="{E5C9BB5C-ABD9-48E1-AAEF-AD3A4D3B7ECB}"/>
    <hyperlink ref="L124" r:id="rId6" display="https://www.mhlw.go.jp/stf/seisakunitsuite/bunya/0000091025.html" xr:uid="{78EA23AB-796B-4B19-86CE-CE18A3260239}"/>
    <hyperlink ref="K128" r:id="rId7" xr:uid="{FED18E66-9AC7-477C-88A4-433EFBD3FA3E}"/>
    <hyperlink ref="K138" r:id="rId8" xr:uid="{CC233742-0D8A-4C2D-A827-31030ADF1C5B}"/>
    <hyperlink ref="Q119" r:id="rId9" xr:uid="{ED25047D-BEE5-48D4-B7FF-81004177688F}"/>
    <hyperlink ref="P119" r:id="rId10" xr:uid="{DB5DDCE5-63C3-4338-8A23-54080EB56912}"/>
    <hyperlink ref="O119" r:id="rId11" xr:uid="{69EB3591-2433-4C96-B93A-45DD79B68CF7}"/>
    <hyperlink ref="N119" r:id="rId12" xr:uid="{2E902822-E6B7-4EDF-84F9-4555352B65E5}"/>
    <hyperlink ref="M119" r:id="rId13" xr:uid="{3E71CF73-2E03-4D22-ABF0-24BAF69D161A}"/>
    <hyperlink ref="L119" r:id="rId14" xr:uid="{3E43988A-409F-4D96-A317-F3B3DEF6E01B}"/>
    <hyperlink ref="K119" r:id="rId15" xr:uid="{F9677164-F408-4A0D-8D26-DACB9B035675}"/>
    <hyperlink ref="K129" r:id="rId16" display="参考：「地域企業経営人材マッチング促進事業｜REVICareer（レビキャリ）」" xr:uid="{B18F03E5-EC4A-4BE5-BE1C-D66999A87204}"/>
    <hyperlink ref="K124" r:id="rId17" display="参考：" xr:uid="{DE3C7727-6272-481E-B2DA-419CDDCF1BEC}"/>
    <hyperlink ref="K125" r:id="rId18" display="https://www.mhlw.go.jp/stf/seisakunitsuite/bunya/kodomo/shokuba_kosodate/kurumin/index.html" xr:uid="{ECF6AA01-3C3D-4EBA-9C9B-A91720635B80}"/>
    <hyperlink ref="K127" r:id="rId19" xr:uid="{61C8A392-A1B6-4CDE-A8D7-6883106CBAF5}"/>
    <hyperlink ref="K126" r:id="rId20" display="参考：「地域未来牽引企業」特設サイト" xr:uid="{680909FF-7943-4C6E-BCD8-C9B7B2F421C0}"/>
    <hyperlink ref="S98" r:id="rId21" display="参考：" xr:uid="{B7705E52-D6D3-4B84-ACAC-420D30893941}"/>
    <hyperlink ref="S95" r:id="rId22" xr:uid="{6BE469DF-8C34-473E-B1ED-57E813C63D4E}"/>
    <hyperlink ref="S100" r:id="rId23" xr:uid="{F69F7AEE-1A82-4E58-BB66-07E71E0DA4F0}"/>
    <hyperlink ref="S99" r:id="rId24" xr:uid="{C7F2AE85-866A-4945-BE10-C9B77AFC564B}"/>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26" id="{DEFB4551-257E-48DF-9405-2F79FD62D1AF}">
            <xm:f>OR(【参考】業種!$F:$Z="T_分類不能の産業",COUNTIF(【参考】業種!$F:$Z,"*_その他*")&gt;0,COUNTIF(【参考】業種!$F:$Z,"*他に分類されない*")&gt;0)</xm:f>
            <x14:dxf>
              <fill>
                <patternFill>
                  <bgColor theme="7" tint="0.39994506668294322"/>
                </patternFill>
              </fill>
            </x14:dxf>
          </x14:cfRule>
          <xm:sqref>G120</xm:sqref>
        </x14:conditionalFormatting>
        <x14:conditionalFormatting xmlns:xm="http://schemas.microsoft.com/office/excel/2006/main">
          <x14:cfRule type="expression" priority="39" id="{0D24C115-7037-4F36-A69D-81218FB2E0BB}">
            <xm:f>COUNTIFS(【参考】業種!$B:$B,G135,【参考】業種!$C:$C,G136)=0</xm:f>
            <x14:dxf>
              <fill>
                <patternFill>
                  <bgColor theme="8"/>
                </patternFill>
              </fill>
            </x14:dxf>
          </x14:cfRule>
          <xm:sqref>G135</xm:sqref>
        </x14:conditionalFormatting>
        <x14:conditionalFormatting xmlns:xm="http://schemas.microsoft.com/office/excel/2006/main">
          <x14:cfRule type="expression" priority="37" id="{0D4243FF-F59F-4B37-85D6-7E08E788E3C9}">
            <xm:f>COUNTIFS(【参考】業種!$C:$C,G136,【参考】業種!$D:$D,G137)=0</xm:f>
            <x14:dxf>
              <fill>
                <patternFill>
                  <bgColor theme="8"/>
                </patternFill>
              </fill>
            </x14:dxf>
          </x14:cfRule>
          <x14:cfRule type="expression" priority="38" id="{62EB9F18-B93C-47FD-ADE6-2976F20FAA08}">
            <xm:f>COUNTIFS(【参考】業種!$B:$B,G135,【参考】業種!$C:$C,G136)=0</xm:f>
            <x14:dxf>
              <fill>
                <patternFill>
                  <bgColor theme="8"/>
                </patternFill>
              </fill>
            </x14:dxf>
          </x14:cfRule>
          <xm:sqref>G136</xm:sqref>
        </x14:conditionalFormatting>
        <x14:conditionalFormatting xmlns:xm="http://schemas.microsoft.com/office/excel/2006/main">
          <x14:cfRule type="expression" priority="36" id="{F97CCEF4-C8FE-47D4-9116-F7EC59F45AA4}">
            <xm:f>COUNTIFS(【参考】業種!$C:$C,G136,【参考】業種!$D:$D,G137)=0</xm:f>
            <x14:dxf>
              <fill>
                <patternFill>
                  <bgColor theme="8"/>
                </patternFill>
              </fill>
            </x14:dxf>
          </x14:cfRule>
          <xm:sqref>G137</xm:sqref>
        </x14:conditionalFormatting>
        <x14:conditionalFormatting xmlns:xm="http://schemas.microsoft.com/office/excel/2006/main">
          <x14:cfRule type="expression" priority="34" id="{53F6C860-334A-48CD-8B4A-1B039338B52E}">
            <xm:f>COUNTIFS(【参考】業種!$B:$B,G170,【参考】業種!$C:$C,G171)=0</xm:f>
            <x14:dxf>
              <fill>
                <patternFill>
                  <bgColor theme="8"/>
                </patternFill>
              </fill>
            </x14:dxf>
          </x14:cfRule>
          <xm:sqref>G170</xm:sqref>
        </x14:conditionalFormatting>
        <x14:conditionalFormatting xmlns:xm="http://schemas.microsoft.com/office/excel/2006/main">
          <x14:cfRule type="expression" priority="32" id="{00632970-2DE5-4305-A933-A20164C14718}">
            <xm:f>COUNTIFS(【参考】業種!$C:$C,G171,【参考】業種!$D:$D,G172)=0</xm:f>
            <x14:dxf>
              <fill>
                <patternFill>
                  <bgColor theme="8"/>
                </patternFill>
              </fill>
            </x14:dxf>
          </x14:cfRule>
          <x14:cfRule type="expression" priority="33" id="{43023106-143B-42DA-81BE-958F88FE47F8}">
            <xm:f>COUNTIFS(【参考】業種!$B:$B,G170,【参考】業種!$C:$C,G171)=0</xm:f>
            <x14:dxf>
              <fill>
                <patternFill>
                  <bgColor theme="8"/>
                </patternFill>
              </fill>
            </x14:dxf>
          </x14:cfRule>
          <xm:sqref>G171</xm:sqref>
        </x14:conditionalFormatting>
        <x14:conditionalFormatting xmlns:xm="http://schemas.microsoft.com/office/excel/2006/main">
          <x14:cfRule type="expression" priority="31" id="{2A32B1DE-72B8-4D18-A356-69A3849BB29B}">
            <xm:f>COUNTIFS(【参考】業種!$C:$C,G171,【参考】業種!$D:$D,G172)=0</xm:f>
            <x14:dxf>
              <fill>
                <patternFill>
                  <bgColor theme="8"/>
                </patternFill>
              </fill>
            </x14:dxf>
          </x14:cfRule>
          <xm:sqref>G172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AA9A944F-5A24-46E2-A1F2-048B4127C491}">
          <x14:formula1>
            <xm:f>OFFSET(【参考】業種!$D$3,MATCH(G136,【参考】業種!$C$3:$C$538,0)-1,0,COUNTIF(【参考】業種!$C$3:$C$538,G136))</xm:f>
          </x14:formula1>
          <xm:sqref>G137 G172</xm:sqref>
        </x14:dataValidation>
        <x14:dataValidation type="list" allowBlank="1" showInputMessage="1" showErrorMessage="1" xr:uid="{2287ACE3-CB4F-4196-9C17-D024C6AD64F1}">
          <x14:formula1>
            <xm:f>OFFSET(【参考】業種!$C$3,MATCH(G135,【参考】業種!$B$3:$B$538,0)-1,0,COUNTIF(【参考】業種!$B$3:$B$538,G135))</xm:f>
          </x14:formula1>
          <xm:sqref>G136 G171</xm:sqref>
        </x14:dataValidation>
        <x14:dataValidation type="list" allowBlank="1" showInputMessage="1" showErrorMessage="1" xr:uid="{BF063B62-4665-4F23-85E5-9F78A1419B6C}">
          <x14:formula1>
            <xm:f>【参考】業種!$B$3:$B$538</xm:f>
          </x14:formula1>
          <xm:sqref>G135 G170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80E71-604A-47EB-B4DD-6C08F0796D16}">
  <sheetPr codeName="Sheet28"/>
  <dimension ref="A1:AI145"/>
  <sheetViews>
    <sheetView zoomScale="80" zoomScaleNormal="80" workbookViewId="0"/>
  </sheetViews>
  <sheetFormatPr defaultRowHeight="26" x14ac:dyDescent="0.45"/>
  <cols>
    <col min="1" max="1" width="4.83203125" bestFit="1" customWidth="1"/>
    <col min="2" max="2" width="1.58203125" customWidth="1"/>
    <col min="3" max="5" width="1.58203125" style="255" customWidth="1"/>
    <col min="6" max="6" width="89.58203125" style="255" customWidth="1"/>
    <col min="7" max="18" width="15.58203125" customWidth="1"/>
    <col min="19" max="19" width="9" bestFit="1" customWidth="1"/>
    <col min="20" max="22" width="1.58203125" customWidth="1"/>
    <col min="23" max="23" width="89.58203125" customWidth="1"/>
    <col min="24" max="35" width="15.58203125" customWidth="1"/>
  </cols>
  <sheetData>
    <row r="1" spans="1:18" x14ac:dyDescent="0.45">
      <c r="A1" s="179" cm="1">
        <f t="array" aca="1" ref="A1" ca="1">IFERROR(SUBSTITUTE(SUBSTITUTE(RIGHT(CELL("filename",A1),LEN(CELL("filename",A1))-FIND("]",CELL("filename",A1))),"⓪貼り付け用_補助事業情報(事業者",""),")","")*1, 1)</f>
        <v>7</v>
      </c>
    </row>
    <row r="2" spans="1:18" x14ac:dyDescent="0.45">
      <c r="A2" s="385" t="str">
        <f>記入要領!A2</f>
        <v>v5.51</v>
      </c>
      <c r="B2" s="137" t="s">
        <v>1314</v>
      </c>
    </row>
    <row r="3" spans="1:18" ht="26.5" thickBot="1" x14ac:dyDescent="0.5"/>
    <row r="4" spans="1:18" ht="26.5" thickTop="1" x14ac:dyDescent="0.45">
      <c r="C4" s="256"/>
      <c r="D4" s="257"/>
      <c r="E4" s="257"/>
      <c r="F4" s="257"/>
      <c r="G4" s="138" t="str">
        <f>IF(②補助事業情報!G16="","",②補助事業情報!G16)</f>
        <v>（金額単位：千円）</v>
      </c>
      <c r="H4" s="138"/>
      <c r="I4" s="138" t="str">
        <f>IF(②補助事業情報!I16="","",②補助事業情報!I16)</f>
        <v/>
      </c>
      <c r="J4" s="138" t="str">
        <f>IF(②補助事業情報!J16="","",②補助事業情報!J16)</f>
        <v/>
      </c>
      <c r="K4" s="138" t="str">
        <f>IF(②補助事業情報!K16="","",②補助事業情報!K16)</f>
        <v/>
      </c>
      <c r="L4" s="138" t="str">
        <f>IF(②補助事業情報!L16="","",②補助事業情報!L16)</f>
        <v/>
      </c>
      <c r="M4" s="138" t="str">
        <f>IF(②補助事業情報!M16="","",②補助事業情報!M16)</f>
        <v/>
      </c>
      <c r="N4" s="138" t="str">
        <f>IF(②補助事業情報!N16="","",②補助事業情報!N16)</f>
        <v/>
      </c>
      <c r="O4" s="138" t="str">
        <f>IF(②補助事業情報!O16="","",②補助事業情報!O16)</f>
        <v/>
      </c>
      <c r="P4" s="138" t="str">
        <f>IF(②補助事業情報!P16="","",②補助事業情報!P16)</f>
        <v/>
      </c>
      <c r="Q4" s="138" t="str">
        <f>IF(②補助事業情報!Q16="","",②補助事業情報!Q16)</f>
        <v/>
      </c>
      <c r="R4" s="139" t="str">
        <f>IF(②補助事業情報!R16="","",②補助事業情報!R16)</f>
        <v/>
      </c>
    </row>
    <row r="5" spans="1:18" x14ac:dyDescent="0.45">
      <c r="C5" s="258"/>
      <c r="G5" s="59" t="str">
        <f>IF(②補助事業情報!G17="","",②補助事業情報!G17)</f>
        <v>前々期決算期</v>
      </c>
      <c r="H5" s="237" t="str">
        <f>IF(②補助事業情報!H17="","",②補助事業情報!H17)</f>
        <v>前期決算期</v>
      </c>
      <c r="I5" s="59" t="str">
        <f>IF(②補助事業情報!I17="","",②補助事業情報!I17)</f>
        <v>最新決算期</v>
      </c>
      <c r="J5" s="60" t="str">
        <f>IF(②補助事業情報!J17="","",②補助事業情報!J17)</f>
        <v>補助事業期間＋事業化報告期間</v>
      </c>
      <c r="K5" s="60"/>
      <c r="L5" s="60"/>
      <c r="M5" s="60"/>
      <c r="N5" s="60"/>
      <c r="O5" s="60"/>
      <c r="P5" s="424"/>
      <c r="Q5" s="428"/>
      <c r="R5" s="429"/>
    </row>
    <row r="6" spans="1:18" s="228" customFormat="1" x14ac:dyDescent="0.45">
      <c r="C6" s="259"/>
      <c r="D6" s="260"/>
      <c r="E6" s="260"/>
      <c r="F6" s="260"/>
      <c r="G6" s="61" t="str">
        <f>IF(②補助事業情報!G18="","",②補助事業情報!G18)</f>
        <v/>
      </c>
      <c r="H6" s="238" t="str">
        <f>IF(②補助事業情報!H18="","",②補助事業情報!H18)</f>
        <v/>
      </c>
      <c r="I6" s="61" t="str">
        <f>IF(②補助事業情報!I18="","",②補助事業情報!I18)</f>
        <v/>
      </c>
      <c r="J6" s="61" t="str">
        <f>IF(②補助事業情報!J18="","",②補助事業情報!J18)</f>
        <v/>
      </c>
      <c r="K6" s="61" t="str">
        <f>IF(②補助事業情報!K18="","",②補助事業情報!K18)</f>
        <v/>
      </c>
      <c r="L6" s="61" t="str">
        <f>IF(②補助事業情報!L18="","",②補助事業情報!L18)</f>
        <v/>
      </c>
      <c r="M6" s="61" t="str">
        <f>IF(②補助事業情報!M18="","",②補助事業情報!M18)</f>
        <v/>
      </c>
      <c r="N6" s="61" t="str">
        <f>IF(②補助事業情報!N18="","",②補助事業情報!N18)</f>
        <v/>
      </c>
      <c r="O6" s="61" t="str">
        <f>IF(②補助事業情報!O18="","",②補助事業情報!O18)</f>
        <v/>
      </c>
      <c r="P6" s="425" t="str">
        <f>IF(②補助事業情報!P18="","",②補助事業情報!P18)</f>
        <v/>
      </c>
      <c r="Q6" s="61" t="str">
        <f>IF(②補助事業情報!Q18="","",②補助事業情報!Q18)</f>
        <v/>
      </c>
      <c r="R6" s="140" t="str">
        <f>IF(②補助事業情報!R18="","",②補助事業情報!R18)</f>
        <v/>
      </c>
    </row>
    <row r="7" spans="1:18" x14ac:dyDescent="0.45">
      <c r="C7" s="258"/>
      <c r="G7" s="240" t="str">
        <f>IF(②補助事業情報!G19="","",②補助事業情報!G19)</f>
        <v/>
      </c>
      <c r="H7" s="238" t="str">
        <f>IF(②補助事業情報!H19="","",②補助事業情報!H19)</f>
        <v/>
      </c>
      <c r="I7" s="61" t="str">
        <f>IF(②補助事業情報!I19="","",②補助事業情報!I19)</f>
        <v/>
      </c>
      <c r="J7" s="61" t="str">
        <f>IF(②補助事業情報!J19="","",②補助事業情報!J19)</f>
        <v/>
      </c>
      <c r="K7" s="61" t="str">
        <f>IF(②補助事業情報!K19="","",②補助事業情報!K19)</f>
        <v/>
      </c>
      <c r="L7" s="61" t="str">
        <f>IF(②補助事業情報!L19="","",②補助事業情報!L19)</f>
        <v/>
      </c>
      <c r="M7" s="61" t="str">
        <f>IF(②補助事業情報!M19="","",②補助事業情報!M19)</f>
        <v/>
      </c>
      <c r="N7" s="61" t="str">
        <f>IF(②補助事業情報!N19="","",②補助事業情報!N19)</f>
        <v/>
      </c>
      <c r="O7" s="61" t="str">
        <f>IF(②補助事業情報!O19="","",②補助事業情報!O19)</f>
        <v/>
      </c>
      <c r="P7" s="425" t="str">
        <f>IF(②補助事業情報!P19="","",②補助事業情報!P19)</f>
        <v/>
      </c>
      <c r="Q7" s="61" t="str">
        <f>IF(②補助事業情報!Q19="","",②補助事業情報!Q19)</f>
        <v/>
      </c>
      <c r="R7" s="140" t="str">
        <f>IF(②補助事業情報!R19="","",②補助事業情報!R19)</f>
        <v/>
      </c>
    </row>
    <row r="8" spans="1:18" ht="25.4" customHeight="1" x14ac:dyDescent="0.45">
      <c r="C8" s="243" t="s">
        <v>1315</v>
      </c>
      <c r="D8" s="244"/>
      <c r="E8" s="244"/>
      <c r="F8" s="244"/>
      <c r="G8" s="563"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564"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518"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518"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518"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518"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518"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518"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518"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518"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539"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540"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4" customHeight="1" x14ac:dyDescent="0.45">
      <c r="C9" s="243"/>
      <c r="D9" s="245" t="s">
        <v>1316</v>
      </c>
      <c r="E9" s="245"/>
      <c r="F9" s="245"/>
      <c r="G9" s="560"/>
      <c r="H9" s="509"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509"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509"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509"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509"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509"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509"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509"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509"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509"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510"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4" customHeight="1" x14ac:dyDescent="0.45">
      <c r="C10" s="243" t="s">
        <v>1111</v>
      </c>
      <c r="D10" s="244"/>
      <c r="E10" s="244"/>
      <c r="F10" s="244"/>
      <c r="G10" s="511"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507"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507"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507"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507"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507"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507"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507"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507"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507"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507"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512"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4" customHeight="1" x14ac:dyDescent="0.45">
      <c r="C11" s="243"/>
      <c r="D11" s="245" t="s">
        <v>1317</v>
      </c>
      <c r="E11" s="245"/>
      <c r="F11" s="245"/>
      <c r="G11" s="511"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507"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507"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507"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507"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507"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507"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507"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507"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507"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507"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512"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4" customHeight="1" x14ac:dyDescent="0.45">
      <c r="C12" s="243" t="s">
        <v>1113</v>
      </c>
      <c r="D12" s="244"/>
      <c r="E12" s="244"/>
      <c r="F12" s="244"/>
      <c r="G12" s="511"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507"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507"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507"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507"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507"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507"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507"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507"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507"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507"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512"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4" customHeight="1" x14ac:dyDescent="0.45">
      <c r="C13" s="243"/>
      <c r="D13" s="245" t="s">
        <v>1318</v>
      </c>
      <c r="E13" s="245"/>
      <c r="F13" s="245"/>
      <c r="G13" s="513"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509"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509"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509"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509"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509"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509"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509"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509"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509"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509"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510"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4" customHeight="1" x14ac:dyDescent="0.45">
      <c r="C14" s="243" t="s">
        <v>1319</v>
      </c>
      <c r="D14" s="244"/>
      <c r="E14" s="244"/>
      <c r="F14" s="244"/>
      <c r="G14" s="511"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507"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507"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507"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507"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507"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507"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507"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507"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507"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507"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512"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4" customHeight="1" x14ac:dyDescent="0.45">
      <c r="C15" s="243"/>
      <c r="D15" s="245" t="s">
        <v>1320</v>
      </c>
      <c r="E15" s="245"/>
      <c r="F15" s="245"/>
      <c r="G15" s="511"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507"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507"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507"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507"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507"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507"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507"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507"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507"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507"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512"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4" customHeight="1" x14ac:dyDescent="0.45">
      <c r="C16" s="243"/>
      <c r="D16" s="245"/>
      <c r="E16" s="246" t="s">
        <v>1321</v>
      </c>
      <c r="F16" s="246"/>
      <c r="G16" s="511"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507"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507"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507"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507"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507"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507"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507"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507"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507"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507"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512"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4" customHeight="1" x14ac:dyDescent="0.45">
      <c r="C17" s="243"/>
      <c r="D17" s="245"/>
      <c r="E17" s="246" t="s">
        <v>1322</v>
      </c>
      <c r="F17" s="246"/>
      <c r="G17" s="511"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507"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507"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507"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507"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507"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507"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507"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507"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507"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507"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512"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4" customHeight="1" x14ac:dyDescent="0.45">
      <c r="C18" s="243"/>
      <c r="D18" s="245" t="s">
        <v>1323</v>
      </c>
      <c r="E18" s="245"/>
      <c r="F18" s="245"/>
      <c r="G18" s="511"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507"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507"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507"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507"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507"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507"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507"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507"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507"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507"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512"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4" customHeight="1" x14ac:dyDescent="0.45">
      <c r="C19" s="243"/>
      <c r="D19" s="245"/>
      <c r="E19" s="246" t="s">
        <v>1324</v>
      </c>
      <c r="F19" s="246"/>
      <c r="G19" s="511"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507"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507"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507"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507"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507"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507"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507"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507"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507"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507"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512"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4" customHeight="1" x14ac:dyDescent="0.45">
      <c r="C20" s="243"/>
      <c r="D20" s="245"/>
      <c r="E20" s="246" t="s">
        <v>1325</v>
      </c>
      <c r="F20" s="246"/>
      <c r="G20" s="511"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507"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507"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507"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507"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507"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507"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507"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507"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507"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507"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512"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4" customHeight="1" x14ac:dyDescent="0.45">
      <c r="C21" s="243"/>
      <c r="D21" s="245" t="s">
        <v>1317</v>
      </c>
      <c r="E21" s="245"/>
      <c r="F21" s="245"/>
      <c r="G21" s="511"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507"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507"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507"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507"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507"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507"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507"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507"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507"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507"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512"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4" customHeight="1" x14ac:dyDescent="0.45">
      <c r="C22" s="243"/>
      <c r="D22" s="245" t="s">
        <v>1326</v>
      </c>
      <c r="E22" s="245"/>
      <c r="F22" s="245"/>
      <c r="G22" s="511"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507"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507"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507"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507"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507"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507"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507"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507"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507"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507"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512"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4" customHeight="1" x14ac:dyDescent="0.45">
      <c r="C23" s="243" t="s">
        <v>1124</v>
      </c>
      <c r="D23" s="244"/>
      <c r="E23" s="244"/>
      <c r="F23" s="244"/>
      <c r="G23" s="511"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507"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507"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507"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507"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507"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507"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507"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507"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507"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507"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512"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4" customHeight="1" x14ac:dyDescent="0.45">
      <c r="C24" s="243"/>
      <c r="D24" s="245" t="s">
        <v>1327</v>
      </c>
      <c r="E24" s="245"/>
      <c r="F24" s="245"/>
      <c r="G24" s="513"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509"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509"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509"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509"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509"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509"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509"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509"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509"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509"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510"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4" customHeight="1" x14ac:dyDescent="0.45">
      <c r="C25" s="243" t="s">
        <v>1126</v>
      </c>
      <c r="D25" s="244"/>
      <c r="E25" s="244"/>
      <c r="F25" s="244"/>
      <c r="G25" s="511"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507"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507"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507"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507"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507"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507"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507"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507"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507"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507"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512"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4" customHeight="1" x14ac:dyDescent="0.45">
      <c r="C26" s="243" t="s">
        <v>1127</v>
      </c>
      <c r="D26" s="244"/>
      <c r="E26" s="244"/>
      <c r="F26" s="244"/>
      <c r="G26" s="511"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507"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507"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507"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507"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507"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507"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507"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507"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507"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507"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512"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4" customHeight="1" x14ac:dyDescent="0.45">
      <c r="C27" s="243" t="s">
        <v>1128</v>
      </c>
      <c r="D27" s="244"/>
      <c r="E27" s="244"/>
      <c r="F27" s="244"/>
      <c r="G27" s="511"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507"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507"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507"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507"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507"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507"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507"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507"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507"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507"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512"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4" customHeight="1" x14ac:dyDescent="0.45">
      <c r="C28" s="243" t="s">
        <v>1328</v>
      </c>
      <c r="D28" s="244"/>
      <c r="E28" s="244"/>
      <c r="F28" s="244"/>
      <c r="G28" s="511"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507"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507"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507"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507"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507"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507"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507"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507"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507"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507"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512"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4" customHeight="1" x14ac:dyDescent="0.45">
      <c r="C29" s="243" t="s">
        <v>1329</v>
      </c>
      <c r="D29" s="244"/>
      <c r="E29" s="244"/>
      <c r="F29" s="244"/>
      <c r="G29" s="511"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507"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507"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507"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507"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507"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507"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507"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507"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507"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507"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512"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4" customHeight="1" x14ac:dyDescent="0.45">
      <c r="C30" s="243" t="s">
        <v>1330</v>
      </c>
      <c r="D30" s="244"/>
      <c r="E30" s="244"/>
      <c r="F30" s="244"/>
      <c r="G30" s="511"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507"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507"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507"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507"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507"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507"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507"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507"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507"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507"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512"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4" customHeight="1" x14ac:dyDescent="0.45">
      <c r="C31" s="243" t="s">
        <v>1331</v>
      </c>
      <c r="D31" s="244"/>
      <c r="E31" s="244"/>
      <c r="F31" s="244"/>
      <c r="G31" s="511"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507"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507"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507"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507"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507"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507"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507"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507"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507"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507"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512"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4" customHeight="1" x14ac:dyDescent="0.45">
      <c r="C32" s="243"/>
      <c r="D32" s="245" t="s">
        <v>1332</v>
      </c>
      <c r="E32" s="245"/>
      <c r="F32" s="245"/>
      <c r="G32" s="560"/>
      <c r="H32" s="509"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509"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509"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509"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509"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509"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509"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509"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509"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509"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510"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4" customHeight="1" x14ac:dyDescent="0.45">
      <c r="C33" s="243" t="s">
        <v>1333</v>
      </c>
      <c r="D33" s="244"/>
      <c r="E33" s="244"/>
      <c r="F33" s="244"/>
      <c r="G33" s="513"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509"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509"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509"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509"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509"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509"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509"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509"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509"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509"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510"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4" customHeight="1" x14ac:dyDescent="0.45">
      <c r="C34" s="243" t="s">
        <v>1334</v>
      </c>
      <c r="D34" s="244"/>
      <c r="E34" s="244"/>
      <c r="F34" s="244"/>
      <c r="G34" s="511"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507"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507"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507"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507"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507"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507"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507"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507"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507"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507"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512"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4" customHeight="1" x14ac:dyDescent="0.45">
      <c r="C35" s="243" t="s">
        <v>1335</v>
      </c>
      <c r="D35" s="244"/>
      <c r="E35" s="244"/>
      <c r="F35" s="244"/>
      <c r="G35" s="511"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507"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507"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507"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507"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507"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507"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507"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507"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507"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507"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512"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4" customHeight="1" x14ac:dyDescent="0.45">
      <c r="C36" s="243" t="s">
        <v>1336</v>
      </c>
      <c r="D36" s="244"/>
      <c r="E36" s="244"/>
      <c r="F36" s="244"/>
      <c r="G36" s="511"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507"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507"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507"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507"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507"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507"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507"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507"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507"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507"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512"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4" customHeight="1" x14ac:dyDescent="0.45">
      <c r="C37" s="243"/>
      <c r="D37" s="245" t="s">
        <v>1337</v>
      </c>
      <c r="E37" s="245"/>
      <c r="F37" s="245"/>
      <c r="G37" s="560"/>
      <c r="H37" s="509"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509"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509"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509"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509"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509"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509"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509"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509"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509"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510"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4" customHeight="1" x14ac:dyDescent="0.45">
      <c r="C38" s="243" t="s">
        <v>1338</v>
      </c>
      <c r="D38" s="244"/>
      <c r="E38" s="244"/>
      <c r="F38" s="244"/>
      <c r="G38" s="511"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507"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507"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507"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507"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507"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507"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507"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507"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507"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507"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512"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4" customHeight="1" x14ac:dyDescent="0.45">
      <c r="C39" s="243"/>
      <c r="D39" s="245" t="s">
        <v>1339</v>
      </c>
      <c r="E39" s="245"/>
      <c r="F39" s="245"/>
      <c r="G39" s="560"/>
      <c r="H39" s="509"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509"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509"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509"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509"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509"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509"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509"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509"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509"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510"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4" customHeight="1" x14ac:dyDescent="0.45">
      <c r="C40" s="243" t="s">
        <v>1340</v>
      </c>
      <c r="D40" s="244"/>
      <c r="E40" s="244"/>
      <c r="F40" s="244"/>
      <c r="G40" s="511"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507"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507"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507"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507"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507"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507"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507"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507"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507"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507"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512"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4" customHeight="1" x14ac:dyDescent="0.45">
      <c r="C41" s="243" t="s">
        <v>1341</v>
      </c>
      <c r="D41" s="244"/>
      <c r="E41" s="244"/>
      <c r="F41" s="244"/>
      <c r="G41" s="511"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507"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507"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507"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507"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507"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507"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507"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507"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507"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507"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512"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4" customHeight="1" x14ac:dyDescent="0.45">
      <c r="C42" s="243"/>
      <c r="D42" s="245" t="s">
        <v>1342</v>
      </c>
      <c r="E42" s="245"/>
      <c r="F42" s="245"/>
      <c r="G42" s="513"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509"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509"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509"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509"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509"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509"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509"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509"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509"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509"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510"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4" customHeight="1" thickBot="1" x14ac:dyDescent="0.5">
      <c r="C43" s="247"/>
      <c r="D43" s="248" t="s">
        <v>1343</v>
      </c>
      <c r="E43" s="248"/>
      <c r="F43" s="248"/>
      <c r="G43" s="561"/>
      <c r="H43" s="515"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515"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515"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515"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515"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515"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515"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515"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515"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515"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516"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6.5" thickTop="1" x14ac:dyDescent="0.45"/>
    <row r="45" spans="2:18" x14ac:dyDescent="0.45">
      <c r="B45" s="137" t="s">
        <v>1344</v>
      </c>
    </row>
    <row r="46" spans="2:18" ht="26.5" thickBot="1" x14ac:dyDescent="0.5"/>
    <row r="47" spans="2:18" ht="26.5" thickTop="1" x14ac:dyDescent="0.45">
      <c r="B47" s="137"/>
      <c r="C47" s="256"/>
      <c r="D47" s="257"/>
      <c r="E47" s="257"/>
      <c r="F47" s="257"/>
      <c r="G47" s="138" t="str">
        <f>G4</f>
        <v>（金額単位：千円）</v>
      </c>
      <c r="H47" s="138"/>
      <c r="I47" s="138"/>
      <c r="J47" s="138"/>
      <c r="K47" s="138"/>
      <c r="L47" s="138"/>
      <c r="M47" s="138"/>
      <c r="N47" s="138"/>
      <c r="O47" s="138"/>
      <c r="P47" s="138"/>
      <c r="Q47" s="138"/>
      <c r="R47" s="139"/>
    </row>
    <row r="48" spans="2:18" x14ac:dyDescent="0.45">
      <c r="C48" s="258"/>
      <c r="G48" s="59" t="str">
        <f>G5</f>
        <v>前々期決算期</v>
      </c>
      <c r="H48" s="237" t="str">
        <f t="shared" ref="H48:J50" si="0">H5</f>
        <v>前期決算期</v>
      </c>
      <c r="I48" s="59" t="str">
        <f t="shared" si="0"/>
        <v>最新決算期</v>
      </c>
      <c r="J48" s="60" t="str">
        <f t="shared" si="0"/>
        <v>補助事業期間＋事業化報告期間</v>
      </c>
      <c r="K48" s="60"/>
      <c r="L48" s="60"/>
      <c r="M48" s="60"/>
      <c r="N48" s="60"/>
      <c r="O48" s="60"/>
      <c r="P48" s="424"/>
      <c r="Q48" s="428"/>
      <c r="R48" s="429"/>
    </row>
    <row r="49" spans="3:18" s="228" customFormat="1" x14ac:dyDescent="0.45">
      <c r="C49" s="259"/>
      <c r="D49" s="260"/>
      <c r="E49" s="260"/>
      <c r="F49" s="260"/>
      <c r="G49" s="61" t="str">
        <f>G6</f>
        <v/>
      </c>
      <c r="H49" s="238" t="str">
        <f t="shared" si="0"/>
        <v/>
      </c>
      <c r="I49" s="61" t="str">
        <f t="shared" si="0"/>
        <v/>
      </c>
      <c r="J49" s="61" t="str">
        <f t="shared" si="0"/>
        <v/>
      </c>
      <c r="K49" s="61" t="str">
        <f t="shared" ref="K49:R50" si="1">K6</f>
        <v/>
      </c>
      <c r="L49" s="61" t="str">
        <f t="shared" si="1"/>
        <v/>
      </c>
      <c r="M49" s="61" t="str">
        <f t="shared" si="1"/>
        <v/>
      </c>
      <c r="N49" s="61" t="str">
        <f t="shared" si="1"/>
        <v/>
      </c>
      <c r="O49" s="61" t="str">
        <f t="shared" si="1"/>
        <v/>
      </c>
      <c r="P49" s="425" t="str">
        <f t="shared" si="1"/>
        <v/>
      </c>
      <c r="Q49" s="61" t="str">
        <f t="shared" si="1"/>
        <v/>
      </c>
      <c r="R49" s="140" t="str">
        <f t="shared" si="1"/>
        <v/>
      </c>
    </row>
    <row r="50" spans="3:18" x14ac:dyDescent="0.45">
      <c r="C50" s="258"/>
      <c r="G50" s="240" t="str">
        <f>G7</f>
        <v/>
      </c>
      <c r="H50" s="238" t="str">
        <f t="shared" si="0"/>
        <v/>
      </c>
      <c r="I50" s="240" t="str">
        <f t="shared" si="0"/>
        <v/>
      </c>
      <c r="J50" s="240" t="str">
        <f t="shared" si="0"/>
        <v/>
      </c>
      <c r="K50" s="240" t="str">
        <f t="shared" si="1"/>
        <v/>
      </c>
      <c r="L50" s="240" t="str">
        <f t="shared" si="1"/>
        <v/>
      </c>
      <c r="M50" s="240" t="str">
        <f t="shared" si="1"/>
        <v/>
      </c>
      <c r="N50" s="240" t="str">
        <f t="shared" si="1"/>
        <v/>
      </c>
      <c r="O50" s="240" t="str">
        <f t="shared" si="1"/>
        <v/>
      </c>
      <c r="P50" s="242" t="str">
        <f t="shared" si="1"/>
        <v/>
      </c>
      <c r="Q50" s="61" t="str">
        <f t="shared" si="1"/>
        <v/>
      </c>
      <c r="R50" s="492" t="str">
        <f t="shared" si="1"/>
        <v/>
      </c>
    </row>
    <row r="51" spans="3:18" ht="30" customHeight="1" x14ac:dyDescent="0.45">
      <c r="C51" s="243" t="s">
        <v>1345</v>
      </c>
      <c r="D51" s="249"/>
      <c r="E51" s="249"/>
      <c r="F51" s="249"/>
      <c r="G51" s="517"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518"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518"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519"/>
      <c r="K51" s="520"/>
      <c r="L51" s="520"/>
      <c r="M51" s="520"/>
      <c r="N51" s="520"/>
      <c r="O51" s="520"/>
      <c r="P51" s="520"/>
      <c r="Q51" s="521"/>
      <c r="R51" s="522"/>
    </row>
    <row r="52" spans="3:18" ht="30" customHeight="1" x14ac:dyDescent="0.45">
      <c r="C52" s="243"/>
      <c r="D52" s="245" t="s">
        <v>1346</v>
      </c>
      <c r="E52" s="245"/>
      <c r="F52" s="250"/>
      <c r="G52" s="517"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518"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518"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519"/>
      <c r="K52" s="520"/>
      <c r="L52" s="520"/>
      <c r="M52" s="520"/>
      <c r="N52" s="520"/>
      <c r="O52" s="520"/>
      <c r="P52" s="520"/>
      <c r="Q52" s="520"/>
      <c r="R52" s="522"/>
    </row>
    <row r="53" spans="3:18" ht="30" customHeight="1" x14ac:dyDescent="0.45">
      <c r="C53" s="243"/>
      <c r="D53" s="245"/>
      <c r="E53" s="246" t="s">
        <v>1347</v>
      </c>
      <c r="F53" s="246"/>
      <c r="G53" s="517"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518"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518"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519"/>
      <c r="K53" s="520"/>
      <c r="L53" s="520"/>
      <c r="M53" s="520"/>
      <c r="N53" s="520"/>
      <c r="O53" s="520"/>
      <c r="P53" s="520"/>
      <c r="Q53" s="520"/>
      <c r="R53" s="522"/>
    </row>
    <row r="54" spans="3:18" ht="30" customHeight="1" x14ac:dyDescent="0.45">
      <c r="C54" s="243"/>
      <c r="D54" s="245" t="s">
        <v>1348</v>
      </c>
      <c r="E54" s="245"/>
      <c r="F54" s="250"/>
      <c r="G54" s="517"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518"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518"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519"/>
      <c r="K54" s="520"/>
      <c r="L54" s="520"/>
      <c r="M54" s="520"/>
      <c r="N54" s="520"/>
      <c r="O54" s="520"/>
      <c r="P54" s="520"/>
      <c r="Q54" s="520"/>
      <c r="R54" s="522"/>
    </row>
    <row r="55" spans="3:18" ht="30" customHeight="1" x14ac:dyDescent="0.45">
      <c r="C55" s="243"/>
      <c r="D55" s="245"/>
      <c r="E55" s="246" t="s">
        <v>1349</v>
      </c>
      <c r="F55" s="251"/>
      <c r="G55" s="517"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518"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518"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519"/>
      <c r="K55" s="520"/>
      <c r="L55" s="520"/>
      <c r="M55" s="520"/>
      <c r="N55" s="520"/>
      <c r="O55" s="520"/>
      <c r="P55" s="520"/>
      <c r="Q55" s="520"/>
      <c r="R55" s="522"/>
    </row>
    <row r="56" spans="3:18" ht="30" customHeight="1" x14ac:dyDescent="0.45">
      <c r="C56" s="243"/>
      <c r="D56" s="245"/>
      <c r="E56" s="246"/>
      <c r="F56" s="252" t="s">
        <v>1350</v>
      </c>
      <c r="G56" s="517"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518"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518"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519"/>
      <c r="K56" s="520"/>
      <c r="L56" s="520"/>
      <c r="M56" s="520"/>
      <c r="N56" s="520"/>
      <c r="O56" s="520"/>
      <c r="P56" s="520"/>
      <c r="Q56" s="520"/>
      <c r="R56" s="522"/>
    </row>
    <row r="57" spans="3:18" ht="30" customHeight="1" x14ac:dyDescent="0.45">
      <c r="C57" s="243"/>
      <c r="D57" s="245"/>
      <c r="E57" s="246"/>
      <c r="F57" s="252" t="s">
        <v>1351</v>
      </c>
      <c r="G57" s="517"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518"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518"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519"/>
      <c r="K57" s="520"/>
      <c r="L57" s="520"/>
      <c r="M57" s="520"/>
      <c r="N57" s="520"/>
      <c r="O57" s="520"/>
      <c r="P57" s="520"/>
      <c r="Q57" s="520"/>
      <c r="R57" s="522"/>
    </row>
    <row r="58" spans="3:18" ht="30" customHeight="1" x14ac:dyDescent="0.45">
      <c r="C58" s="243"/>
      <c r="D58" s="245"/>
      <c r="E58" s="246"/>
      <c r="F58" s="252" t="s">
        <v>1352</v>
      </c>
      <c r="G58" s="517"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518"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518"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519"/>
      <c r="K58" s="520"/>
      <c r="L58" s="520"/>
      <c r="M58" s="520"/>
      <c r="N58" s="520"/>
      <c r="O58" s="520"/>
      <c r="P58" s="520"/>
      <c r="Q58" s="520"/>
      <c r="R58" s="522"/>
    </row>
    <row r="59" spans="3:18" ht="30" customHeight="1" x14ac:dyDescent="0.45">
      <c r="C59" s="243"/>
      <c r="D59" s="245"/>
      <c r="E59" s="246" t="s">
        <v>1353</v>
      </c>
      <c r="F59" s="251"/>
      <c r="G59" s="517"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518"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518"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519"/>
      <c r="K59" s="520"/>
      <c r="L59" s="520"/>
      <c r="M59" s="520"/>
      <c r="N59" s="520"/>
      <c r="O59" s="520"/>
      <c r="P59" s="520"/>
      <c r="Q59" s="520"/>
      <c r="R59" s="522"/>
    </row>
    <row r="60" spans="3:18" ht="30" customHeight="1" x14ac:dyDescent="0.45">
      <c r="C60" s="253"/>
      <c r="D60" s="250"/>
      <c r="E60" s="251"/>
      <c r="F60" s="252" t="s">
        <v>1354</v>
      </c>
      <c r="G60" s="517"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518"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518"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519"/>
      <c r="K60" s="520"/>
      <c r="L60" s="520"/>
      <c r="M60" s="520"/>
      <c r="N60" s="520"/>
      <c r="O60" s="520"/>
      <c r="P60" s="520"/>
      <c r="Q60" s="520"/>
      <c r="R60" s="522"/>
    </row>
    <row r="61" spans="3:18" ht="30" customHeight="1" x14ac:dyDescent="0.45">
      <c r="C61" s="243"/>
      <c r="D61" s="245" t="s">
        <v>1355</v>
      </c>
      <c r="E61" s="250"/>
      <c r="F61" s="250"/>
      <c r="G61" s="517"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518"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518"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519"/>
      <c r="K61" s="520"/>
      <c r="L61" s="520"/>
      <c r="M61" s="520"/>
      <c r="N61" s="520"/>
      <c r="O61" s="520"/>
      <c r="P61" s="520"/>
      <c r="Q61" s="520"/>
      <c r="R61" s="522"/>
    </row>
    <row r="62" spans="3:18" ht="30" customHeight="1" x14ac:dyDescent="0.45">
      <c r="C62" s="243" t="s">
        <v>1092</v>
      </c>
      <c r="D62" s="249"/>
      <c r="E62" s="249"/>
      <c r="F62" s="249"/>
      <c r="G62" s="517"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518"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518"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523"/>
      <c r="K62" s="524"/>
      <c r="L62" s="524"/>
      <c r="M62" s="524"/>
      <c r="N62" s="524"/>
      <c r="O62" s="524"/>
      <c r="P62" s="524"/>
      <c r="Q62" s="524"/>
      <c r="R62" s="525"/>
    </row>
    <row r="63" spans="3:18" ht="30" customHeight="1" x14ac:dyDescent="0.45">
      <c r="C63" s="243"/>
      <c r="D63" s="245" t="s">
        <v>1356</v>
      </c>
      <c r="E63" s="250"/>
      <c r="F63" s="250"/>
      <c r="G63" s="517"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518"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518"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519"/>
      <c r="K63" s="520"/>
      <c r="L63" s="520"/>
      <c r="M63" s="520"/>
      <c r="N63" s="520"/>
      <c r="O63" s="520"/>
      <c r="P63" s="520"/>
      <c r="Q63" s="520"/>
      <c r="R63" s="522"/>
    </row>
    <row r="64" spans="3:18" ht="30" customHeight="1" x14ac:dyDescent="0.45">
      <c r="C64" s="253"/>
      <c r="D64" s="250"/>
      <c r="E64" s="246" t="s">
        <v>1357</v>
      </c>
      <c r="F64" s="251"/>
      <c r="G64" s="517"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518"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518"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519"/>
      <c r="K64" s="520"/>
      <c r="L64" s="520"/>
      <c r="M64" s="520"/>
      <c r="N64" s="520"/>
      <c r="O64" s="520"/>
      <c r="P64" s="520"/>
      <c r="Q64" s="520"/>
      <c r="R64" s="522"/>
    </row>
    <row r="65" spans="2:18" ht="30" customHeight="1" x14ac:dyDescent="0.45">
      <c r="C65" s="253"/>
      <c r="D65" s="250"/>
      <c r="E65" s="251"/>
      <c r="F65" s="252" t="s">
        <v>1358</v>
      </c>
      <c r="G65" s="517"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518"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518"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519"/>
      <c r="K65" s="520"/>
      <c r="L65" s="520"/>
      <c r="M65" s="520"/>
      <c r="N65" s="520"/>
      <c r="O65" s="520"/>
      <c r="P65" s="520"/>
      <c r="Q65" s="520"/>
      <c r="R65" s="522"/>
    </row>
    <row r="66" spans="2:18" ht="30" customHeight="1" x14ac:dyDescent="0.45">
      <c r="C66" s="253"/>
      <c r="D66" s="250"/>
      <c r="E66" s="246" t="s">
        <v>1359</v>
      </c>
      <c r="F66" s="251"/>
      <c r="G66" s="517"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518"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518"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519"/>
      <c r="K66" s="520"/>
      <c r="L66" s="520"/>
      <c r="M66" s="520"/>
      <c r="N66" s="520"/>
      <c r="O66" s="520"/>
      <c r="P66" s="520"/>
      <c r="Q66" s="520"/>
      <c r="R66" s="522"/>
    </row>
    <row r="67" spans="2:18" ht="30" customHeight="1" x14ac:dyDescent="0.45">
      <c r="C67" s="253"/>
      <c r="D67" s="250"/>
      <c r="E67" s="251"/>
      <c r="F67" s="252" t="s">
        <v>1360</v>
      </c>
      <c r="G67" s="517"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518"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518"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519"/>
      <c r="K67" s="520"/>
      <c r="L67" s="520"/>
      <c r="M67" s="520"/>
      <c r="N67" s="520"/>
      <c r="O67" s="520"/>
      <c r="P67" s="520"/>
      <c r="Q67" s="520"/>
      <c r="R67" s="522"/>
    </row>
    <row r="68" spans="2:18" ht="30" customHeight="1" x14ac:dyDescent="0.45">
      <c r="C68" s="253"/>
      <c r="D68" s="245" t="s">
        <v>1361</v>
      </c>
      <c r="E68" s="250"/>
      <c r="F68" s="250"/>
      <c r="G68" s="517"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518"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518"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526"/>
      <c r="K68" s="527"/>
      <c r="L68" s="527"/>
      <c r="M68" s="527"/>
      <c r="N68" s="527"/>
      <c r="O68" s="527"/>
      <c r="P68" s="527"/>
      <c r="Q68" s="527"/>
      <c r="R68" s="528"/>
    </row>
    <row r="69" spans="2:18" ht="30" customHeight="1" x14ac:dyDescent="0.45">
      <c r="C69" s="243" t="s">
        <v>1362</v>
      </c>
      <c r="D69" s="249"/>
      <c r="E69" s="249"/>
      <c r="F69" s="249"/>
      <c r="G69" s="517"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518"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518"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523"/>
      <c r="K69" s="524"/>
      <c r="L69" s="524"/>
      <c r="M69" s="524"/>
      <c r="N69" s="524"/>
      <c r="O69" s="524"/>
      <c r="P69" s="524"/>
      <c r="Q69" s="524"/>
      <c r="R69" s="525"/>
    </row>
    <row r="70" spans="2:18" ht="30" customHeight="1" x14ac:dyDescent="0.45">
      <c r="C70" s="243"/>
      <c r="D70" s="245" t="s">
        <v>1363</v>
      </c>
      <c r="E70" s="250"/>
      <c r="F70" s="250"/>
      <c r="G70" s="517"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518"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518"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523"/>
      <c r="K70" s="524"/>
      <c r="L70" s="524"/>
      <c r="M70" s="524"/>
      <c r="N70" s="524"/>
      <c r="O70" s="524"/>
      <c r="P70" s="524"/>
      <c r="Q70" s="524"/>
      <c r="R70" s="525"/>
    </row>
    <row r="71" spans="2:18" ht="30" customHeight="1" x14ac:dyDescent="0.45">
      <c r="C71" s="253"/>
      <c r="D71" s="250"/>
      <c r="E71" s="246" t="s">
        <v>1364</v>
      </c>
      <c r="F71" s="251"/>
      <c r="G71" s="517"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518"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518"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523"/>
      <c r="K71" s="524"/>
      <c r="L71" s="524"/>
      <c r="M71" s="524"/>
      <c r="N71" s="524"/>
      <c r="O71" s="524"/>
      <c r="P71" s="524"/>
      <c r="Q71" s="524"/>
      <c r="R71" s="525"/>
    </row>
    <row r="72" spans="2:18" ht="30" customHeight="1" x14ac:dyDescent="0.45">
      <c r="C72" s="253"/>
      <c r="D72" s="245" t="s">
        <v>1365</v>
      </c>
      <c r="E72" s="250"/>
      <c r="F72" s="250"/>
      <c r="G72" s="517"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518"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518"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523"/>
      <c r="K72" s="524"/>
      <c r="L72" s="524"/>
      <c r="M72" s="524"/>
      <c r="N72" s="524"/>
      <c r="O72" s="524"/>
      <c r="P72" s="524"/>
      <c r="Q72" s="524"/>
      <c r="R72" s="525"/>
    </row>
    <row r="73" spans="2:18" ht="30" customHeight="1" x14ac:dyDescent="0.45">
      <c r="C73" s="243" t="s">
        <v>1366</v>
      </c>
      <c r="D73" s="249"/>
      <c r="E73" s="249"/>
      <c r="F73" s="249"/>
      <c r="G73" s="513"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509"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529"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523"/>
      <c r="K73" s="524"/>
      <c r="L73" s="524"/>
      <c r="M73" s="524"/>
      <c r="N73" s="524"/>
      <c r="O73" s="524"/>
      <c r="P73" s="524"/>
      <c r="Q73" s="524"/>
      <c r="R73" s="525"/>
    </row>
    <row r="74" spans="2:18" ht="30" customHeight="1" x14ac:dyDescent="0.45">
      <c r="C74" s="243" t="s">
        <v>1367</v>
      </c>
      <c r="D74" s="249"/>
      <c r="E74" s="249"/>
      <c r="F74" s="249"/>
      <c r="G74" s="517"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518"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530"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562" t="str">
        <f>IF(②補助事業情報!J43="","",②補助事業情報!J43)</f>
        <v/>
      </c>
      <c r="K74" s="562" t="str">
        <f>IF(②補助事業情報!K43="","",②補助事業情報!K43)</f>
        <v/>
      </c>
      <c r="L74" s="562" t="str">
        <f>IF(②補助事業情報!L43="","",②補助事業情報!L43)</f>
        <v/>
      </c>
      <c r="M74" s="562" t="str">
        <f>IF(②補助事業情報!M43="","",②補助事業情報!M43)</f>
        <v/>
      </c>
      <c r="N74" s="562" t="str">
        <f>IF(②補助事業情報!N43="","",②補助事業情報!N43)</f>
        <v/>
      </c>
      <c r="O74" s="532" t="str">
        <f>IF(②補助事業情報!O43="","",②補助事業情報!O43)</f>
        <v/>
      </c>
      <c r="P74" s="562" t="str">
        <f>IF(②補助事業情報!P43="","",②補助事業情報!P43)</f>
        <v/>
      </c>
      <c r="Q74" s="562" t="str">
        <f>IF(②補助事業情報!Q43="","",②補助事業情報!Q43)</f>
        <v/>
      </c>
      <c r="R74" s="533" t="str">
        <f>IF(②補助事業情報!R43="","",②補助事業情報!R43)</f>
        <v/>
      </c>
    </row>
    <row r="75" spans="2:18" ht="30" customHeight="1" thickBot="1" x14ac:dyDescent="0.5">
      <c r="C75" s="247" t="s">
        <v>1368</v>
      </c>
      <c r="D75" s="254"/>
      <c r="E75" s="254"/>
      <c r="F75" s="254"/>
      <c r="G75" s="675"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676"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677"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535"/>
      <c r="K75" s="536"/>
      <c r="L75" s="536"/>
      <c r="M75" s="536"/>
      <c r="N75" s="536"/>
      <c r="O75" s="536"/>
      <c r="P75" s="536"/>
      <c r="Q75" s="536"/>
      <c r="R75" s="537"/>
    </row>
    <row r="76" spans="2:18" ht="26.5" thickTop="1" x14ac:dyDescent="0.45"/>
    <row r="77" spans="2:18" x14ac:dyDescent="0.45">
      <c r="B77" s="137" t="s">
        <v>1369</v>
      </c>
    </row>
    <row r="78" spans="2:18" ht="26.5" thickBot="1" x14ac:dyDescent="0.5"/>
    <row r="79" spans="2:18" ht="26.5" thickTop="1" x14ac:dyDescent="0.45">
      <c r="B79" s="137"/>
      <c r="C79" s="256"/>
      <c r="D79" s="257"/>
      <c r="E79" s="257"/>
      <c r="F79" s="257"/>
      <c r="G79" s="138" t="str">
        <f>G4</f>
        <v>（金額単位：千円）</v>
      </c>
      <c r="H79" s="138"/>
      <c r="I79" s="138" t="str">
        <f t="shared" ref="I79:R79" si="2">I120</f>
        <v/>
      </c>
      <c r="J79" s="138" t="str">
        <f t="shared" si="2"/>
        <v/>
      </c>
      <c r="K79" s="138" t="str">
        <f t="shared" si="2"/>
        <v/>
      </c>
      <c r="L79" s="138" t="str">
        <f t="shared" si="2"/>
        <v/>
      </c>
      <c r="M79" s="138" t="str">
        <f t="shared" si="2"/>
        <v/>
      </c>
      <c r="N79" s="138" t="str">
        <f t="shared" si="2"/>
        <v/>
      </c>
      <c r="O79" s="138" t="str">
        <f t="shared" si="2"/>
        <v/>
      </c>
      <c r="P79" s="138" t="str">
        <f t="shared" si="2"/>
        <v/>
      </c>
      <c r="Q79" s="138" t="str">
        <f t="shared" si="2"/>
        <v/>
      </c>
      <c r="R79" s="139" t="str">
        <f t="shared" si="2"/>
        <v/>
      </c>
    </row>
    <row r="80" spans="2:18" x14ac:dyDescent="0.45">
      <c r="B80" s="137"/>
      <c r="C80" s="258"/>
      <c r="F80" s="261" t="s">
        <v>1370</v>
      </c>
      <c r="G80" s="59" t="str">
        <f>G5</f>
        <v>前々期決算期</v>
      </c>
      <c r="H80" s="237" t="str">
        <f t="shared" ref="H80:J82" si="3">H5</f>
        <v>前期決算期</v>
      </c>
      <c r="I80" s="59" t="str">
        <f t="shared" si="3"/>
        <v>最新決算期</v>
      </c>
      <c r="J80" s="60" t="str">
        <f t="shared" si="3"/>
        <v>補助事業期間＋事業化報告期間</v>
      </c>
      <c r="K80" s="60"/>
      <c r="L80" s="60"/>
      <c r="M80" s="60"/>
      <c r="N80" s="60"/>
      <c r="O80" s="60"/>
      <c r="P80" s="424"/>
      <c r="Q80" s="428"/>
      <c r="R80" s="429"/>
    </row>
    <row r="81" spans="2:18" x14ac:dyDescent="0.45">
      <c r="B81" s="137"/>
      <c r="C81" s="258"/>
      <c r="D81" s="262"/>
      <c r="F81" s="263" t="str" cm="1">
        <f t="array" aca="1" ref="F81" ca="1">IF(
  INDIRECT(
    "'"&amp;IF($A$1=1,"②補助事業情報","②補助事業情報(事業者"&amp;$A$1&amp;")")&amp;"'!"
    &amp; ADDRESS(ROW(②補助事業情報!G167),COLUMN(②補助事業情報!G167),4)
  )="",
  "",
  INDIRECT(
    "'"&amp;IF($A$1=1,"②補助事業情報","②補助事業情報(事業者"&amp;$A$1&amp;")")&amp;"'!"
    &amp; ADDRESS(ROW(②補助事業情報!G167),COLUMN(②補助事業情報!G167),4)
  )
)</f>
        <v/>
      </c>
      <c r="G81" s="229" t="str">
        <f>G6</f>
        <v/>
      </c>
      <c r="H81" s="362" t="str">
        <f t="shared" si="3"/>
        <v/>
      </c>
      <c r="I81" s="229" t="str">
        <f t="shared" si="3"/>
        <v/>
      </c>
      <c r="J81" s="233" t="str">
        <f t="shared" si="3"/>
        <v/>
      </c>
      <c r="K81" s="233" t="str">
        <f t="shared" ref="K81:R82" si="4">K6</f>
        <v/>
      </c>
      <c r="L81" s="233" t="str">
        <f t="shared" si="4"/>
        <v/>
      </c>
      <c r="M81" s="233" t="str">
        <f t="shared" si="4"/>
        <v/>
      </c>
      <c r="N81" s="233" t="str">
        <f t="shared" si="4"/>
        <v/>
      </c>
      <c r="O81" s="233" t="str">
        <f t="shared" si="4"/>
        <v/>
      </c>
      <c r="P81" s="426" t="str">
        <f t="shared" si="4"/>
        <v/>
      </c>
      <c r="Q81" s="233" t="str">
        <f t="shared" si="4"/>
        <v/>
      </c>
      <c r="R81" s="234" t="str">
        <f t="shared" si="4"/>
        <v/>
      </c>
    </row>
    <row r="82" spans="2:18" x14ac:dyDescent="0.45">
      <c r="B82" s="137"/>
      <c r="C82" s="258"/>
      <c r="G82" s="240" t="str">
        <f>G7</f>
        <v/>
      </c>
      <c r="H82" s="363" t="str">
        <f t="shared" si="3"/>
        <v/>
      </c>
      <c r="I82" s="240" t="str">
        <f t="shared" si="3"/>
        <v/>
      </c>
      <c r="J82" s="240" t="str">
        <f t="shared" si="3"/>
        <v/>
      </c>
      <c r="K82" s="240" t="str">
        <f t="shared" si="4"/>
        <v/>
      </c>
      <c r="L82" s="240" t="str">
        <f t="shared" si="4"/>
        <v/>
      </c>
      <c r="M82" s="240" t="str">
        <f t="shared" si="4"/>
        <v/>
      </c>
      <c r="N82" s="240" t="str">
        <f t="shared" si="4"/>
        <v/>
      </c>
      <c r="O82" s="240" t="str">
        <f t="shared" si="4"/>
        <v/>
      </c>
      <c r="P82" s="242" t="str">
        <f t="shared" si="4"/>
        <v/>
      </c>
      <c r="Q82" s="61" t="str">
        <f t="shared" si="4"/>
        <v/>
      </c>
      <c r="R82" s="140" t="str">
        <f t="shared" si="4"/>
        <v/>
      </c>
    </row>
    <row r="83" spans="2:18" ht="40.4" customHeight="1" x14ac:dyDescent="0.45">
      <c r="C83" s="243" t="s">
        <v>1371</v>
      </c>
      <c r="D83" s="244"/>
      <c r="E83" s="244"/>
      <c r="F83" s="244"/>
      <c r="G83" s="538"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518"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518"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518"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518"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518"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518"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518"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518"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518"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539"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540"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4" customHeight="1" x14ac:dyDescent="0.45">
      <c r="C84" s="243"/>
      <c r="D84" s="245" t="s">
        <v>1372</v>
      </c>
      <c r="E84" s="245"/>
      <c r="F84" s="245"/>
      <c r="G84" s="541"/>
      <c r="H84" s="509"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509"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509"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509"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509"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509"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509"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509"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509"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509"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510"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4" customHeight="1" x14ac:dyDescent="0.45">
      <c r="C85" s="243" t="s">
        <v>1373</v>
      </c>
      <c r="D85" s="244"/>
      <c r="E85" s="244"/>
      <c r="F85" s="244"/>
      <c r="G85" s="542" t="str" cm="1">
        <f t="array" aca="1" ref="G85" ca="1">IF(
  INDIRECT(
    "'"&amp;IF($A$1=1,"②補助事業情報","②補助事業情報(事業者"&amp;$A$1&amp;")")&amp;"'!"
    &amp; ADDRESS(ROW(②補助事業情報!G148),COLUMN(②補助事業情報!G148),4)
  )="",
  "",
  INDIRECT(
    "'"&amp;IF($A$1=1,"②補助事業情報","②補助事業情報(事業者"&amp;$A$1&amp;")")&amp;"'!"
    &amp; ADDRESS(ROW(②補助事業情報!G148),COLUMN(②補助事業情報!G148),4)
  )
)</f>
        <v/>
      </c>
      <c r="H85" s="518" t="str" cm="1">
        <f t="array" aca="1" ref="H85" ca="1">IF(
  INDIRECT(
    "'"&amp;IF($A$1=1,"②補助事業情報","②補助事業情報(事業者"&amp;$A$1&amp;")")&amp;"'!"
    &amp; ADDRESS(ROW(②補助事業情報!H148),COLUMN(②補助事業情報!H148),4)
  )="",
  "",
  INDIRECT(
    "'"&amp;IF($A$1=1,"②補助事業情報","②補助事業情報(事業者"&amp;$A$1&amp;")")&amp;"'!"
    &amp; ADDRESS(ROW(②補助事業情報!H148),COLUMN(②補助事業情報!H148),4)
  )
)</f>
        <v/>
      </c>
      <c r="I85" s="518" t="str" cm="1">
        <f t="array" aca="1" ref="I85" ca="1">IF(
  INDIRECT(
    "'"&amp;IF($A$1=1,"②補助事業情報","②補助事業情報(事業者"&amp;$A$1&amp;")")&amp;"'!"
    &amp; ADDRESS(ROW(②補助事業情報!I148),COLUMN(②補助事業情報!I148),4)
  )="",
  "",
  INDIRECT(
    "'"&amp;IF($A$1=1,"②補助事業情報","②補助事業情報(事業者"&amp;$A$1&amp;")")&amp;"'!"
    &amp; ADDRESS(ROW(②補助事業情報!I148),COLUMN(②補助事業情報!I148),4)
  )
)</f>
        <v/>
      </c>
      <c r="J85" s="518" t="str" cm="1">
        <f t="array" aca="1" ref="J85" ca="1">IF(
  INDIRECT(
    "'"&amp;IF($A$1=1,"②補助事業情報","②補助事業情報(事業者"&amp;$A$1&amp;")")&amp;"'!"
    &amp; ADDRESS(ROW(②補助事業情報!J148),COLUMN(②補助事業情報!J148),4)
  )="",
  "",
  INDIRECT(
    "'"&amp;IF($A$1=1,"②補助事業情報","②補助事業情報(事業者"&amp;$A$1&amp;")")&amp;"'!"
    &amp; ADDRESS(ROW(②補助事業情報!J148),COLUMN(②補助事業情報!J148),4)
  )
)</f>
        <v/>
      </c>
      <c r="K85" s="518" t="str" cm="1">
        <f t="array" aca="1" ref="K85" ca="1">IF(
  INDIRECT(
    "'"&amp;IF($A$1=1,"②補助事業情報","②補助事業情報(事業者"&amp;$A$1&amp;")")&amp;"'!"
    &amp; ADDRESS(ROW(②補助事業情報!K148),COLUMN(②補助事業情報!K148),4)
  )="",
  "",
  INDIRECT(
    "'"&amp;IF($A$1=1,"②補助事業情報","②補助事業情報(事業者"&amp;$A$1&amp;")")&amp;"'!"
    &amp; ADDRESS(ROW(②補助事業情報!K148),COLUMN(②補助事業情報!K148),4)
  )
)</f>
        <v/>
      </c>
      <c r="L85" s="518" t="str" cm="1">
        <f t="array" aca="1" ref="L85" ca="1">IF(
  INDIRECT(
    "'"&amp;IF($A$1=1,"②補助事業情報","②補助事業情報(事業者"&amp;$A$1&amp;")")&amp;"'!"
    &amp; ADDRESS(ROW(②補助事業情報!L148),COLUMN(②補助事業情報!L148),4)
  )="",
  "",
  INDIRECT(
    "'"&amp;IF($A$1=1,"②補助事業情報","②補助事業情報(事業者"&amp;$A$1&amp;")")&amp;"'!"
    &amp; ADDRESS(ROW(②補助事業情報!L148),COLUMN(②補助事業情報!L148),4)
  )
)</f>
        <v/>
      </c>
      <c r="M85" s="518" t="str" cm="1">
        <f t="array" aca="1" ref="M85" ca="1">IF(
  INDIRECT(
    "'"&amp;IF($A$1=1,"②補助事業情報","②補助事業情報(事業者"&amp;$A$1&amp;")")&amp;"'!"
    &amp; ADDRESS(ROW(②補助事業情報!M148),COLUMN(②補助事業情報!M148),4)
  )="",
  "",
  INDIRECT(
    "'"&amp;IF($A$1=1,"②補助事業情報","②補助事業情報(事業者"&amp;$A$1&amp;")")&amp;"'!"
    &amp; ADDRESS(ROW(②補助事業情報!M148),COLUMN(②補助事業情報!M148),4)
  )
)</f>
        <v/>
      </c>
      <c r="N85" s="518" t="str" cm="1">
        <f t="array" aca="1" ref="N85" ca="1">IF(
  INDIRECT(
    "'"&amp;IF($A$1=1,"②補助事業情報","②補助事業情報(事業者"&amp;$A$1&amp;")")&amp;"'!"
    &amp; ADDRESS(ROW(②補助事業情報!N148),COLUMN(②補助事業情報!N148),4)
  )="",
  "",
  INDIRECT(
    "'"&amp;IF($A$1=1,"②補助事業情報","②補助事業情報(事業者"&amp;$A$1&amp;")")&amp;"'!"
    &amp; ADDRESS(ROW(②補助事業情報!N148),COLUMN(②補助事業情報!N148),4)
  )
)</f>
        <v/>
      </c>
      <c r="O85" s="518" t="str" cm="1">
        <f t="array" aca="1" ref="O85" ca="1">IF(
  INDIRECT(
    "'"&amp;IF($A$1=1,"②補助事業情報","②補助事業情報(事業者"&amp;$A$1&amp;")")&amp;"'!"
    &amp; ADDRESS(ROW(②補助事業情報!O148),COLUMN(②補助事業情報!O148),4)
  )="",
  "",
  INDIRECT(
    "'"&amp;IF($A$1=1,"②補助事業情報","②補助事業情報(事業者"&amp;$A$1&amp;")")&amp;"'!"
    &amp; ADDRESS(ROW(②補助事業情報!O148),COLUMN(②補助事業情報!O148),4)
  )
)</f>
        <v/>
      </c>
      <c r="P85" s="518" t="str" cm="1">
        <f t="array" aca="1" ref="P85" ca="1">IF(
  INDIRECT(
    "'"&amp;IF($A$1=1,"②補助事業情報","②補助事業情報(事業者"&amp;$A$1&amp;")")&amp;"'!"
    &amp; ADDRESS(ROW(②補助事業情報!P148),COLUMN(②補助事業情報!P148),4)
  )="",
  "",
  INDIRECT(
    "'"&amp;IF($A$1=1,"②補助事業情報","②補助事業情報(事業者"&amp;$A$1&amp;")")&amp;"'!"
    &amp; ADDRESS(ROW(②補助事業情報!P148),COLUMN(②補助事業情報!P148),4)
  )
)</f>
        <v/>
      </c>
      <c r="Q85" s="518" t="str" cm="1">
        <f t="array" aca="1" ref="Q85" ca="1">IF(
  INDIRECT(
    "'"&amp;IF($A$1=1,"②補助事業情報","②補助事業情報(事業者"&amp;$A$1&amp;")")&amp;"'!"
    &amp; ADDRESS(ROW(②補助事業情報!Q148),COLUMN(②補助事業情報!Q148),4)
  )="",
  "",
  INDIRECT(
    "'"&amp;IF($A$1=1,"②補助事業情報","②補助事業情報(事業者"&amp;$A$1&amp;")")&amp;"'!"
    &amp; ADDRESS(ROW(②補助事業情報!Q148),COLUMN(②補助事業情報!Q148),4)
  )
)</f>
        <v/>
      </c>
      <c r="R85" s="543" t="str" cm="1">
        <f t="array" aca="1" ref="R85" ca="1">IF(
  INDIRECT(
    "'"&amp;IF($A$1=1,"②補助事業情報","②補助事業情報(事業者"&amp;$A$1&amp;")")&amp;"'!"
    &amp; ADDRESS(ROW(②補助事業情報!R148),COLUMN(②補助事業情報!R148),4)
  )="",
  "",
  INDIRECT(
    "'"&amp;IF($A$1=1,"②補助事業情報","②補助事業情報(事業者"&amp;$A$1&amp;")")&amp;"'!"
    &amp; ADDRESS(ROW(②補助事業情報!R148),COLUMN(②補助事業情報!R148),4)
  )
)</f>
        <v/>
      </c>
    </row>
    <row r="86" spans="2:18" ht="40.4" customHeight="1" x14ac:dyDescent="0.45">
      <c r="C86" s="243"/>
      <c r="D86" s="245" t="s">
        <v>1374</v>
      </c>
      <c r="E86" s="245"/>
      <c r="F86" s="245"/>
      <c r="G86" s="541"/>
      <c r="H86" s="509" t="str" cm="1">
        <f t="array" aca="1" ref="H86" ca="1">IF(
  INDIRECT(
    "'"&amp;IF($A$1=1,"②補助事業情報","②補助事業情報(事業者"&amp;$A$1&amp;")")&amp;"'!"
    &amp; ADDRESS(ROW(②補助事業情報!H149),COLUMN(②補助事業情報!H149),4)
  )="",
  "",
  INDIRECT(
    "'"&amp;IF($A$1=1,"②補助事業情報","②補助事業情報(事業者"&amp;$A$1&amp;")")&amp;"'!"
    &amp; ADDRESS(ROW(②補助事業情報!H149),COLUMN(②補助事業情報!H149),4)
  )
)</f>
        <v/>
      </c>
      <c r="I86" s="509" t="str" cm="1">
        <f t="array" aca="1" ref="I86" ca="1">IF(
  INDIRECT(
    "'"&amp;IF($A$1=1,"②補助事業情報","②補助事業情報(事業者"&amp;$A$1&amp;")")&amp;"'!"
    &amp; ADDRESS(ROW(②補助事業情報!I149),COLUMN(②補助事業情報!I149),4)
  )="",
  "",
  INDIRECT(
    "'"&amp;IF($A$1=1,"②補助事業情報","②補助事業情報(事業者"&amp;$A$1&amp;")")&amp;"'!"
    &amp; ADDRESS(ROW(②補助事業情報!I149),COLUMN(②補助事業情報!I149),4)
  )
)</f>
        <v/>
      </c>
      <c r="J86" s="509" t="str" cm="1">
        <f t="array" aca="1" ref="J86" ca="1">IF(
  INDIRECT(
    "'"&amp;IF($A$1=1,"②補助事業情報","②補助事業情報(事業者"&amp;$A$1&amp;")")&amp;"'!"
    &amp; ADDRESS(ROW(②補助事業情報!J149),COLUMN(②補助事業情報!J149),4)
  )="",
  "",
  INDIRECT(
    "'"&amp;IF($A$1=1,"②補助事業情報","②補助事業情報(事業者"&amp;$A$1&amp;")")&amp;"'!"
    &amp; ADDRESS(ROW(②補助事業情報!J149),COLUMN(②補助事業情報!J149),4)
  )
)</f>
        <v/>
      </c>
      <c r="K86" s="509" t="str" cm="1">
        <f t="array" aca="1" ref="K86" ca="1">IF(
  INDIRECT(
    "'"&amp;IF($A$1=1,"②補助事業情報","②補助事業情報(事業者"&amp;$A$1&amp;")")&amp;"'!"
    &amp; ADDRESS(ROW(②補助事業情報!K149),COLUMN(②補助事業情報!K149),4)
  )="",
  "",
  INDIRECT(
    "'"&amp;IF($A$1=1,"②補助事業情報","②補助事業情報(事業者"&amp;$A$1&amp;")")&amp;"'!"
    &amp; ADDRESS(ROW(②補助事業情報!K149),COLUMN(②補助事業情報!K149),4)
  )
)</f>
        <v/>
      </c>
      <c r="L86" s="509" t="str" cm="1">
        <f t="array" aca="1" ref="L86" ca="1">IF(
  INDIRECT(
    "'"&amp;IF($A$1=1,"②補助事業情報","②補助事業情報(事業者"&amp;$A$1&amp;")")&amp;"'!"
    &amp; ADDRESS(ROW(②補助事業情報!L149),COLUMN(②補助事業情報!L149),4)
  )="",
  "",
  INDIRECT(
    "'"&amp;IF($A$1=1,"②補助事業情報","②補助事業情報(事業者"&amp;$A$1&amp;")")&amp;"'!"
    &amp; ADDRESS(ROW(②補助事業情報!L149),COLUMN(②補助事業情報!L149),4)
  )
)</f>
        <v/>
      </c>
      <c r="M86" s="509" t="str" cm="1">
        <f t="array" aca="1" ref="M86" ca="1">IF(
  INDIRECT(
    "'"&amp;IF($A$1=1,"②補助事業情報","②補助事業情報(事業者"&amp;$A$1&amp;")")&amp;"'!"
    &amp; ADDRESS(ROW(②補助事業情報!M149),COLUMN(②補助事業情報!M149),4)
  )="",
  "",
  INDIRECT(
    "'"&amp;IF($A$1=1,"②補助事業情報","②補助事業情報(事業者"&amp;$A$1&amp;")")&amp;"'!"
    &amp; ADDRESS(ROW(②補助事業情報!M149),COLUMN(②補助事業情報!M149),4)
  )
)</f>
        <v/>
      </c>
      <c r="N86" s="509" t="str" cm="1">
        <f t="array" aca="1" ref="N86" ca="1">IF(
  INDIRECT(
    "'"&amp;IF($A$1=1,"②補助事業情報","②補助事業情報(事業者"&amp;$A$1&amp;")")&amp;"'!"
    &amp; ADDRESS(ROW(②補助事業情報!N149),COLUMN(②補助事業情報!N149),4)
  )="",
  "",
  INDIRECT(
    "'"&amp;IF($A$1=1,"②補助事業情報","②補助事業情報(事業者"&amp;$A$1&amp;")")&amp;"'!"
    &amp; ADDRESS(ROW(②補助事業情報!N149),COLUMN(②補助事業情報!N149),4)
  )
)</f>
        <v/>
      </c>
      <c r="O86" s="509" t="str" cm="1">
        <f t="array" aca="1" ref="O86" ca="1">IF(
  INDIRECT(
    "'"&amp;IF($A$1=1,"②補助事業情報","②補助事業情報(事業者"&amp;$A$1&amp;")")&amp;"'!"
    &amp; ADDRESS(ROW(②補助事業情報!O149),COLUMN(②補助事業情報!O149),4)
  )="",
  "",
  INDIRECT(
    "'"&amp;IF($A$1=1,"②補助事業情報","②補助事業情報(事業者"&amp;$A$1&amp;")")&amp;"'!"
    &amp; ADDRESS(ROW(②補助事業情報!O149),COLUMN(②補助事業情報!O149),4)
  )
)</f>
        <v/>
      </c>
      <c r="P86" s="509" t="str" cm="1">
        <f t="array" aca="1" ref="P86" ca="1">IF(
  INDIRECT(
    "'"&amp;IF($A$1=1,"②補助事業情報","②補助事業情報(事業者"&amp;$A$1&amp;")")&amp;"'!"
    &amp; ADDRESS(ROW(②補助事業情報!P149),COLUMN(②補助事業情報!P149),4)
  )="",
  "",
  INDIRECT(
    "'"&amp;IF($A$1=1,"②補助事業情報","②補助事業情報(事業者"&amp;$A$1&amp;")")&amp;"'!"
    &amp; ADDRESS(ROW(②補助事業情報!P149),COLUMN(②補助事業情報!P149),4)
  )
)</f>
        <v/>
      </c>
      <c r="Q86" s="509" t="str" cm="1">
        <f t="array" aca="1" ref="Q86" ca="1">IF(
  INDIRECT(
    "'"&amp;IF($A$1=1,"②補助事業情報","②補助事業情報(事業者"&amp;$A$1&amp;")")&amp;"'!"
    &amp; ADDRESS(ROW(②補助事業情報!Q149),COLUMN(②補助事業情報!Q149),4)
  )="",
  "",
  INDIRECT(
    "'"&amp;IF($A$1=1,"②補助事業情報","②補助事業情報(事業者"&amp;$A$1&amp;")")&amp;"'!"
    &amp; ADDRESS(ROW(②補助事業情報!Q149),COLUMN(②補助事業情報!Q149),4)
  )
)</f>
        <v/>
      </c>
      <c r="R86" s="510" t="str" cm="1">
        <f t="array" aca="1" ref="R86" ca="1">IF(
  INDIRECT(
    "'"&amp;IF($A$1=1,"②補助事業情報","②補助事業情報(事業者"&amp;$A$1&amp;")")&amp;"'!"
    &amp; ADDRESS(ROW(②補助事業情報!R149),COLUMN(②補助事業情報!R149),4)
  )="",
  "",
  INDIRECT(
    "'"&amp;IF($A$1=1,"②補助事業情報","②補助事業情報(事業者"&amp;$A$1&amp;")")&amp;"'!"
    &amp; ADDRESS(ROW(②補助事業情報!R149),COLUMN(②補助事業情報!R149),4)
  )
)</f>
        <v/>
      </c>
    </row>
    <row r="87" spans="2:18" ht="40.4" customHeight="1" thickBot="1" x14ac:dyDescent="0.5">
      <c r="C87" s="247"/>
      <c r="D87" s="248" t="s">
        <v>1375</v>
      </c>
      <c r="E87" s="248"/>
      <c r="F87" s="248"/>
      <c r="G87" s="544" cm="1">
        <f t="array" aca="1" ref="G87"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0</v>
      </c>
      <c r="H87" s="515" cm="1">
        <f t="array" aca="1" ref="H87"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0</v>
      </c>
      <c r="I87" s="515" cm="1">
        <f t="array" aca="1" ref="I87"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0</v>
      </c>
      <c r="J87" s="515" cm="1">
        <f t="array" aca="1" ref="J87"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0</v>
      </c>
      <c r="K87" s="515" cm="1">
        <f t="array" aca="1" ref="K87"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0</v>
      </c>
      <c r="L87" s="515" cm="1">
        <f t="array" aca="1" ref="L87"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0</v>
      </c>
      <c r="M87" s="515" cm="1">
        <f t="array" aca="1" ref="M87"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0</v>
      </c>
      <c r="N87" s="515" cm="1">
        <f t="array" aca="1" ref="N87"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0</v>
      </c>
      <c r="O87" s="515" cm="1">
        <f t="array" aca="1" ref="O87"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0</v>
      </c>
      <c r="P87" s="515" cm="1">
        <f t="array" aca="1" ref="P87"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0</v>
      </c>
      <c r="Q87" s="515" cm="1">
        <f t="array" aca="1" ref="Q87"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0</v>
      </c>
      <c r="R87" s="516" cm="1">
        <f t="array" aca="1" ref="R87"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0</v>
      </c>
    </row>
    <row r="88" spans="2:18" ht="26.5" thickTop="1" x14ac:dyDescent="0.45"/>
    <row r="90" spans="2:18" x14ac:dyDescent="0.45">
      <c r="B90" s="137" t="s">
        <v>1376</v>
      </c>
      <c r="C90" s="264"/>
      <c r="D90" s="264"/>
      <c r="E90" s="264"/>
    </row>
    <row r="91" spans="2:18" ht="26.5" thickBot="1" x14ac:dyDescent="0.5"/>
    <row r="92" spans="2:18" ht="26.5" thickTop="1" x14ac:dyDescent="0.45">
      <c r="C92" s="256"/>
      <c r="D92" s="257"/>
      <c r="E92" s="257"/>
      <c r="F92" s="257"/>
      <c r="G92" s="138" t="str">
        <f>G4</f>
        <v>（金額単位：千円）</v>
      </c>
      <c r="H92" s="138"/>
      <c r="I92" s="138"/>
      <c r="J92" s="138"/>
      <c r="K92" s="138"/>
      <c r="L92" s="138"/>
      <c r="M92" s="138"/>
      <c r="N92" s="138"/>
      <c r="O92" s="138"/>
      <c r="P92" s="138"/>
      <c r="Q92" s="138"/>
      <c r="R92" s="139"/>
    </row>
    <row r="93" spans="2:18" x14ac:dyDescent="0.45">
      <c r="C93" s="258"/>
      <c r="G93" s="59" t="str">
        <f>G5</f>
        <v>前々期決算期</v>
      </c>
      <c r="H93" s="237" t="str">
        <f t="shared" ref="H93:J95" si="5">H5</f>
        <v>前期決算期</v>
      </c>
      <c r="I93" s="59" t="str">
        <f t="shared" si="5"/>
        <v>最新決算期</v>
      </c>
      <c r="J93" s="60" t="str">
        <f t="shared" si="5"/>
        <v>補助事業期間＋事業化報告期間</v>
      </c>
      <c r="K93" s="60"/>
      <c r="L93" s="60"/>
      <c r="M93" s="60"/>
      <c r="N93" s="60"/>
      <c r="O93" s="60"/>
      <c r="P93" s="424"/>
      <c r="Q93" s="428"/>
      <c r="R93" s="429"/>
    </row>
    <row r="94" spans="2:18" x14ac:dyDescent="0.45">
      <c r="C94" s="258"/>
      <c r="G94" s="61" t="str">
        <f>G6</f>
        <v/>
      </c>
      <c r="H94" s="238" t="str">
        <f t="shared" si="5"/>
        <v/>
      </c>
      <c r="I94" s="61" t="str">
        <f t="shared" si="5"/>
        <v/>
      </c>
      <c r="J94" s="61" t="str">
        <f t="shared" si="5"/>
        <v/>
      </c>
      <c r="K94" s="61" t="str">
        <f t="shared" ref="K94:R95" si="6">K6</f>
        <v/>
      </c>
      <c r="L94" s="61" t="str">
        <f t="shared" si="6"/>
        <v/>
      </c>
      <c r="M94" s="61" t="str">
        <f t="shared" si="6"/>
        <v/>
      </c>
      <c r="N94" s="61" t="str">
        <f t="shared" si="6"/>
        <v/>
      </c>
      <c r="O94" s="61" t="str">
        <f t="shared" si="6"/>
        <v/>
      </c>
      <c r="P94" s="425" t="str">
        <f t="shared" si="6"/>
        <v/>
      </c>
      <c r="Q94" s="61" t="str">
        <f t="shared" si="6"/>
        <v/>
      </c>
      <c r="R94" s="140" t="str">
        <f t="shared" si="6"/>
        <v/>
      </c>
    </row>
    <row r="95" spans="2:18" x14ac:dyDescent="0.45">
      <c r="C95" s="258"/>
      <c r="G95" s="62" t="str">
        <f>G7</f>
        <v/>
      </c>
      <c r="H95" s="239" t="str">
        <f t="shared" si="5"/>
        <v/>
      </c>
      <c r="I95" s="62" t="str">
        <f t="shared" si="5"/>
        <v/>
      </c>
      <c r="J95" s="62" t="str">
        <f t="shared" si="5"/>
        <v/>
      </c>
      <c r="K95" s="62" t="str">
        <f t="shared" si="6"/>
        <v/>
      </c>
      <c r="L95" s="62" t="str">
        <f t="shared" si="6"/>
        <v/>
      </c>
      <c r="M95" s="62" t="str">
        <f t="shared" si="6"/>
        <v/>
      </c>
      <c r="N95" s="62" t="str">
        <f t="shared" si="6"/>
        <v/>
      </c>
      <c r="O95" s="62" t="str">
        <f t="shared" si="6"/>
        <v/>
      </c>
      <c r="P95" s="427" t="str">
        <f t="shared" si="6"/>
        <v/>
      </c>
      <c r="Q95" s="62" t="str">
        <f t="shared" si="6"/>
        <v/>
      </c>
      <c r="R95" s="141" t="str">
        <f t="shared" si="6"/>
        <v/>
      </c>
    </row>
    <row r="96" spans="2:18" ht="34.5" customHeight="1" x14ac:dyDescent="0.45">
      <c r="C96" s="243" t="s">
        <v>1340</v>
      </c>
      <c r="D96" s="249"/>
      <c r="E96" s="249"/>
      <c r="F96" s="244"/>
      <c r="G96" s="517" t="str" cm="1">
        <f t="array" aca="1" ref="G96" ca="1">IF(
  INDIRECT(
    "'"&amp;IF($A$1=1,"②補助事業情報","②補助事業情報(事業者"&amp;$A$1&amp;")")&amp;"'!"
    &amp; ADDRESS(ROW(②補助事業情報!G166),COLUMN(②補助事業情報!G166),4)
  )="",
  "",
  INDIRECT(
    "'"&amp;IF($A$1=1,"②補助事業情報","②補助事業情報(事業者"&amp;$A$1&amp;")")&amp;"'!"
    &amp; ADDRESS(ROW(②補助事業情報!G166),COLUMN(②補助事業情報!G166),4)
  )
)</f>
        <v/>
      </c>
      <c r="H96" s="518" t="str" cm="1">
        <f t="array" aca="1" ref="H96" ca="1">IF(
  INDIRECT(
    "'"&amp;IF($A$1=1,"②補助事業情報","②補助事業情報(事業者"&amp;$A$1&amp;")")&amp;"'!"
    &amp; ADDRESS(ROW(②補助事業情報!H166),COLUMN(②補助事業情報!H166),4)
  )="",
  "",
  INDIRECT(
    "'"&amp;IF($A$1=1,"②補助事業情報","②補助事業情報(事業者"&amp;$A$1&amp;")")&amp;"'!"
    &amp; ADDRESS(ROW(②補助事業情報!H166),COLUMN(②補助事業情報!H166),4)
  )
)</f>
        <v/>
      </c>
      <c r="I96" s="518" t="str" cm="1">
        <f t="array" aca="1" ref="I96" ca="1">IF(
  INDIRECT(
    "'"&amp;IF($A$1=1,"②補助事業情報","②補助事業情報(事業者"&amp;$A$1&amp;")")&amp;"'!"
    &amp; ADDRESS(ROW(②補助事業情報!I166),COLUMN(②補助事業情報!I166),4)
  )="",
  "",
  INDIRECT(
    "'"&amp;IF($A$1=1,"②補助事業情報","②補助事業情報(事業者"&amp;$A$1&amp;")")&amp;"'!"
    &amp; ADDRESS(ROW(②補助事業情報!I166),COLUMN(②補助事業情報!I166),4)
  )
)</f>
        <v/>
      </c>
      <c r="J96" s="518" t="str" cm="1">
        <f t="array" aca="1" ref="J96" ca="1">IF(
  INDIRECT(
    "'"&amp;IF($A$1=1,"②補助事業情報","②補助事業情報(事業者"&amp;$A$1&amp;")")&amp;"'!"
    &amp; ADDRESS(ROW(②補助事業情報!J166),COLUMN(②補助事業情報!J166),4)
  )="",
  "",
  INDIRECT(
    "'"&amp;IF($A$1=1,"②補助事業情報","②補助事業情報(事業者"&amp;$A$1&amp;")")&amp;"'!"
    &amp; ADDRESS(ROW(②補助事業情報!J166),COLUMN(②補助事業情報!J166),4)
  )
)</f>
        <v/>
      </c>
      <c r="K96" s="518" t="str" cm="1">
        <f t="array" aca="1" ref="K96" ca="1">IF(
  INDIRECT(
    "'"&amp;IF($A$1=1,"②補助事業情報","②補助事業情報(事業者"&amp;$A$1&amp;")")&amp;"'!"
    &amp; ADDRESS(ROW(②補助事業情報!K166),COLUMN(②補助事業情報!K166),4)
  )="",
  "",
  INDIRECT(
    "'"&amp;IF($A$1=1,"②補助事業情報","②補助事業情報(事業者"&amp;$A$1&amp;")")&amp;"'!"
    &amp; ADDRESS(ROW(②補助事業情報!K166),COLUMN(②補助事業情報!K166),4)
  )
)</f>
        <v/>
      </c>
      <c r="L96" s="518" t="str" cm="1">
        <f t="array" aca="1" ref="L96" ca="1">IF(
  INDIRECT(
    "'"&amp;IF($A$1=1,"②補助事業情報","②補助事業情報(事業者"&amp;$A$1&amp;")")&amp;"'!"
    &amp; ADDRESS(ROW(②補助事業情報!L166),COLUMN(②補助事業情報!L166),4)
  )="",
  "",
  INDIRECT(
    "'"&amp;IF($A$1=1,"②補助事業情報","②補助事業情報(事業者"&amp;$A$1&amp;")")&amp;"'!"
    &amp; ADDRESS(ROW(②補助事業情報!L166),COLUMN(②補助事業情報!L166),4)
  )
)</f>
        <v/>
      </c>
      <c r="M96" s="518" t="str" cm="1">
        <f t="array" aca="1" ref="M96" ca="1">IF(
  INDIRECT(
    "'"&amp;IF($A$1=1,"②補助事業情報","②補助事業情報(事業者"&amp;$A$1&amp;")")&amp;"'!"
    &amp; ADDRESS(ROW(②補助事業情報!M166),COLUMN(②補助事業情報!M166),4)
  )="",
  "",
  INDIRECT(
    "'"&amp;IF($A$1=1,"②補助事業情報","②補助事業情報(事業者"&amp;$A$1&amp;")")&amp;"'!"
    &amp; ADDRESS(ROW(②補助事業情報!M166),COLUMN(②補助事業情報!M166),4)
  )
)</f>
        <v/>
      </c>
      <c r="N96" s="518" t="str" cm="1">
        <f t="array" aca="1" ref="N96" ca="1">IF(
  INDIRECT(
    "'"&amp;IF($A$1=1,"②補助事業情報","②補助事業情報(事業者"&amp;$A$1&amp;")")&amp;"'!"
    &amp; ADDRESS(ROW(②補助事業情報!N166),COLUMN(②補助事業情報!N166),4)
  )="",
  "",
  INDIRECT(
    "'"&amp;IF($A$1=1,"②補助事業情報","②補助事業情報(事業者"&amp;$A$1&amp;")")&amp;"'!"
    &amp; ADDRESS(ROW(②補助事業情報!N166),COLUMN(②補助事業情報!N166),4)
  )
)</f>
        <v/>
      </c>
      <c r="O96" s="518" t="str" cm="1">
        <f t="array" aca="1" ref="O96" ca="1">IF(
  INDIRECT(
    "'"&amp;IF($A$1=1,"②補助事業情報","②補助事業情報(事業者"&amp;$A$1&amp;")")&amp;"'!"
    &amp; ADDRESS(ROW(②補助事業情報!O166),COLUMN(②補助事業情報!O166),4)
  )="",
  "",
  INDIRECT(
    "'"&amp;IF($A$1=1,"②補助事業情報","②補助事業情報(事業者"&amp;$A$1&amp;")")&amp;"'!"
    &amp; ADDRESS(ROW(②補助事業情報!O166),COLUMN(②補助事業情報!O166),4)
  )
)</f>
        <v/>
      </c>
      <c r="P96" s="518" t="str" cm="1">
        <f t="array" aca="1" ref="P96" ca="1">IF(
  INDIRECT(
    "'"&amp;IF($A$1=1,"②補助事業情報","②補助事業情報(事業者"&amp;$A$1&amp;")")&amp;"'!"
    &amp; ADDRESS(ROW(②補助事業情報!P166),COLUMN(②補助事業情報!P166),4)
  )="",
  "",
  INDIRECT(
    "'"&amp;IF($A$1=1,"②補助事業情報","②補助事業情報(事業者"&amp;$A$1&amp;")")&amp;"'!"
    &amp; ADDRESS(ROW(②補助事業情報!P166),COLUMN(②補助事業情報!P166),4)
  )
)</f>
        <v/>
      </c>
      <c r="Q96" s="539" t="str" cm="1">
        <f t="array" aca="1" ref="Q96" ca="1">IF(
  INDIRECT(
    "'"&amp;IF($A$1=1,"②補助事業情報","②補助事業情報(事業者"&amp;$A$1&amp;")")&amp;"'!"
    &amp; ADDRESS(ROW(②補助事業情報!Q166),COLUMN(②補助事業情報!Q166),4)
  )="",
  "",
  INDIRECT(
    "'"&amp;IF($A$1=1,"②補助事業情報","②補助事業情報(事業者"&amp;$A$1&amp;")")&amp;"'!"
    &amp; ADDRESS(ROW(②補助事業情報!Q166),COLUMN(②補助事業情報!Q166),4)
  )
)</f>
        <v/>
      </c>
      <c r="R96" s="540" t="str" cm="1">
        <f t="array" aca="1" ref="R96" ca="1">IF(
  INDIRECT(
    "'"&amp;IF($A$1=1,"②補助事業情報","②補助事業情報(事業者"&amp;$A$1&amp;")")&amp;"'!"
    &amp; ADDRESS(ROW(②補助事業情報!R166),COLUMN(②補助事業情報!R166),4)
  )="",
  "",
  INDIRECT(
    "'"&amp;IF($A$1=1,"②補助事業情報","②補助事業情報(事業者"&amp;$A$1&amp;")")&amp;"'!"
    &amp; ADDRESS(ROW(②補助事業情報!R166),COLUMN(②補助事業情報!R166),4)
  )
)</f>
        <v/>
      </c>
    </row>
    <row r="97" spans="2:35" ht="34.5" customHeight="1" x14ac:dyDescent="0.45">
      <c r="C97" s="253"/>
      <c r="D97" s="245" t="s">
        <v>1331</v>
      </c>
      <c r="E97" s="245"/>
      <c r="F97" s="250"/>
      <c r="G97" s="545" cm="1">
        <f t="array" aca="1" ref="G97"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0</v>
      </c>
      <c r="H97" s="518" cm="1">
        <f t="array" aca="1" ref="H97"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0</v>
      </c>
      <c r="I97" s="518" cm="1">
        <f t="array" aca="1" ref="I97"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0</v>
      </c>
      <c r="J97" s="518" cm="1">
        <f t="array" aca="1" ref="J97"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0</v>
      </c>
      <c r="K97" s="518" cm="1">
        <f t="array" aca="1" ref="K97"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0</v>
      </c>
      <c r="L97" s="518" cm="1">
        <f t="array" aca="1" ref="L97"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0</v>
      </c>
      <c r="M97" s="518" cm="1">
        <f t="array" aca="1" ref="M97"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0</v>
      </c>
      <c r="N97" s="518" cm="1">
        <f t="array" aca="1" ref="N97"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0</v>
      </c>
      <c r="O97" s="518" cm="1">
        <f t="array" aca="1" ref="O97"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0</v>
      </c>
      <c r="P97" s="546" cm="1">
        <f t="array" aca="1" ref="P97"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0</v>
      </c>
      <c r="Q97" s="518" cm="1">
        <f t="array" aca="1" ref="Q97"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0</v>
      </c>
      <c r="R97" s="543" cm="1">
        <f t="array" aca="1" ref="R97"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0</v>
      </c>
    </row>
    <row r="98" spans="2:35" ht="34.5" customHeight="1" x14ac:dyDescent="0.45">
      <c r="C98" s="253"/>
      <c r="D98" s="245"/>
      <c r="E98" s="245" t="s">
        <v>1332</v>
      </c>
      <c r="F98" s="250"/>
      <c r="G98" s="541"/>
      <c r="H98" s="509" t="str" cm="1">
        <f t="array" aca="1" ref="H98"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98" s="509" t="str" cm="1">
        <f t="array" aca="1" ref="I98"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98" s="509" t="str" cm="1">
        <f t="array" aca="1" ref="J98"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98" s="509" t="str" cm="1">
        <f t="array" aca="1" ref="K98"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98" s="509" t="str" cm="1">
        <f t="array" aca="1" ref="L98"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98" s="509" t="str" cm="1">
        <f t="array" aca="1" ref="M98"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98" s="509" t="str" cm="1">
        <f t="array" aca="1" ref="N98"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98" s="509" t="str" cm="1">
        <f t="array" aca="1" ref="O98"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98" s="509" t="str" cm="1">
        <f t="array" aca="1" ref="P98"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98" s="509" t="str" cm="1">
        <f t="array" aca="1" ref="Q98"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98" s="510" t="str" cm="1">
        <f t="array" aca="1" ref="R98"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99" spans="2:35" ht="34.5" customHeight="1" x14ac:dyDescent="0.45">
      <c r="C99" s="253"/>
      <c r="D99" s="250"/>
      <c r="E99" s="246" t="s">
        <v>1124</v>
      </c>
      <c r="F99" s="251"/>
      <c r="G99" s="547" t="str" cm="1">
        <f t="array" aca="1" ref="G99" ca="1">IF(
  INDIRECT(
    "'"&amp;IF($A$1=1,"②補助事業情報","②補助事業情報(事業者"&amp;$A$1&amp;")")&amp;"'!"
    &amp; ADDRESS(ROW(②補助事業情報!G153),COLUMN(②補助事業情報!G153),4)
  )="",
  "",
  INDIRECT(
    "'"&amp;IF($A$1=1,"②補助事業情報","②補助事業情報(事業者"&amp;$A$1&amp;")")&amp;"'!"
    &amp; ADDRESS(ROW(②補助事業情報!G153),COLUMN(②補助事業情報!G153),4)
  )
)</f>
        <v/>
      </c>
      <c r="H99" s="518" t="str" cm="1">
        <f t="array" aca="1" ref="H99" ca="1">IF(
  INDIRECT(
    "'"&amp;IF($A$1=1,"②補助事業情報","②補助事業情報(事業者"&amp;$A$1&amp;")")&amp;"'!"
    &amp; ADDRESS(ROW(②補助事業情報!H153),COLUMN(②補助事業情報!H153),4)
  )="",
  "",
  INDIRECT(
    "'"&amp;IF($A$1=1,"②補助事業情報","②補助事業情報(事業者"&amp;$A$1&amp;")")&amp;"'!"
    &amp; ADDRESS(ROW(②補助事業情報!H153),COLUMN(②補助事業情報!H153),4)
  )
)</f>
        <v/>
      </c>
      <c r="I99" s="518" t="str" cm="1">
        <f t="array" aca="1" ref="I99" ca="1">IF(
  INDIRECT(
    "'"&amp;IF($A$1=1,"②補助事業情報","②補助事業情報(事業者"&amp;$A$1&amp;")")&amp;"'!"
    &amp; ADDRESS(ROW(②補助事業情報!I153),COLUMN(②補助事業情報!I153),4)
  )="",
  "",
  INDIRECT(
    "'"&amp;IF($A$1=1,"②補助事業情報","②補助事業情報(事業者"&amp;$A$1&amp;")")&amp;"'!"
    &amp; ADDRESS(ROW(②補助事業情報!I153),COLUMN(②補助事業情報!I153),4)
  )
)</f>
        <v/>
      </c>
      <c r="J99" s="518" t="str" cm="1">
        <f t="array" aca="1" ref="J99" ca="1">IF(
  INDIRECT(
    "'"&amp;IF($A$1=1,"②補助事業情報","②補助事業情報(事業者"&amp;$A$1&amp;")")&amp;"'!"
    &amp; ADDRESS(ROW(②補助事業情報!J153),COLUMN(②補助事業情報!J153),4)
  )="",
  "",
  INDIRECT(
    "'"&amp;IF($A$1=1,"②補助事業情報","②補助事業情報(事業者"&amp;$A$1&amp;")")&amp;"'!"
    &amp; ADDRESS(ROW(②補助事業情報!J153),COLUMN(②補助事業情報!J153),4)
  )
)</f>
        <v/>
      </c>
      <c r="K99" s="518" t="str" cm="1">
        <f t="array" aca="1" ref="K99" ca="1">IF(
  INDIRECT(
    "'"&amp;IF($A$1=1,"②補助事業情報","②補助事業情報(事業者"&amp;$A$1&amp;")")&amp;"'!"
    &amp; ADDRESS(ROW(②補助事業情報!K153),COLUMN(②補助事業情報!K153),4)
  )="",
  "",
  INDIRECT(
    "'"&amp;IF($A$1=1,"②補助事業情報","②補助事業情報(事業者"&amp;$A$1&amp;")")&amp;"'!"
    &amp; ADDRESS(ROW(②補助事業情報!K153),COLUMN(②補助事業情報!K153),4)
  )
)</f>
        <v/>
      </c>
      <c r="L99" s="518" t="str" cm="1">
        <f t="array" aca="1" ref="L99" ca="1">IF(
  INDIRECT(
    "'"&amp;IF($A$1=1,"②補助事業情報","②補助事業情報(事業者"&amp;$A$1&amp;")")&amp;"'!"
    &amp; ADDRESS(ROW(②補助事業情報!L153),COLUMN(②補助事業情報!L153),4)
  )="",
  "",
  INDIRECT(
    "'"&amp;IF($A$1=1,"②補助事業情報","②補助事業情報(事業者"&amp;$A$1&amp;")")&amp;"'!"
    &amp; ADDRESS(ROW(②補助事業情報!L153),COLUMN(②補助事業情報!L153),4)
  )
)</f>
        <v/>
      </c>
      <c r="M99" s="518" t="str" cm="1">
        <f t="array" aca="1" ref="M99" ca="1">IF(
  INDIRECT(
    "'"&amp;IF($A$1=1,"②補助事業情報","②補助事業情報(事業者"&amp;$A$1&amp;")")&amp;"'!"
    &amp; ADDRESS(ROW(②補助事業情報!M153),COLUMN(②補助事業情報!M153),4)
  )="",
  "",
  INDIRECT(
    "'"&amp;IF($A$1=1,"②補助事業情報","②補助事業情報(事業者"&amp;$A$1&amp;")")&amp;"'!"
    &amp; ADDRESS(ROW(②補助事業情報!M153),COLUMN(②補助事業情報!M153),4)
  )
)</f>
        <v/>
      </c>
      <c r="N99" s="518" t="str" cm="1">
        <f t="array" aca="1" ref="N99" ca="1">IF(
  INDIRECT(
    "'"&amp;IF($A$1=1,"②補助事業情報","②補助事業情報(事業者"&amp;$A$1&amp;")")&amp;"'!"
    &amp; ADDRESS(ROW(②補助事業情報!N153),COLUMN(②補助事業情報!N153),4)
  )="",
  "",
  INDIRECT(
    "'"&amp;IF($A$1=1,"②補助事業情報","②補助事業情報(事業者"&amp;$A$1&amp;")")&amp;"'!"
    &amp; ADDRESS(ROW(②補助事業情報!N153),COLUMN(②補助事業情報!N153),4)
  )
)</f>
        <v/>
      </c>
      <c r="O99" s="518" t="str" cm="1">
        <f t="array" aca="1" ref="O99" ca="1">IF(
  INDIRECT(
    "'"&amp;IF($A$1=1,"②補助事業情報","②補助事業情報(事業者"&amp;$A$1&amp;")")&amp;"'!"
    &amp; ADDRESS(ROW(②補助事業情報!O153),COLUMN(②補助事業情報!O153),4)
  )="",
  "",
  INDIRECT(
    "'"&amp;IF($A$1=1,"②補助事業情報","②補助事業情報(事業者"&amp;$A$1&amp;")")&amp;"'!"
    &amp; ADDRESS(ROW(②補助事業情報!O153),COLUMN(②補助事業情報!O153),4)
  )
)</f>
        <v/>
      </c>
      <c r="P99" s="539" t="str" cm="1">
        <f t="array" aca="1" ref="P99" ca="1">IF(
  INDIRECT(
    "'"&amp;IF($A$1=1,"②補助事業情報","②補助事業情報(事業者"&amp;$A$1&amp;")")&amp;"'!"
    &amp; ADDRESS(ROW(②補助事業情報!P153),COLUMN(②補助事業情報!P153),4)
  )="",
  "",
  INDIRECT(
    "'"&amp;IF($A$1=1,"②補助事業情報","②補助事業情報(事業者"&amp;$A$1&amp;")")&amp;"'!"
    &amp; ADDRESS(ROW(②補助事業情報!P153),COLUMN(②補助事業情報!P153),4)
  )
)</f>
        <v/>
      </c>
      <c r="Q99" s="518" t="str" cm="1">
        <f t="array" aca="1" ref="Q99" ca="1">IF(
  INDIRECT(
    "'"&amp;IF($A$1=1,"②補助事業情報","②補助事業情報(事業者"&amp;$A$1&amp;")")&amp;"'!"
    &amp; ADDRESS(ROW(②補助事業情報!Q153),COLUMN(②補助事業情報!Q153),4)
  )="",
  "",
  INDIRECT(
    "'"&amp;IF($A$1=1,"②補助事業情報","②補助事業情報(事業者"&amp;$A$1&amp;")")&amp;"'!"
    &amp; ADDRESS(ROW(②補助事業情報!Q153),COLUMN(②補助事業情報!Q153),4)
  )
)</f>
        <v/>
      </c>
      <c r="R99" s="543" t="str" cm="1">
        <f t="array" aca="1" ref="R99" ca="1">IF(
  INDIRECT(
    "'"&amp;IF($A$1=1,"②補助事業情報","②補助事業情報(事業者"&amp;$A$1&amp;")")&amp;"'!"
    &amp; ADDRESS(ROW(②補助事業情報!R153),COLUMN(②補助事業情報!R153),4)
  )="",
  "",
  INDIRECT(
    "'"&amp;IF($A$1=1,"②補助事業情報","②補助事業情報(事業者"&amp;$A$1&amp;")")&amp;"'!"
    &amp; ADDRESS(ROW(②補助事業情報!R153),COLUMN(②補助事業情報!R153),4)
  )
)</f>
        <v/>
      </c>
    </row>
    <row r="100" spans="2:35" ht="34.5" customHeight="1" x14ac:dyDescent="0.45">
      <c r="C100" s="253"/>
      <c r="D100" s="250"/>
      <c r="E100" s="246" t="s">
        <v>1328</v>
      </c>
      <c r="F100" s="251"/>
      <c r="G100" s="517" t="str" cm="1">
        <f t="array" aca="1" ref="G100"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00" s="518" t="str" cm="1">
        <f t="array" aca="1" ref="H100"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00" s="518" t="str" cm="1">
        <f t="array" aca="1" ref="I100"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00" s="518" t="str" cm="1">
        <f t="array" aca="1" ref="J100"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00" s="518" t="str" cm="1">
        <f t="array" aca="1" ref="K100"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00" s="518" t="str" cm="1">
        <f t="array" aca="1" ref="L100"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00" s="518" t="str" cm="1">
        <f t="array" aca="1" ref="M100"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00" s="518" t="str" cm="1">
        <f t="array" aca="1" ref="N100"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00" s="518" t="str" cm="1">
        <f t="array" aca="1" ref="O100"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00" s="518" t="str" cm="1">
        <f t="array" aca="1" ref="P100"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00" s="518" t="str" cm="1">
        <f t="array" aca="1" ref="Q100"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00" s="543" t="str" cm="1">
        <f t="array" aca="1" ref="R100"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1" spans="2:35" ht="34.5" customHeight="1" x14ac:dyDescent="0.45">
      <c r="C101" s="253"/>
      <c r="D101" s="250"/>
      <c r="E101" s="246" t="s">
        <v>1329</v>
      </c>
      <c r="F101" s="251"/>
      <c r="G101" s="517" t="str" cm="1">
        <f t="array" aca="1" ref="G101" ca="1">IF(
  INDIRECT(
    "'"&amp;IF($A$1=1,"②補助事業情報","②補助事業情報(事業者"&amp;$A$1&amp;")")&amp;"'!"
    &amp; ADDRESS(ROW(②補助事業情報!G156),COLUMN(②補助事業情報!G156),4)
  )="",
  "",
  INDIRECT(
    "'"&amp;IF($A$1=1,"②補助事業情報","②補助事業情報(事業者"&amp;$A$1&amp;")")&amp;"'!"
    &amp; ADDRESS(ROW(②補助事業情報!G156),COLUMN(②補助事業情報!G156),4)
  )
)</f>
        <v/>
      </c>
      <c r="H101" s="518" t="str" cm="1">
        <f t="array" aca="1" ref="H101" ca="1">IF(
  INDIRECT(
    "'"&amp;IF($A$1=1,"②補助事業情報","②補助事業情報(事業者"&amp;$A$1&amp;")")&amp;"'!"
    &amp; ADDRESS(ROW(②補助事業情報!H156),COLUMN(②補助事業情報!H156),4)
  )="",
  "",
  INDIRECT(
    "'"&amp;IF($A$1=1,"②補助事業情報","②補助事業情報(事業者"&amp;$A$1&amp;")")&amp;"'!"
    &amp; ADDRESS(ROW(②補助事業情報!H156),COLUMN(②補助事業情報!H156),4)
  )
)</f>
        <v/>
      </c>
      <c r="I101" s="518" t="str" cm="1">
        <f t="array" aca="1" ref="I101" ca="1">IF(
  INDIRECT(
    "'"&amp;IF($A$1=1,"②補助事業情報","②補助事業情報(事業者"&amp;$A$1&amp;")")&amp;"'!"
    &amp; ADDRESS(ROW(②補助事業情報!I156),COLUMN(②補助事業情報!I156),4)
  )="",
  "",
  INDIRECT(
    "'"&amp;IF($A$1=1,"②補助事業情報","②補助事業情報(事業者"&amp;$A$1&amp;")")&amp;"'!"
    &amp; ADDRESS(ROW(②補助事業情報!I156),COLUMN(②補助事業情報!I156),4)
  )
)</f>
        <v/>
      </c>
      <c r="J101" s="518" t="str" cm="1">
        <f t="array" aca="1" ref="J101" ca="1">IF(
  INDIRECT(
    "'"&amp;IF($A$1=1,"②補助事業情報","②補助事業情報(事業者"&amp;$A$1&amp;")")&amp;"'!"
    &amp; ADDRESS(ROW(②補助事業情報!J156),COLUMN(②補助事業情報!J156),4)
  )="",
  "",
  INDIRECT(
    "'"&amp;IF($A$1=1,"②補助事業情報","②補助事業情報(事業者"&amp;$A$1&amp;")")&amp;"'!"
    &amp; ADDRESS(ROW(②補助事業情報!J156),COLUMN(②補助事業情報!J156),4)
  )
)</f>
        <v/>
      </c>
      <c r="K101" s="518" t="str" cm="1">
        <f t="array" aca="1" ref="K101" ca="1">IF(
  INDIRECT(
    "'"&amp;IF($A$1=1,"②補助事業情報","②補助事業情報(事業者"&amp;$A$1&amp;")")&amp;"'!"
    &amp; ADDRESS(ROW(②補助事業情報!K156),COLUMN(②補助事業情報!K156),4)
  )="",
  "",
  INDIRECT(
    "'"&amp;IF($A$1=1,"②補助事業情報","②補助事業情報(事業者"&amp;$A$1&amp;")")&amp;"'!"
    &amp; ADDRESS(ROW(②補助事業情報!K156),COLUMN(②補助事業情報!K156),4)
  )
)</f>
        <v/>
      </c>
      <c r="L101" s="518" t="str" cm="1">
        <f t="array" aca="1" ref="L101" ca="1">IF(
  INDIRECT(
    "'"&amp;IF($A$1=1,"②補助事業情報","②補助事業情報(事業者"&amp;$A$1&amp;")")&amp;"'!"
    &amp; ADDRESS(ROW(②補助事業情報!L156),COLUMN(②補助事業情報!L156),4)
  )="",
  "",
  INDIRECT(
    "'"&amp;IF($A$1=1,"②補助事業情報","②補助事業情報(事業者"&amp;$A$1&amp;")")&amp;"'!"
    &amp; ADDRESS(ROW(②補助事業情報!L156),COLUMN(②補助事業情報!L156),4)
  )
)</f>
        <v/>
      </c>
      <c r="M101" s="518" t="str" cm="1">
        <f t="array" aca="1" ref="M101" ca="1">IF(
  INDIRECT(
    "'"&amp;IF($A$1=1,"②補助事業情報","②補助事業情報(事業者"&amp;$A$1&amp;")")&amp;"'!"
    &amp; ADDRESS(ROW(②補助事業情報!M156),COLUMN(②補助事業情報!M156),4)
  )="",
  "",
  INDIRECT(
    "'"&amp;IF($A$1=1,"②補助事業情報","②補助事業情報(事業者"&amp;$A$1&amp;")")&amp;"'!"
    &amp; ADDRESS(ROW(②補助事業情報!M156),COLUMN(②補助事業情報!M156),4)
  )
)</f>
        <v/>
      </c>
      <c r="N101" s="518" t="str" cm="1">
        <f t="array" aca="1" ref="N101" ca="1">IF(
  INDIRECT(
    "'"&amp;IF($A$1=1,"②補助事業情報","②補助事業情報(事業者"&amp;$A$1&amp;")")&amp;"'!"
    &amp; ADDRESS(ROW(②補助事業情報!N156),COLUMN(②補助事業情報!N156),4)
  )="",
  "",
  INDIRECT(
    "'"&amp;IF($A$1=1,"②補助事業情報","②補助事業情報(事業者"&amp;$A$1&amp;")")&amp;"'!"
    &amp; ADDRESS(ROW(②補助事業情報!N156),COLUMN(②補助事業情報!N156),4)
  )
)</f>
        <v/>
      </c>
      <c r="O101" s="518" t="str" cm="1">
        <f t="array" aca="1" ref="O101" ca="1">IF(
  INDIRECT(
    "'"&amp;IF($A$1=1,"②補助事業情報","②補助事業情報(事業者"&amp;$A$1&amp;")")&amp;"'!"
    &amp; ADDRESS(ROW(②補助事業情報!O156),COLUMN(②補助事業情報!O156),4)
  )="",
  "",
  INDIRECT(
    "'"&amp;IF($A$1=1,"②補助事業情報","②補助事業情報(事業者"&amp;$A$1&amp;")")&amp;"'!"
    &amp; ADDRESS(ROW(②補助事業情報!O156),COLUMN(②補助事業情報!O156),4)
  )
)</f>
        <v/>
      </c>
      <c r="P101" s="518" t="str" cm="1">
        <f t="array" aca="1" ref="P101" ca="1">IF(
  INDIRECT(
    "'"&amp;IF($A$1=1,"②補助事業情報","②補助事業情報(事業者"&amp;$A$1&amp;")")&amp;"'!"
    &amp; ADDRESS(ROW(②補助事業情報!P156),COLUMN(②補助事業情報!P156),4)
  )="",
  "",
  INDIRECT(
    "'"&amp;IF($A$1=1,"②補助事業情報","②補助事業情報(事業者"&amp;$A$1&amp;")")&amp;"'!"
    &amp; ADDRESS(ROW(②補助事業情報!P156),COLUMN(②補助事業情報!P156),4)
  )
)</f>
        <v/>
      </c>
      <c r="Q101" s="518" t="str" cm="1">
        <f t="array" aca="1" ref="Q101" ca="1">IF(
  INDIRECT(
    "'"&amp;IF($A$1=1,"②補助事業情報","②補助事業情報(事業者"&amp;$A$1&amp;")")&amp;"'!"
    &amp; ADDRESS(ROW(②補助事業情報!Q156),COLUMN(②補助事業情報!Q156),4)
  )="",
  "",
  INDIRECT(
    "'"&amp;IF($A$1=1,"②補助事業情報","②補助事業情報(事業者"&amp;$A$1&amp;")")&amp;"'!"
    &amp; ADDRESS(ROW(②補助事業情報!Q156),COLUMN(②補助事業情報!Q156),4)
  )
)</f>
        <v/>
      </c>
      <c r="R101" s="543" t="str" cm="1">
        <f t="array" aca="1" ref="R101" ca="1">IF(
  INDIRECT(
    "'"&amp;IF($A$1=1,"②補助事業情報","②補助事業情報(事業者"&amp;$A$1&amp;")")&amp;"'!"
    &amp; ADDRESS(ROW(②補助事業情報!R156),COLUMN(②補助事業情報!R156),4)
  )="",
  "",
  INDIRECT(
    "'"&amp;IF($A$1=1,"②補助事業情報","②補助事業情報(事業者"&amp;$A$1&amp;")")&amp;"'!"
    &amp; ADDRESS(ROW(②補助事業情報!R156),COLUMN(②補助事業情報!R156),4)
  )
)</f>
        <v/>
      </c>
    </row>
    <row r="102" spans="2:35" ht="34.5" customHeight="1" x14ac:dyDescent="0.45">
      <c r="C102" s="253"/>
      <c r="D102" s="250"/>
      <c r="E102" s="246" t="s">
        <v>1377</v>
      </c>
      <c r="F102" s="251"/>
      <c r="G102" s="517" t="str" cm="1">
        <f t="array" aca="1" ref="G102"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2" s="518" t="str" cm="1">
        <f t="array" aca="1" ref="H102"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2" s="518" t="str" cm="1">
        <f t="array" aca="1" ref="I102"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2" s="518" t="str" cm="1">
        <f t="array" aca="1" ref="J102"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2" s="518" t="str" cm="1">
        <f t="array" aca="1" ref="K102"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2" s="518" t="str" cm="1">
        <f t="array" aca="1" ref="L102"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2" s="518" t="str" cm="1">
        <f t="array" aca="1" ref="M102"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2" s="518" t="str" cm="1">
        <f t="array" aca="1" ref="N102"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2" s="518" t="str" cm="1">
        <f t="array" aca="1" ref="O102"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2" s="518" t="str" cm="1">
        <f t="array" aca="1" ref="P102"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2" s="518" t="str" cm="1">
        <f t="array" aca="1" ref="Q102"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2" s="543" t="str" cm="1">
        <f t="array" aca="1" ref="R102"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3" spans="2:35" ht="34.5" customHeight="1" x14ac:dyDescent="0.45">
      <c r="C103" s="253"/>
      <c r="D103" s="245" t="s">
        <v>1334</v>
      </c>
      <c r="E103" s="245"/>
      <c r="F103" s="250"/>
      <c r="G103" s="517" t="str" cm="1">
        <f t="array" aca="1" ref="G103"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03" s="518" t="str" cm="1">
        <f t="array" aca="1" ref="H103"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03" s="518" t="str" cm="1">
        <f t="array" aca="1" ref="I103"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03" s="518" t="str" cm="1">
        <f t="array" aca="1" ref="J103"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03" s="518" t="str" cm="1">
        <f t="array" aca="1" ref="K103"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03" s="518" t="str" cm="1">
        <f t="array" aca="1" ref="L103"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03" s="518" t="str" cm="1">
        <f t="array" aca="1" ref="M103"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03" s="518" t="str" cm="1">
        <f t="array" aca="1" ref="N103"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03" s="518" t="str" cm="1">
        <f t="array" aca="1" ref="O103"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03" s="518" t="str" cm="1">
        <f t="array" aca="1" ref="P103"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03" s="518" t="str" cm="1">
        <f t="array" aca="1" ref="Q103"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03" s="543" t="str" cm="1">
        <f t="array" aca="1" ref="R103"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row>
    <row r="104" spans="2:35" ht="34.5" customHeight="1" thickBot="1" x14ac:dyDescent="0.5">
      <c r="C104" s="265"/>
      <c r="D104" s="248" t="s">
        <v>1335</v>
      </c>
      <c r="E104" s="248"/>
      <c r="F104" s="266"/>
      <c r="G104" s="548" t="str" cm="1">
        <f t="array" aca="1" ref="G104" ca="1">IF(
  INDIRECT(
    "'"&amp;IF($A$1=1,"②補助事業情報","②補助事業情報(事業者"&amp;$A$1&amp;")")&amp;"'!"
    &amp; ADDRESS(ROW(②補助事業情報!G161),COLUMN(②補助事業情報!G161),4)
  )="",
  "",
  INDIRECT(
    "'"&amp;IF($A$1=1,"②補助事業情報","②補助事業情報(事業者"&amp;$A$1&amp;")")&amp;"'!"
    &amp; ADDRESS(ROW(②補助事業情報!G161),COLUMN(②補助事業情報!G161),4)
  )
)</f>
        <v/>
      </c>
      <c r="H104" s="549" t="str" cm="1">
        <f t="array" aca="1" ref="H104"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104" s="549" t="str" cm="1">
        <f t="array" aca="1" ref="I104"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104" s="549" t="str" cm="1">
        <f t="array" aca="1" ref="J104"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104" s="549" t="str" cm="1">
        <f t="array" aca="1" ref="K104"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104" s="549" t="str" cm="1">
        <f t="array" aca="1" ref="L104"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104" s="549" t="str" cm="1">
        <f t="array" aca="1" ref="M104"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104" s="549" t="str" cm="1">
        <f t="array" aca="1" ref="N104"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104" s="549" t="str" cm="1">
        <f t="array" aca="1" ref="O104"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104" s="549" t="str" cm="1">
        <f t="array" aca="1" ref="P104"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104" s="549" t="str" cm="1">
        <f t="array" aca="1" ref="Q104"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104" s="550" t="str" cm="1">
        <f t="array" aca="1" ref="R104"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105" spans="2:35" ht="26.5" thickTop="1" x14ac:dyDescent="0.45"/>
    <row r="106" spans="2:35" x14ac:dyDescent="0.45">
      <c r="B106" s="137" t="s">
        <v>1378</v>
      </c>
      <c r="C106" s="264"/>
      <c r="D106" s="264"/>
      <c r="E106" s="264"/>
      <c r="G106" s="137" t="s">
        <v>1379</v>
      </c>
      <c r="X106" s="137" t="s">
        <v>1380</v>
      </c>
    </row>
    <row r="107" spans="2:35" ht="26.5" thickBot="1" x14ac:dyDescent="0.5"/>
    <row r="108" spans="2:35" ht="26.5" thickTop="1" x14ac:dyDescent="0.45">
      <c r="C108" s="256"/>
      <c r="D108" s="257"/>
      <c r="E108" s="257"/>
      <c r="F108" s="257"/>
      <c r="G108" s="138" t="str">
        <f>G4</f>
        <v>（金額単位：千円）</v>
      </c>
      <c r="H108" s="138"/>
      <c r="I108" s="138" t="str">
        <f t="shared" ref="I108:J111" si="7">I4</f>
        <v/>
      </c>
      <c r="J108" s="138" t="str">
        <f t="shared" si="7"/>
        <v/>
      </c>
      <c r="K108" s="138" t="str">
        <f t="shared" ref="K108:R108" si="8">K120</f>
        <v/>
      </c>
      <c r="L108" s="138" t="str">
        <f t="shared" si="8"/>
        <v/>
      </c>
      <c r="M108" s="138" t="str">
        <f t="shared" si="8"/>
        <v/>
      </c>
      <c r="N108" s="138" t="str">
        <f t="shared" si="8"/>
        <v/>
      </c>
      <c r="O108" s="138" t="str">
        <f t="shared" si="8"/>
        <v/>
      </c>
      <c r="P108" s="138" t="str">
        <f t="shared" si="8"/>
        <v/>
      </c>
      <c r="Q108" s="138" t="str">
        <f t="shared" si="8"/>
        <v/>
      </c>
      <c r="R108" s="139" t="str">
        <f t="shared" si="8"/>
        <v/>
      </c>
      <c r="T108" s="256"/>
      <c r="U108" s="257"/>
      <c r="V108" s="257"/>
      <c r="W108" s="257"/>
      <c r="X108" s="138" t="str">
        <f>G4</f>
        <v>（金額単位：千円）</v>
      </c>
      <c r="Y108" s="138"/>
      <c r="Z108" s="138"/>
      <c r="AA108" s="138"/>
      <c r="AB108" s="138"/>
      <c r="AC108" s="138"/>
      <c r="AD108" s="138"/>
      <c r="AE108" s="138"/>
      <c r="AF108" s="138"/>
      <c r="AG108" s="138"/>
      <c r="AH108" s="138"/>
      <c r="AI108" s="139"/>
    </row>
    <row r="109" spans="2:35" x14ac:dyDescent="0.45">
      <c r="C109" s="258"/>
      <c r="G109" s="59" t="str">
        <f>G5</f>
        <v>前々期決算期</v>
      </c>
      <c r="H109" s="59" t="str">
        <f>H5</f>
        <v>前期決算期</v>
      </c>
      <c r="I109" s="59" t="str">
        <f t="shared" si="7"/>
        <v>最新決算期</v>
      </c>
      <c r="J109" s="60" t="str">
        <f t="shared" si="7"/>
        <v>補助事業期間＋事業化報告期間</v>
      </c>
      <c r="K109" s="60"/>
      <c r="L109" s="60"/>
      <c r="M109" s="60"/>
      <c r="N109" s="60"/>
      <c r="O109" s="60"/>
      <c r="P109" s="424"/>
      <c r="Q109" s="428"/>
      <c r="R109" s="429"/>
      <c r="T109" s="258"/>
      <c r="U109" s="255"/>
      <c r="V109" s="255"/>
      <c r="W109" s="255"/>
      <c r="X109" s="59" t="str">
        <f>G5</f>
        <v>前々期決算期</v>
      </c>
      <c r="Y109" s="59" t="str">
        <f t="shared" ref="Y109:AA111" si="9">H5</f>
        <v>前期決算期</v>
      </c>
      <c r="Z109" s="59" t="str">
        <f t="shared" si="9"/>
        <v>最新決算期</v>
      </c>
      <c r="AA109" s="60" t="str">
        <f t="shared" si="9"/>
        <v>補助事業期間＋事業化報告期間</v>
      </c>
      <c r="AB109" s="60"/>
      <c r="AC109" s="60"/>
      <c r="AD109" s="60"/>
      <c r="AE109" s="60"/>
      <c r="AF109" s="60"/>
      <c r="AG109" s="424"/>
      <c r="AH109" s="428"/>
      <c r="AI109" s="429"/>
    </row>
    <row r="110" spans="2:35" x14ac:dyDescent="0.45">
      <c r="C110" s="258"/>
      <c r="G110" s="61" t="str">
        <f>G6</f>
        <v/>
      </c>
      <c r="H110" s="61" t="str">
        <f>H6</f>
        <v/>
      </c>
      <c r="I110" s="61" t="str">
        <f t="shared" si="7"/>
        <v/>
      </c>
      <c r="J110" s="61" t="str">
        <f t="shared" si="7"/>
        <v/>
      </c>
      <c r="K110" s="61" t="str">
        <f t="shared" ref="K110:R111" si="10">K6</f>
        <v/>
      </c>
      <c r="L110" s="61" t="str">
        <f t="shared" si="10"/>
        <v/>
      </c>
      <c r="M110" s="61" t="str">
        <f t="shared" si="10"/>
        <v/>
      </c>
      <c r="N110" s="61" t="str">
        <f t="shared" si="10"/>
        <v/>
      </c>
      <c r="O110" s="61" t="str">
        <f t="shared" si="10"/>
        <v/>
      </c>
      <c r="P110" s="425" t="str">
        <f t="shared" si="10"/>
        <v/>
      </c>
      <c r="Q110" s="61" t="str">
        <f t="shared" si="10"/>
        <v/>
      </c>
      <c r="R110" s="140" t="str">
        <f t="shared" si="10"/>
        <v/>
      </c>
      <c r="T110" s="258"/>
      <c r="U110" s="255"/>
      <c r="V110" s="255"/>
      <c r="W110" s="255"/>
      <c r="X110" s="61" t="str">
        <f>G6</f>
        <v/>
      </c>
      <c r="Y110" s="61" t="str">
        <f t="shared" si="9"/>
        <v/>
      </c>
      <c r="Z110" s="61" t="str">
        <f t="shared" si="9"/>
        <v/>
      </c>
      <c r="AA110" s="61" t="str">
        <f t="shared" si="9"/>
        <v/>
      </c>
      <c r="AB110" s="61" t="str">
        <f t="shared" ref="AB110:AI111" si="11">K6</f>
        <v/>
      </c>
      <c r="AC110" s="61" t="str">
        <f t="shared" si="11"/>
        <v/>
      </c>
      <c r="AD110" s="61" t="str">
        <f t="shared" si="11"/>
        <v/>
      </c>
      <c r="AE110" s="61" t="str">
        <f t="shared" si="11"/>
        <v/>
      </c>
      <c r="AF110" s="61" t="str">
        <f t="shared" si="11"/>
        <v/>
      </c>
      <c r="AG110" s="425" t="str">
        <f t="shared" si="11"/>
        <v/>
      </c>
      <c r="AH110" s="61" t="str">
        <f t="shared" si="11"/>
        <v/>
      </c>
      <c r="AI110" s="140" t="str">
        <f t="shared" si="11"/>
        <v/>
      </c>
    </row>
    <row r="111" spans="2:35" x14ac:dyDescent="0.45">
      <c r="C111" s="258"/>
      <c r="G111" s="62" t="str">
        <f>G7</f>
        <v/>
      </c>
      <c r="H111" s="62" t="str">
        <f>H7</f>
        <v/>
      </c>
      <c r="I111" s="62" t="str">
        <f t="shared" si="7"/>
        <v/>
      </c>
      <c r="J111" s="62" t="str">
        <f t="shared" si="7"/>
        <v/>
      </c>
      <c r="K111" s="62" t="str">
        <f t="shared" si="10"/>
        <v/>
      </c>
      <c r="L111" s="62" t="str">
        <f t="shared" si="10"/>
        <v/>
      </c>
      <c r="M111" s="62" t="str">
        <f t="shared" si="10"/>
        <v/>
      </c>
      <c r="N111" s="62" t="str">
        <f t="shared" si="10"/>
        <v/>
      </c>
      <c r="O111" s="62" t="str">
        <f t="shared" si="10"/>
        <v/>
      </c>
      <c r="P111" s="427" t="str">
        <f t="shared" si="10"/>
        <v/>
      </c>
      <c r="Q111" s="62" t="str">
        <f t="shared" si="10"/>
        <v/>
      </c>
      <c r="R111" s="141" t="str">
        <f t="shared" si="10"/>
        <v/>
      </c>
      <c r="T111" s="258"/>
      <c r="U111" s="255"/>
      <c r="V111" s="255"/>
      <c r="W111" s="255"/>
      <c r="X111" s="62" t="str">
        <f>G7</f>
        <v/>
      </c>
      <c r="Y111" s="62" t="str">
        <f t="shared" si="9"/>
        <v/>
      </c>
      <c r="Z111" s="62" t="str">
        <f t="shared" si="9"/>
        <v/>
      </c>
      <c r="AA111" s="62" t="str">
        <f t="shared" si="9"/>
        <v/>
      </c>
      <c r="AB111" s="62" t="str">
        <f t="shared" si="11"/>
        <v/>
      </c>
      <c r="AC111" s="62" t="str">
        <f t="shared" si="11"/>
        <v/>
      </c>
      <c r="AD111" s="62" t="str">
        <f t="shared" si="11"/>
        <v/>
      </c>
      <c r="AE111" s="62" t="str">
        <f t="shared" si="11"/>
        <v/>
      </c>
      <c r="AF111" s="62" t="str">
        <f t="shared" si="11"/>
        <v/>
      </c>
      <c r="AG111" s="427" t="str">
        <f t="shared" si="11"/>
        <v/>
      </c>
      <c r="AH111" s="62" t="str">
        <f t="shared" si="11"/>
        <v/>
      </c>
      <c r="AI111" s="141" t="str">
        <f t="shared" si="11"/>
        <v/>
      </c>
    </row>
    <row r="112" spans="2:35" ht="81" customHeight="1" x14ac:dyDescent="0.45">
      <c r="C112" s="243" t="s">
        <v>1336</v>
      </c>
      <c r="D112" s="244"/>
      <c r="E112" s="272"/>
      <c r="F112" s="272"/>
      <c r="G112" s="542" cm="1">
        <f t="array" aca="1" ref="G112"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0</v>
      </c>
      <c r="H112" s="539" cm="1">
        <f t="array" aca="1" ref="H112"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0</v>
      </c>
      <c r="I112" s="539" cm="1">
        <f t="array" aca="1" ref="I112"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0</v>
      </c>
      <c r="J112" s="539" cm="1">
        <f t="array" aca="1" ref="J112"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0</v>
      </c>
      <c r="K112" s="539" cm="1">
        <f t="array" aca="1" ref="K112"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0</v>
      </c>
      <c r="L112" s="539" cm="1">
        <f t="array" aca="1" ref="L112"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0</v>
      </c>
      <c r="M112" s="539" cm="1">
        <f t="array" aca="1" ref="M112"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0</v>
      </c>
      <c r="N112" s="539" cm="1">
        <f t="array" aca="1" ref="N112"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0</v>
      </c>
      <c r="O112" s="539" cm="1">
        <f t="array" aca="1" ref="O112"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0</v>
      </c>
      <c r="P112" s="539" cm="1">
        <f t="array" aca="1" ref="P112"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0</v>
      </c>
      <c r="Q112" s="539" cm="1">
        <f t="array" aca="1" ref="Q112"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0</v>
      </c>
      <c r="R112" s="540" cm="1">
        <f t="array" aca="1" ref="R112"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0</v>
      </c>
      <c r="T112" s="243" t="s">
        <v>1336</v>
      </c>
      <c r="U112" s="244"/>
      <c r="V112" s="272"/>
      <c r="W112" s="272"/>
      <c r="X112" s="542"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539"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539"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539"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539"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539"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539"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539"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539"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539"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539"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540"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5">
      <c r="C113" s="243"/>
      <c r="D113" s="245" t="s">
        <v>1381</v>
      </c>
      <c r="E113" s="274"/>
      <c r="F113" s="274"/>
      <c r="G113" s="541"/>
      <c r="H113" s="551" t="str" cm="1">
        <f t="array" aca="1" ref="H113"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13" s="551" t="str" cm="1">
        <f t="array" aca="1" ref="I113"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13" s="551" t="str" cm="1">
        <f t="array" aca="1" ref="J113"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13" s="551" t="str" cm="1">
        <f t="array" aca="1" ref="K113"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13" s="551" t="str" cm="1">
        <f t="array" aca="1" ref="L113"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13" s="551" t="str" cm="1">
        <f t="array" aca="1" ref="M113"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13" s="551" t="str" cm="1">
        <f t="array" aca="1" ref="N113"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13" s="551" t="str" cm="1">
        <f t="array" aca="1" ref="O113"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13" s="551" t="str" cm="1">
        <f t="array" aca="1" ref="P113"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13" s="551" t="str" cm="1">
        <f t="array" aca="1" ref="Q113"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13" s="552" t="str" cm="1">
        <f t="array" aca="1" ref="R113"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c r="T113" s="243"/>
      <c r="U113" s="245" t="s">
        <v>1381</v>
      </c>
      <c r="V113" s="274"/>
      <c r="W113" s="274"/>
      <c r="X113" s="541"/>
      <c r="Y113" s="551"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551"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551"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551"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551"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551"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551"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551"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551"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551"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552"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5">
      <c r="C114" s="273"/>
      <c r="D114" s="245" t="s">
        <v>1328</v>
      </c>
      <c r="E114" s="274"/>
      <c r="F114" s="274"/>
      <c r="G114" s="542" t="str" cm="1">
        <f t="array" aca="1" ref="G114"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14" s="518" t="str" cm="1">
        <f t="array" aca="1" ref="H114"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14" s="518" t="str" cm="1">
        <f t="array" aca="1" ref="I114"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14" s="518" t="str" cm="1">
        <f t="array" aca="1" ref="J114"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14" s="518" t="str" cm="1">
        <f t="array" aca="1" ref="K114"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14" s="518" t="str" cm="1">
        <f t="array" aca="1" ref="L114"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14" s="518" t="str" cm="1">
        <f t="array" aca="1" ref="M114"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14" s="518" t="str" cm="1">
        <f t="array" aca="1" ref="N114"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14" s="518" t="str" cm="1">
        <f t="array" aca="1" ref="O114"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14" s="518" t="str" cm="1">
        <f t="array" aca="1" ref="P114"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14" s="518" t="str" cm="1">
        <f t="array" aca="1" ref="Q114"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14" s="543" t="str" cm="1">
        <f t="array" aca="1" ref="R114"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c r="T114" s="273"/>
      <c r="U114" s="245" t="s">
        <v>1328</v>
      </c>
      <c r="V114" s="274"/>
      <c r="W114" s="274"/>
      <c r="X114" s="542"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518"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518"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518"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518"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518"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518"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518"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518"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518"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518"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543"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5">
      <c r="C115" s="273"/>
      <c r="D115" s="245"/>
      <c r="E115" s="246" t="s">
        <v>1382</v>
      </c>
      <c r="F115" s="277"/>
      <c r="G115" s="541"/>
      <c r="H115" s="553" t="str">
        <f t="shared" ref="H115:R115" ca="1" si="12">IFERROR(IF(OR(G114&lt;0,H114&lt;0),"ー",H114/G114-1),"")</f>
        <v/>
      </c>
      <c r="I115" s="553" t="str">
        <f t="shared" ca="1" si="12"/>
        <v/>
      </c>
      <c r="J115" s="553" t="str">
        <f t="shared" ca="1" si="12"/>
        <v/>
      </c>
      <c r="K115" s="553" t="str">
        <f t="shared" ca="1" si="12"/>
        <v/>
      </c>
      <c r="L115" s="553" t="str">
        <f t="shared" ca="1" si="12"/>
        <v/>
      </c>
      <c r="M115" s="553" t="str">
        <f t="shared" ca="1" si="12"/>
        <v/>
      </c>
      <c r="N115" s="553" t="str">
        <f t="shared" ca="1" si="12"/>
        <v/>
      </c>
      <c r="O115" s="553" t="str">
        <f t="shared" ca="1" si="12"/>
        <v/>
      </c>
      <c r="P115" s="553" t="str">
        <f t="shared" ca="1" si="12"/>
        <v/>
      </c>
      <c r="Q115" s="553" t="str">
        <f t="shared" ca="1" si="12"/>
        <v/>
      </c>
      <c r="R115" s="554" t="str">
        <f t="shared" ca="1" si="12"/>
        <v/>
      </c>
      <c r="T115" s="273"/>
      <c r="U115" s="245"/>
      <c r="V115" s="246" t="s">
        <v>1382</v>
      </c>
      <c r="W115" s="277"/>
      <c r="X115" s="541"/>
      <c r="Y115" s="553" t="str">
        <f t="shared" ref="Y115:AI115" ca="1" si="13">IFERROR(IF(OR(X114&lt;0,Y114&lt;0),"ー",Y114/X114-1),"")</f>
        <v/>
      </c>
      <c r="Z115" s="553" t="str">
        <f t="shared" ca="1" si="13"/>
        <v/>
      </c>
      <c r="AA115" s="553" t="str">
        <f t="shared" ca="1" si="13"/>
        <v/>
      </c>
      <c r="AB115" s="553" t="str">
        <f t="shared" ca="1" si="13"/>
        <v/>
      </c>
      <c r="AC115" s="553" t="str">
        <f t="shared" ca="1" si="13"/>
        <v/>
      </c>
      <c r="AD115" s="553" t="str">
        <f t="shared" ca="1" si="13"/>
        <v/>
      </c>
      <c r="AE115" s="553" t="str">
        <f t="shared" ca="1" si="13"/>
        <v/>
      </c>
      <c r="AF115" s="553" t="str">
        <f t="shared" ca="1" si="13"/>
        <v/>
      </c>
      <c r="AG115" s="553" t="str">
        <f t="shared" ca="1" si="13"/>
        <v/>
      </c>
      <c r="AH115" s="553" t="str">
        <f t="shared" ca="1" si="13"/>
        <v/>
      </c>
      <c r="AI115" s="554" t="str">
        <f t="shared" ca="1" si="13"/>
        <v/>
      </c>
    </row>
    <row r="116" spans="2:35" ht="81" customHeight="1" thickBot="1" x14ac:dyDescent="0.5">
      <c r="C116" s="275"/>
      <c r="D116" s="248" t="s">
        <v>1334</v>
      </c>
      <c r="E116" s="276"/>
      <c r="F116" s="276"/>
      <c r="G116" s="555" t="str" cm="1">
        <f t="array" aca="1" ref="G116"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16" s="549" t="str" cm="1">
        <f t="array" aca="1" ref="H116"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16" s="549" t="str" cm="1">
        <f t="array" aca="1" ref="I116"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16" s="549" t="str" cm="1">
        <f t="array" aca="1" ref="J116"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16" s="549" t="str" cm="1">
        <f t="array" aca="1" ref="K116"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16" s="549" t="str" cm="1">
        <f t="array" aca="1" ref="L116"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16" s="549" t="str" cm="1">
        <f t="array" aca="1" ref="M116"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16" s="549" t="str" cm="1">
        <f t="array" aca="1" ref="N116"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16" s="549" t="str" cm="1">
        <f t="array" aca="1" ref="O116"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16" s="549" t="str" cm="1">
        <f t="array" aca="1" ref="P116"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16" s="549" t="str" cm="1">
        <f t="array" aca="1" ref="Q116"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16" s="550" t="str" cm="1">
        <f t="array" aca="1" ref="R116"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c r="T116" s="275"/>
      <c r="U116" s="248" t="s">
        <v>1334</v>
      </c>
      <c r="V116" s="276"/>
      <c r="W116" s="276"/>
      <c r="X116" s="555"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549"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549"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549"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549"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549"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549"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549"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549"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549"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549"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550"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6.5" thickTop="1" x14ac:dyDescent="0.45"/>
    <row r="118" spans="2:35" x14ac:dyDescent="0.45">
      <c r="B118" s="137" t="s">
        <v>1383</v>
      </c>
      <c r="C118" s="264"/>
      <c r="D118" s="264"/>
      <c r="E118" s="264"/>
    </row>
    <row r="119" spans="2:35" ht="26.5" thickBot="1" x14ac:dyDescent="0.5">
      <c r="F119" s="264"/>
    </row>
    <row r="120" spans="2:35" ht="26.5" thickTop="1" x14ac:dyDescent="0.45">
      <c r="C120" s="256"/>
      <c r="D120" s="257"/>
      <c r="E120" s="257"/>
      <c r="F120" s="257"/>
      <c r="G120" s="138" t="str">
        <f>G4</f>
        <v>（金額単位：千円）</v>
      </c>
      <c r="H120" s="138"/>
      <c r="I120" s="138" t="str">
        <f>IF(②補助事業情報!I16="","",②補助事業情報!I16)</f>
        <v/>
      </c>
      <c r="J120" s="138" t="str">
        <f>IF(②補助事業情報!J16="","",②補助事業情報!J16)</f>
        <v/>
      </c>
      <c r="K120" s="138" t="str">
        <f>IF(②補助事業情報!K16="","",②補助事業情報!K16)</f>
        <v/>
      </c>
      <c r="L120" s="138" t="str">
        <f>IF(②補助事業情報!L16="","",②補助事業情報!L16)</f>
        <v/>
      </c>
      <c r="M120" s="138" t="str">
        <f>IF(②補助事業情報!M16="","",②補助事業情報!M16)</f>
        <v/>
      </c>
      <c r="N120" s="138" t="str">
        <f>IF(②補助事業情報!N16="","",②補助事業情報!N16)</f>
        <v/>
      </c>
      <c r="O120" s="138" t="str">
        <f>IF(②補助事業情報!O16="","",②補助事業情報!O16)</f>
        <v/>
      </c>
      <c r="P120" s="138" t="str">
        <f>IF(②補助事業情報!P16="","",②補助事業情報!P16)</f>
        <v/>
      </c>
      <c r="Q120" s="138" t="str">
        <f>IF(②補助事業情報!Q16="","",②補助事業情報!Q16)</f>
        <v/>
      </c>
      <c r="R120" s="139" t="str">
        <f>IF(②補助事業情報!R16="","",②補助事業情報!R16)</f>
        <v/>
      </c>
    </row>
    <row r="121" spans="2:35" x14ac:dyDescent="0.45">
      <c r="C121" s="258"/>
      <c r="G121" s="59" t="str">
        <f>G5</f>
        <v>前々期決算期</v>
      </c>
      <c r="H121" s="59" t="str">
        <f t="shared" ref="H121:J123" si="14">H5</f>
        <v>前期決算期</v>
      </c>
      <c r="I121" s="59" t="str">
        <f t="shared" si="14"/>
        <v>最新決算期</v>
      </c>
      <c r="J121" s="60" t="str">
        <f t="shared" si="14"/>
        <v>補助事業期間＋事業化報告期間</v>
      </c>
      <c r="K121" s="60"/>
      <c r="L121" s="60"/>
      <c r="M121" s="60"/>
      <c r="N121" s="60"/>
      <c r="O121" s="60"/>
      <c r="P121" s="424"/>
      <c r="Q121" s="428"/>
      <c r="R121" s="429"/>
    </row>
    <row r="122" spans="2:35" x14ac:dyDescent="0.45">
      <c r="C122" s="258"/>
      <c r="G122" s="61" t="str">
        <f>G6</f>
        <v/>
      </c>
      <c r="H122" s="61" t="str">
        <f t="shared" si="14"/>
        <v/>
      </c>
      <c r="I122" s="61" t="str">
        <f t="shared" si="14"/>
        <v/>
      </c>
      <c r="J122" s="61" t="str">
        <f t="shared" si="14"/>
        <v/>
      </c>
      <c r="K122" s="61" t="str">
        <f t="shared" ref="K122:R123" si="15">K6</f>
        <v/>
      </c>
      <c r="L122" s="61" t="str">
        <f t="shared" si="15"/>
        <v/>
      </c>
      <c r="M122" s="61" t="str">
        <f t="shared" si="15"/>
        <v/>
      </c>
      <c r="N122" s="61" t="str">
        <f t="shared" si="15"/>
        <v/>
      </c>
      <c r="O122" s="61" t="str">
        <f t="shared" si="15"/>
        <v/>
      </c>
      <c r="P122" s="425" t="str">
        <f t="shared" si="15"/>
        <v/>
      </c>
      <c r="Q122" s="61" t="str">
        <f t="shared" si="15"/>
        <v/>
      </c>
      <c r="R122" s="140" t="str">
        <f t="shared" si="15"/>
        <v/>
      </c>
    </row>
    <row r="123" spans="2:35" x14ac:dyDescent="0.45">
      <c r="C123" s="258"/>
      <c r="G123" s="62" t="str">
        <f>G7</f>
        <v/>
      </c>
      <c r="H123" s="62" t="str">
        <f t="shared" si="14"/>
        <v/>
      </c>
      <c r="I123" s="62" t="str">
        <f t="shared" si="14"/>
        <v/>
      </c>
      <c r="J123" s="62" t="str">
        <f t="shared" si="14"/>
        <v/>
      </c>
      <c r="K123" s="62" t="str">
        <f t="shared" si="15"/>
        <v/>
      </c>
      <c r="L123" s="62" t="str">
        <f t="shared" si="15"/>
        <v/>
      </c>
      <c r="M123" s="62" t="str">
        <f t="shared" si="15"/>
        <v/>
      </c>
      <c r="N123" s="62" t="str">
        <f t="shared" si="15"/>
        <v/>
      </c>
      <c r="O123" s="62" t="str">
        <f t="shared" si="15"/>
        <v/>
      </c>
      <c r="P123" s="427" t="str">
        <f t="shared" si="15"/>
        <v/>
      </c>
      <c r="Q123" s="62" t="str">
        <f t="shared" si="15"/>
        <v/>
      </c>
      <c r="R123" s="141" t="str">
        <f t="shared" si="15"/>
        <v/>
      </c>
    </row>
    <row r="124" spans="2:35" ht="81" customHeight="1" x14ac:dyDescent="0.45">
      <c r="C124" s="243" t="s">
        <v>1384</v>
      </c>
      <c r="D124" s="249"/>
      <c r="E124" s="249"/>
      <c r="F124" s="249"/>
      <c r="G124" s="556"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557"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557"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557"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557"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557"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557"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557"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557"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557"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558"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559"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5">
      <c r="C125" s="253"/>
      <c r="D125" s="245" t="s">
        <v>1385</v>
      </c>
      <c r="E125" s="245"/>
      <c r="F125" s="250"/>
      <c r="G125" s="547"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539"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539"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539"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539"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539"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539"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539"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539"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539"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539"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540"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5">
      <c r="C126" s="265"/>
      <c r="D126" s="248" t="s">
        <v>1386</v>
      </c>
      <c r="E126" s="248"/>
      <c r="F126" s="266"/>
      <c r="G126" s="548"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549"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549"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549"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549"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549"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549"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549"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549"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549"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549"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550"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6.5" thickTop="1" x14ac:dyDescent="0.45"/>
    <row r="128" spans="2:35" x14ac:dyDescent="0.45">
      <c r="B128" s="137" t="s">
        <v>1387</v>
      </c>
      <c r="C128" s="264"/>
      <c r="D128" s="264"/>
      <c r="E128" s="264"/>
    </row>
    <row r="129" spans="2:13" ht="26.5" thickBot="1" x14ac:dyDescent="0.5"/>
    <row r="130" spans="2:13" s="57" customFormat="1" ht="26.5" thickTop="1" x14ac:dyDescent="0.45">
      <c r="C130" s="267"/>
      <c r="D130" s="267"/>
      <c r="E130" s="267"/>
      <c r="F130" s="267"/>
      <c r="G130" s="142" t="s">
        <v>1388</v>
      </c>
      <c r="H130" s="143"/>
      <c r="I130" s="144" t="s">
        <v>1389</v>
      </c>
      <c r="J130" s="143"/>
      <c r="K130" s="145" t="s">
        <v>1390</v>
      </c>
    </row>
    <row r="131" spans="2:13" ht="48" customHeight="1" x14ac:dyDescent="0.45">
      <c r="G131" s="146" t="str">
        <f ca="1">IFERROR(I131/K131,"")</f>
        <v/>
      </c>
      <c r="H131" s="147" t="s">
        <v>1391</v>
      </c>
      <c r="I131" s="606" t="e">
        <f>(G135-G134)*1000/1000000</f>
        <v>#N/A</v>
      </c>
      <c r="J131" s="147" t="s">
        <v>1392</v>
      </c>
      <c r="K131" s="336" cm="1">
        <f t="array" aca="1" ref="K131" ca="1">_xlfn.LET(_xlpm.x,OFFSET(③経費明細書!$D$45,($A$1-1),),_xlfn.IFS(_xlpm.x="","",_xlpm.x*1000&gt;5000000000,5000000000/1000000,TRUE,_xlpm.x*1000/1000000))</f>
        <v>0</v>
      </c>
      <c r="M131" s="117"/>
    </row>
    <row r="132" spans="2:13" ht="26.5" thickBot="1" x14ac:dyDescent="0.5">
      <c r="G132" s="148"/>
      <c r="H132" s="149"/>
      <c r="I132" s="150" t="s">
        <v>1393</v>
      </c>
      <c r="J132" s="149"/>
      <c r="K132" s="151" t="s">
        <v>1393</v>
      </c>
    </row>
    <row r="133" spans="2:13" ht="26.5" thickTop="1" x14ac:dyDescent="0.45"/>
    <row r="134" spans="2:13" hidden="1" x14ac:dyDescent="0.45">
      <c r="F134" s="268" t="s">
        <v>1394</v>
      </c>
      <c r="G134" s="571" t="e">
        <f>HLOOKUP(F134,G95:R97,3,FALSE)</f>
        <v>#N/A</v>
      </c>
      <c r="H134" s="152" t="s">
        <v>1395</v>
      </c>
    </row>
    <row r="135" spans="2:13" hidden="1" x14ac:dyDescent="0.45">
      <c r="F135" s="268" t="s">
        <v>1396</v>
      </c>
      <c r="G135" s="571" t="e">
        <f>HLOOKUP(F135,G95:R97,3,FALSE)</f>
        <v>#N/A</v>
      </c>
      <c r="H135" s="152" t="s">
        <v>1395</v>
      </c>
    </row>
    <row r="137" spans="2:13" x14ac:dyDescent="0.45">
      <c r="B137" s="137" t="s">
        <v>1397</v>
      </c>
      <c r="C137" s="264"/>
      <c r="D137" s="264"/>
      <c r="E137" s="264"/>
    </row>
    <row r="138" spans="2:13" ht="26.5" thickBot="1" x14ac:dyDescent="0.5"/>
    <row r="139" spans="2:13" ht="26.5" thickTop="1" x14ac:dyDescent="0.45">
      <c r="F139" s="256"/>
      <c r="G139" s="138" t="str">
        <f>IF(②補助事業情報!F103="","",②補助事業情報!F103)</f>
        <v>単位：千円</v>
      </c>
      <c r="H139" s="138"/>
      <c r="I139" s="139"/>
    </row>
    <row r="140" spans="2:13" ht="33.65" customHeight="1" x14ac:dyDescent="0.45">
      <c r="F140" s="258"/>
      <c r="G140" s="610" t="s">
        <v>1398</v>
      </c>
      <c r="H140" s="154" t="s">
        <v>1399</v>
      </c>
      <c r="I140" s="611" t="s">
        <v>1400</v>
      </c>
    </row>
    <row r="141" spans="2:13" x14ac:dyDescent="0.45">
      <c r="F141" s="269" t="s">
        <v>1401</v>
      </c>
      <c r="G141" s="539"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539"/>
      <c r="I141" s="540"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13" x14ac:dyDescent="0.45">
      <c r="F142" s="270" t="s">
        <v>1402</v>
      </c>
      <c r="G142" s="509"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685"/>
      <c r="I142" s="510" t="e" cm="1">
        <f t="array" aca="1" ref="I142" ca="1">IF(
  INDIRECT(
    "'"&amp;IF($A$1=1,"②補助事業情報","②補助事業情報(事業者"&amp;$A$1&amp;")")&amp;"'!"
    &amp; ADDRESS(ROW(②補助事業情報!G106),COLUMN(②補助事業情報!G106),4)
  )="",
  "",
  INDIRECT(
    "'"&amp;IF($A$1=1,"②補助事業情報","②補助事業情報(事業者"&amp;$A$1&amp;")")&amp;"'!"
    &amp; ADDRESS(ROW(②補助事業情報!G106),COLUMN(②補助事業情報!G106),4)
  )
)</f>
        <v>#N/A</v>
      </c>
    </row>
    <row r="143" spans="2:13" x14ac:dyDescent="0.45">
      <c r="F143" s="270" t="s">
        <v>1403</v>
      </c>
      <c r="G143" s="509"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686"/>
      <c r="I143" s="687" t="e" cm="1">
        <f t="array" aca="1" ref="I143" ca="1">IF(
  INDIRECT(
    "'"&amp;IF($A$1=1,"②補助事業情報","②補助事業情報(事業者"&amp;$A$1&amp;")")&amp;"'!"
    &amp; ADDRESS(ROW(②補助事業情報!H106),COLUMN(②補助事業情報!H106),4)
  )="",
  "",
  INDIRECT(
    "'"&amp;IF($A$1=1,"②補助事業情報","②補助事業情報(事業者"&amp;$A$1&amp;")")&amp;"'!"
    &amp; ADDRESS(ROW(②補助事業情報!H106),COLUMN(②補助事業情報!H106),4)
  )
)</f>
        <v>#N/A</v>
      </c>
    </row>
    <row r="144" spans="2:13" ht="26.5" thickBot="1" x14ac:dyDescent="0.5">
      <c r="F144" s="271" t="s">
        <v>1404</v>
      </c>
      <c r="G144" s="515" t="str" cm="1">
        <f t="array" aca="1" ref="G144"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算出不可</v>
      </c>
      <c r="H144" s="534"/>
      <c r="I144" s="516" t="e" cm="1">
        <f t="array" aca="1" ref="I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#N/A</v>
      </c>
    </row>
    <row r="145" ht="26.5" thickTop="1" x14ac:dyDescent="0.45"/>
  </sheetData>
  <sheetProtection algorithmName="SHA-512" hashValue="OVmEw4dbty96XZMhi8nFmB8o49V1df8LyObd20/hsOWLo7adeq+y1ej8HWcbjkDZ6EvhIx/FJQIpMQea+C2ufA==" saltValue="iUfqtHpsFuz/tVm1WOLF+w==" spinCount="100000" sheet="1" formatCells="0"/>
  <phoneticPr fontId="1"/>
  <conditionalFormatting sqref="A3:XFD1048576 A1 B1:XFD2">
    <cfRule type="expression" dxfId="623" priority="10">
      <formula>ISERROR(A1)</formula>
    </cfRule>
  </conditionalFormatting>
  <conditionalFormatting sqref="G9">
    <cfRule type="expression" dxfId="622" priority="9">
      <formula>G$19="－"</formula>
    </cfRule>
  </conditionalFormatting>
  <conditionalFormatting sqref="G32">
    <cfRule type="expression" dxfId="621" priority="8">
      <formula>G$19="－"</formula>
    </cfRule>
  </conditionalFormatting>
  <conditionalFormatting sqref="G37">
    <cfRule type="expression" dxfId="620" priority="7">
      <formula>G$19="－"</formula>
    </cfRule>
  </conditionalFormatting>
  <conditionalFormatting sqref="G39">
    <cfRule type="expression" dxfId="619" priority="6">
      <formula>G$19="－"</formula>
    </cfRule>
  </conditionalFormatting>
  <conditionalFormatting sqref="G43">
    <cfRule type="expression" dxfId="618" priority="5">
      <formula>G$19="－"</formula>
    </cfRule>
  </conditionalFormatting>
  <conditionalFormatting sqref="G84">
    <cfRule type="expression" dxfId="617" priority="11">
      <formula>G$19="－"</formula>
    </cfRule>
  </conditionalFormatting>
  <conditionalFormatting sqref="G86">
    <cfRule type="expression" dxfId="616" priority="12">
      <formula>G$19="－"</formula>
    </cfRule>
  </conditionalFormatting>
  <conditionalFormatting sqref="G98">
    <cfRule type="expression" dxfId="615" priority="13">
      <formula>G$19="－"</formula>
    </cfRule>
  </conditionalFormatting>
  <conditionalFormatting sqref="G113">
    <cfRule type="expression" dxfId="614" priority="15">
      <formula>G$19="－"</formula>
    </cfRule>
  </conditionalFormatting>
  <conditionalFormatting sqref="G115">
    <cfRule type="expression" dxfId="613" priority="14">
      <formula>G$19="－"</formula>
    </cfRule>
  </conditionalFormatting>
  <conditionalFormatting sqref="G8:R8 H9:R9 G10:R31 H32:R32 G33:R36 H37:R37 G38:R38 H39:R39 G40:R42 H43:R43">
    <cfRule type="expression" dxfId="612" priority="21">
      <formula>G$7="－"</formula>
    </cfRule>
  </conditionalFormatting>
  <conditionalFormatting sqref="G83:R83 H84:R84 G85:R85 H86:R86 G87:R87">
    <cfRule type="expression" dxfId="611" priority="19">
      <formula>G$82="－"</formula>
    </cfRule>
  </conditionalFormatting>
  <conditionalFormatting sqref="G96:R97 H98:R98 G99:R104">
    <cfRule type="expression" dxfId="610" priority="18">
      <formula>G$95="－"</formula>
    </cfRule>
  </conditionalFormatting>
  <conditionalFormatting sqref="G112:R112 H113:R113 G114:R114 H115:R115 G116:R116">
    <cfRule type="expression" dxfId="609" priority="17">
      <formula>G$111="－"</formula>
    </cfRule>
  </conditionalFormatting>
  <conditionalFormatting sqref="G124:R126">
    <cfRule type="expression" dxfId="608" priority="16">
      <formula>G$123="－"</formula>
    </cfRule>
  </conditionalFormatting>
  <conditionalFormatting sqref="I142:I143">
    <cfRule type="expression" dxfId="607" priority="4">
      <formula>$I$142="賃上げ要件をご確認ください"</formula>
    </cfRule>
  </conditionalFormatting>
  <conditionalFormatting sqref="J51:R75">
    <cfRule type="expression" dxfId="606" priority="20">
      <formula>J$50="－"</formula>
    </cfRule>
  </conditionalFormatting>
  <conditionalFormatting sqref="X113">
    <cfRule type="expression" dxfId="605" priority="2">
      <formula>X$19="－"</formula>
    </cfRule>
  </conditionalFormatting>
  <conditionalFormatting sqref="X115">
    <cfRule type="expression" dxfId="604" priority="1">
      <formula>X$19="－"</formula>
    </cfRule>
  </conditionalFormatting>
  <conditionalFormatting sqref="X112:AI112 Y113:AI113 X114:AI114 Y115:AI115 X116:AI116">
    <cfRule type="expression" dxfId="603" priority="3">
      <formula>X$111="－"</formula>
    </cfRule>
  </conditionalFormatting>
  <dataValidations count="1">
    <dataValidation imeMode="halfAlpha" allowBlank="1" showInputMessage="1" showErrorMessage="1" sqref="G9 G32 G37 G39 G43" xr:uid="{C749F3D8-88EB-445B-AEC4-B11FEDE9CEE5}"/>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05EC5-0E9D-46EE-8362-04D59348E83D}">
  <sheetPr codeName="Sheet14"/>
  <dimension ref="A1:AW215"/>
  <sheetViews>
    <sheetView zoomScale="80" zoomScaleNormal="80" workbookViewId="0">
      <selection activeCell="E9" sqref="E9"/>
    </sheetView>
  </sheetViews>
  <sheetFormatPr defaultColWidth="9" defaultRowHeight="16.5" x14ac:dyDescent="0.45"/>
  <cols>
    <col min="1" max="1" width="5.58203125" style="7" customWidth="1"/>
    <col min="2" max="2" width="3.58203125" style="7" customWidth="1"/>
    <col min="3" max="3" width="13.08203125" style="7" customWidth="1"/>
    <col min="4" max="4" width="3.08203125" style="8" customWidth="1"/>
    <col min="5" max="5" width="40.5" style="46" customWidth="1"/>
    <col min="6" max="6" width="36.5" style="7" bestFit="1" customWidth="1"/>
    <col min="7" max="18" width="15.58203125" style="7" customWidth="1"/>
    <col min="19" max="19" width="14.08203125" style="7" customWidth="1"/>
    <col min="20" max="22" width="9.58203125" style="7" bestFit="1" customWidth="1"/>
    <col min="23" max="24" width="9" style="7"/>
    <col min="25" max="27" width="10.08203125" style="7" bestFit="1" customWidth="1"/>
    <col min="28" max="28" width="9" style="7"/>
    <col min="29" max="49" width="0" style="7" hidden="1" customWidth="1"/>
    <col min="50" max="16384" width="9" style="7"/>
  </cols>
  <sheetData>
    <row r="1" spans="1:12" ht="14.9" customHeight="1" x14ac:dyDescent="0.45">
      <c r="A1" s="378" cm="1">
        <f t="array" aca="1" ref="A1" ca="1">IFERROR(SUBSTITUTE(SUBSTITUTE(RIGHT(CELL("filename",A1),LEN(CELL("filename",A1))-FIND("]",CELL("filename",A1))),"②補助事業情報(事業者",""),")","")*1, 1)</f>
        <v>8</v>
      </c>
      <c r="B1"/>
      <c r="C1"/>
      <c r="D1" s="157"/>
      <c r="E1" s="56"/>
      <c r="F1"/>
      <c r="G1"/>
      <c r="H1"/>
      <c r="I1"/>
      <c r="J1"/>
      <c r="K1"/>
      <c r="L1"/>
    </row>
    <row r="2" spans="1:12" x14ac:dyDescent="0.45">
      <c r="A2" s="385" t="str">
        <f>記入要領!A2</f>
        <v>v5.51</v>
      </c>
      <c r="B2"/>
      <c r="C2"/>
      <c r="D2" s="157"/>
      <c r="E2" s="39"/>
      <c r="F2"/>
      <c r="G2"/>
      <c r="H2"/>
      <c r="I2"/>
      <c r="J2"/>
      <c r="K2"/>
      <c r="L2"/>
    </row>
    <row r="3" spans="1:12" ht="21" x14ac:dyDescent="0.45">
      <c r="A3"/>
      <c r="B3" s="9" t="s">
        <v>1061</v>
      </c>
      <c r="C3"/>
      <c r="D3" s="157"/>
      <c r="E3" s="39"/>
      <c r="F3"/>
      <c r="G3" s="392" t="s">
        <v>1062</v>
      </c>
      <c r="H3" s="393"/>
      <c r="I3" s="393"/>
      <c r="J3" s="394"/>
      <c r="K3"/>
      <c r="L3"/>
    </row>
    <row r="4" spans="1:12" ht="16.399999999999999" customHeight="1" x14ac:dyDescent="0.45">
      <c r="A4"/>
      <c r="B4" s="57"/>
      <c r="C4" s="57"/>
      <c r="D4" s="157"/>
      <c r="E4" s="390" t="s">
        <v>1063</v>
      </c>
      <c r="F4" s="391"/>
      <c r="G4" s="395" t="s">
        <v>1064</v>
      </c>
      <c r="H4" s="396"/>
      <c r="I4" s="396"/>
      <c r="J4" s="397"/>
      <c r="K4"/>
      <c r="L4"/>
    </row>
    <row r="5" spans="1:12" x14ac:dyDescent="0.45">
      <c r="A5"/>
      <c r="B5" s="57"/>
      <c r="C5" s="184"/>
      <c r="D5" s="157"/>
      <c r="E5" s="39"/>
      <c r="F5"/>
      <c r="G5" s="398" t="s">
        <v>1065</v>
      </c>
      <c r="H5" s="399"/>
      <c r="I5" s="399"/>
      <c r="J5" s="400"/>
      <c r="K5"/>
      <c r="L5"/>
    </row>
    <row r="6" spans="1:12" ht="16.399999999999999" customHeight="1" x14ac:dyDescent="0.45">
      <c r="A6"/>
      <c r="B6" s="57"/>
      <c r="C6"/>
      <c r="D6" s="157"/>
      <c r="E6" s="39"/>
      <c r="F6"/>
      <c r="G6"/>
      <c r="H6"/>
      <c r="I6"/>
      <c r="J6" s="48"/>
      <c r="K6"/>
      <c r="L6"/>
    </row>
    <row r="7" spans="1:12" ht="16.399999999999999" customHeight="1" x14ac:dyDescent="0.45">
      <c r="A7"/>
      <c r="B7" s="402" t="s">
        <v>1066</v>
      </c>
      <c r="C7"/>
      <c r="D7" s="157"/>
      <c r="E7" s="297" t="str">
        <f>IF(①申請者情報!$E$18="","",①申請者情報!$E$18)</f>
        <v/>
      </c>
      <c r="F7"/>
      <c r="G7"/>
      <c r="H7"/>
      <c r="I7"/>
      <c r="J7" s="48"/>
      <c r="K7"/>
      <c r="L7"/>
    </row>
    <row r="8" spans="1:12" ht="16.399999999999999" customHeight="1" x14ac:dyDescent="0.45">
      <c r="A8"/>
      <c r="B8" s="402" t="s">
        <v>1067</v>
      </c>
      <c r="C8"/>
      <c r="D8" s="157"/>
      <c r="E8" s="298" t="str" cm="1">
        <f t="array" aca="1" ref="E8" ca="1">IF(A1=1,①申請者情報!$E$26&amp;"",OFFSET(①申請者情報!$E$53,(A1-2)*9,,,)&amp;"")</f>
        <v/>
      </c>
      <c r="F8"/>
      <c r="G8"/>
      <c r="H8"/>
      <c r="I8"/>
      <c r="J8" s="48"/>
      <c r="K8"/>
      <c r="L8"/>
    </row>
    <row r="9" spans="1:12" ht="16.399999999999999" customHeight="1" x14ac:dyDescent="0.45">
      <c r="A9"/>
      <c r="B9" s="402" t="s">
        <v>1068</v>
      </c>
      <c r="C9"/>
      <c r="D9" s="157"/>
      <c r="E9" s="373"/>
      <c r="F9" s="374"/>
      <c r="G9"/>
      <c r="H9" s="116"/>
      <c r="I9"/>
      <c r="J9"/>
      <c r="K9"/>
      <c r="L9"/>
    </row>
    <row r="10" spans="1:12" ht="16.399999999999999" customHeight="1" x14ac:dyDescent="0.45">
      <c r="A10"/>
      <c r="B10" s="402" t="s">
        <v>1069</v>
      </c>
      <c r="C10"/>
      <c r="D10" s="157"/>
      <c r="E10" s="297">
        <f>①申請者情報!$E$11</f>
        <v>0</v>
      </c>
      <c r="F10" s="323"/>
      <c r="G10"/>
      <c r="H10"/>
      <c r="I10"/>
      <c r="J10"/>
      <c r="K10"/>
      <c r="L10"/>
    </row>
    <row r="11" spans="1:12" x14ac:dyDescent="0.45">
      <c r="A11"/>
      <c r="B11" s="402" t="s">
        <v>1070</v>
      </c>
      <c r="C11" s="57"/>
      <c r="D11" s="157"/>
      <c r="E11" s="132"/>
      <c r="F11"/>
      <c r="G11"/>
      <c r="H11"/>
      <c r="I11"/>
      <c r="J11"/>
      <c r="K11"/>
      <c r="L11" s="116"/>
    </row>
    <row r="12" spans="1:12" x14ac:dyDescent="0.45">
      <c r="A12"/>
      <c r="B12" s="402" t="s">
        <v>1071</v>
      </c>
      <c r="C12"/>
      <c r="D12" s="157"/>
      <c r="E12" s="386">
        <f>DATE(YEAR(E10) + (DATE(YEAR(E10),MONTH(E9),DAY(E9)) &lt; E10), MONTH(E9), DAY(E9))</f>
        <v>0</v>
      </c>
      <c r="F12" s="602"/>
      <c r="G12"/>
      <c r="H12"/>
      <c r="I12"/>
      <c r="J12"/>
      <c r="K12"/>
      <c r="L12" s="116"/>
    </row>
    <row r="13" spans="1:12" hidden="1" x14ac:dyDescent="0.45">
      <c r="A13"/>
      <c r="B13" s="403" t="s">
        <v>1072</v>
      </c>
      <c r="C13"/>
      <c r="D13" s="157"/>
      <c r="E13" s="491" t="b">
        <f>$F$9="最新決算値なし（基準年度変更希望あり）"</f>
        <v>0</v>
      </c>
      <c r="F13" s="404" t="str">
        <f>IF(INT(E13)&gt;0,"最新決算がない、または補助事業の性質上、すぐに売上が発生しない場合に該当するか確認してください","")</f>
        <v/>
      </c>
      <c r="G13" s="405"/>
      <c r="H13" s="405"/>
      <c r="I13" s="406"/>
      <c r="J13"/>
      <c r="K13"/>
      <c r="L13" s="116"/>
    </row>
    <row r="14" spans="1:12" x14ac:dyDescent="0.45">
      <c r="A14"/>
      <c r="B14"/>
      <c r="C14" s="57"/>
      <c r="D14" s="58"/>
      <c r="E14" s="39"/>
      <c r="F14" s="295">
        <f>EDATE(E12,12*E13)</f>
        <v>0</v>
      </c>
      <c r="G14"/>
      <c r="H14"/>
      <c r="I14"/>
      <c r="J14"/>
      <c r="K14"/>
      <c r="L14" s="116"/>
    </row>
    <row r="15" spans="1:12" ht="17.5" x14ac:dyDescent="0.45">
      <c r="A15"/>
      <c r="B15" s="47" t="s">
        <v>1073</v>
      </c>
      <c r="C15" s="57"/>
      <c r="D15" s="58"/>
      <c r="E15" s="39"/>
      <c r="F15" s="295"/>
      <c r="G15"/>
      <c r="H15"/>
      <c r="I15"/>
      <c r="J15"/>
      <c r="K15"/>
      <c r="L15" s="116"/>
    </row>
    <row r="16" spans="1:12" x14ac:dyDescent="0.45">
      <c r="A16"/>
      <c r="B16" s="64">
        <f>MAX($B$15:B15)+1</f>
        <v>1</v>
      </c>
      <c r="C16" s="68" t="s">
        <v>1074</v>
      </c>
      <c r="D16"/>
      <c r="E16"/>
      <c r="F16"/>
      <c r="G16" t="s">
        <v>1075</v>
      </c>
      <c r="H16" t="s">
        <v>1593</v>
      </c>
      <c r="I16"/>
      <c r="J16"/>
      <c r="K16"/>
      <c r="L16"/>
    </row>
    <row r="17" spans="3:18" ht="33" customHeight="1" x14ac:dyDescent="0.45">
      <c r="C17"/>
      <c r="D17"/>
      <c r="E17"/>
      <c r="F17"/>
      <c r="G17" s="59" t="s">
        <v>1077</v>
      </c>
      <c r="H17" s="59" t="s">
        <v>1078</v>
      </c>
      <c r="I17" s="59" t="s">
        <v>1079</v>
      </c>
      <c r="J17" s="60" t="s">
        <v>1080</v>
      </c>
      <c r="K17" s="60"/>
      <c r="L17" s="60"/>
      <c r="M17" s="60"/>
      <c r="N17" s="60"/>
      <c r="O17" s="60"/>
      <c r="P17" s="60"/>
      <c r="Q17" s="60"/>
      <c r="R17" s="60"/>
    </row>
    <row r="18" spans="3:18" x14ac:dyDescent="0.45">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5">
      <c r="C19"/>
      <c r="D19" s="430"/>
      <c r="E19" s="337"/>
      <c r="F19" s="431"/>
      <c r="G19" s="607"/>
      <c r="H19" s="607"/>
      <c r="I19" s="607"/>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5">
      <c r="C20" s="35"/>
      <c r="D20" s="158" t="str">
        <f>MAX($B$16:B20)&amp;"-"&amp;COUNTA($D$19:D19)+1</f>
        <v>1-1</v>
      </c>
      <c r="E20" s="432" t="s">
        <v>1081</v>
      </c>
      <c r="F20" s="338"/>
      <c r="G20" s="73"/>
      <c r="H20" s="73"/>
      <c r="I20" s="73"/>
      <c r="J20" s="407"/>
      <c r="K20" s="407"/>
      <c r="L20" s="407"/>
      <c r="M20" s="407"/>
      <c r="N20" s="407"/>
      <c r="O20" s="407"/>
      <c r="P20" s="407"/>
      <c r="Q20" s="407"/>
      <c r="R20" s="407"/>
    </row>
    <row r="21" spans="3:18" ht="29.25" customHeight="1" x14ac:dyDescent="0.45">
      <c r="C21" s="35"/>
      <c r="D21" s="158" t="str">
        <f>MAX($B$16:B21)&amp;"-"&amp;COUNTA($D$19:D20)+1</f>
        <v>1-2</v>
      </c>
      <c r="E21" s="432" t="s">
        <v>1082</v>
      </c>
      <c r="F21" s="159"/>
      <c r="G21" s="73"/>
      <c r="H21" s="73"/>
      <c r="I21" s="73"/>
      <c r="J21" s="407"/>
      <c r="K21" s="407"/>
      <c r="L21" s="407"/>
      <c r="M21" s="407"/>
      <c r="N21" s="407"/>
      <c r="O21" s="407"/>
      <c r="P21" s="407"/>
      <c r="Q21" s="407"/>
      <c r="R21" s="407"/>
    </row>
    <row r="22" spans="3:18" ht="29.25" customHeight="1" x14ac:dyDescent="0.45">
      <c r="C22" s="35"/>
      <c r="D22" s="158" t="str">
        <f>MAX($B$16:B22)&amp;"-"&amp;COUNTA($D$19:D21)+1</f>
        <v>1-3</v>
      </c>
      <c r="E22" s="432" t="s">
        <v>1083</v>
      </c>
      <c r="F22" s="159"/>
      <c r="G22" s="73"/>
      <c r="H22" s="73"/>
      <c r="I22" s="73"/>
      <c r="J22" s="407"/>
      <c r="K22" s="407"/>
      <c r="L22" s="407"/>
      <c r="M22" s="407"/>
      <c r="N22" s="407"/>
      <c r="O22" s="407"/>
      <c r="P22" s="407"/>
      <c r="Q22" s="407"/>
      <c r="R22" s="407"/>
    </row>
    <row r="23" spans="3:18" ht="29.25" customHeight="1" x14ac:dyDescent="0.45">
      <c r="C23" s="35"/>
      <c r="D23" s="158" t="str">
        <f>MAX($B$16:B23)&amp;"-"&amp;COUNTA($D$19:D22)+1</f>
        <v>1-4</v>
      </c>
      <c r="E23" s="432" t="s">
        <v>1084</v>
      </c>
      <c r="F23" s="159"/>
      <c r="G23" s="73"/>
      <c r="H23" s="73"/>
      <c r="I23" s="73"/>
      <c r="J23" s="407"/>
      <c r="K23" s="407"/>
      <c r="L23" s="407"/>
      <c r="M23" s="407"/>
      <c r="N23" s="407"/>
      <c r="O23" s="407"/>
      <c r="P23" s="407"/>
      <c r="Q23" s="407"/>
      <c r="R23" s="407"/>
    </row>
    <row r="24" spans="3:18" ht="29.25" customHeight="1" x14ac:dyDescent="0.45">
      <c r="C24" s="35"/>
      <c r="D24" s="158" t="str">
        <f>MAX($B$16:B24)&amp;"-"&amp;COUNTA($D$19:D23)+1</f>
        <v>1-5</v>
      </c>
      <c r="E24" s="432" t="s">
        <v>1085</v>
      </c>
      <c r="F24" s="159"/>
      <c r="G24" s="73"/>
      <c r="H24" s="73"/>
      <c r="I24" s="73"/>
      <c r="J24" s="407"/>
      <c r="K24" s="407"/>
      <c r="L24" s="407"/>
      <c r="M24" s="407"/>
      <c r="N24" s="407"/>
      <c r="O24" s="407"/>
      <c r="P24" s="407"/>
      <c r="Q24" s="407"/>
      <c r="R24" s="407"/>
    </row>
    <row r="25" spans="3:18" ht="29.25" customHeight="1" x14ac:dyDescent="0.45">
      <c r="C25" s="35"/>
      <c r="D25" s="158" t="str">
        <f>MAX($B$16:B25)&amp;"-"&amp;COUNTA($D$19:D24)+1</f>
        <v>1-6</v>
      </c>
      <c r="E25" s="432" t="s">
        <v>1086</v>
      </c>
      <c r="F25" s="159"/>
      <c r="G25" s="73"/>
      <c r="H25" s="73"/>
      <c r="I25" s="73"/>
      <c r="J25" s="407"/>
      <c r="K25" s="407"/>
      <c r="L25" s="407"/>
      <c r="M25" s="407"/>
      <c r="N25" s="407"/>
      <c r="O25" s="407"/>
      <c r="P25" s="407"/>
      <c r="Q25" s="407"/>
      <c r="R25" s="407"/>
    </row>
    <row r="26" spans="3:18" ht="29.25" customHeight="1" x14ac:dyDescent="0.45">
      <c r="C26" s="35"/>
      <c r="D26" s="158" t="str">
        <f>MAX($B$16:B26)&amp;"-"&amp;COUNTA($D$19:D25)+1</f>
        <v>1-7</v>
      </c>
      <c r="E26" s="432" t="s">
        <v>1087</v>
      </c>
      <c r="F26" s="159"/>
      <c r="G26" s="73"/>
      <c r="H26" s="73"/>
      <c r="I26" s="73"/>
      <c r="J26" s="407"/>
      <c r="K26" s="407"/>
      <c r="L26" s="407"/>
      <c r="M26" s="407"/>
      <c r="N26" s="407"/>
      <c r="O26" s="407"/>
      <c r="P26" s="407"/>
      <c r="Q26" s="407"/>
      <c r="R26" s="407"/>
    </row>
    <row r="27" spans="3:18" ht="29.25" customHeight="1" x14ac:dyDescent="0.45">
      <c r="C27" s="35"/>
      <c r="D27" s="158" t="str">
        <f>MAX($B$16:B27)&amp;"-"&amp;COUNTA($D$19:D26)+1</f>
        <v>1-8</v>
      </c>
      <c r="E27" s="432" t="s">
        <v>1088</v>
      </c>
      <c r="F27" s="159"/>
      <c r="G27" s="73"/>
      <c r="H27" s="73"/>
      <c r="I27" s="73"/>
      <c r="J27" s="407"/>
      <c r="K27" s="407"/>
      <c r="L27" s="407"/>
      <c r="M27" s="407"/>
      <c r="N27" s="407"/>
      <c r="O27" s="407"/>
      <c r="P27" s="407"/>
      <c r="Q27" s="407"/>
      <c r="R27" s="407"/>
    </row>
    <row r="28" spans="3:18" ht="29.25" customHeight="1" x14ac:dyDescent="0.45">
      <c r="C28" s="35"/>
      <c r="D28" s="158" t="str">
        <f>MAX($B$16:B28)&amp;"-"&amp;COUNTA($D$19:D27)+1</f>
        <v>1-9</v>
      </c>
      <c r="E28" s="432" t="s">
        <v>1089</v>
      </c>
      <c r="F28" s="159"/>
      <c r="G28" s="73"/>
      <c r="H28" s="73"/>
      <c r="I28" s="73"/>
      <c r="J28" s="407"/>
      <c r="K28" s="407"/>
      <c r="L28" s="407"/>
      <c r="M28" s="407"/>
      <c r="N28" s="407"/>
      <c r="O28" s="407"/>
      <c r="P28" s="407"/>
      <c r="Q28" s="407"/>
      <c r="R28" s="407"/>
    </row>
    <row r="29" spans="3:18" ht="29.25" customHeight="1" x14ac:dyDescent="0.45">
      <c r="C29" s="35"/>
      <c r="D29" s="158" t="str">
        <f>MAX($B$16:B29)&amp;"-"&amp;COUNTA($D$19:D28)+1</f>
        <v>1-10</v>
      </c>
      <c r="E29" s="432" t="s">
        <v>1090</v>
      </c>
      <c r="F29" s="159"/>
      <c r="G29" s="73"/>
      <c r="H29" s="73"/>
      <c r="I29" s="73"/>
      <c r="J29" s="407"/>
      <c r="K29" s="407"/>
      <c r="L29" s="407"/>
      <c r="M29" s="407"/>
      <c r="N29" s="407"/>
      <c r="O29" s="407"/>
      <c r="P29" s="407"/>
      <c r="Q29" s="407"/>
      <c r="R29" s="407"/>
    </row>
    <row r="30" spans="3:18" ht="29.25" customHeight="1" x14ac:dyDescent="0.45">
      <c r="C30" s="35"/>
      <c r="D30" s="433" t="str">
        <f>MAX($B$16:B30)&amp;"-"&amp;COUNTA($D$19:D29)+1</f>
        <v>1-11</v>
      </c>
      <c r="E30" s="434" t="s">
        <v>1091</v>
      </c>
      <c r="F30" s="435"/>
      <c r="G30" s="436">
        <f>G20-(G21+G23)</f>
        <v>0</v>
      </c>
      <c r="H30" s="436">
        <f>H20-(H21+H23)</f>
        <v>0</v>
      </c>
      <c r="I30" s="436">
        <f>I20-(I21+I23)</f>
        <v>0</v>
      </c>
      <c r="J30" s="407"/>
      <c r="K30" s="407"/>
      <c r="L30" s="407"/>
      <c r="M30" s="407"/>
      <c r="N30" s="407"/>
      <c r="O30" s="407"/>
      <c r="P30" s="407"/>
      <c r="Q30" s="407"/>
      <c r="R30" s="407"/>
    </row>
    <row r="31" spans="3:18" ht="29.25" customHeight="1" x14ac:dyDescent="0.45">
      <c r="C31" s="35"/>
      <c r="D31" s="433" t="str">
        <f>MAX($B$16:B31)&amp;"-"&amp;COUNTA($D$19:D30)+1</f>
        <v>1-12</v>
      </c>
      <c r="E31" s="434" t="s">
        <v>1092</v>
      </c>
      <c r="F31" s="435"/>
      <c r="G31" s="436">
        <f>G32+G38</f>
        <v>0</v>
      </c>
      <c r="H31" s="436">
        <f>H32+H38</f>
        <v>0</v>
      </c>
      <c r="I31" s="436">
        <f>I32+I38</f>
        <v>0</v>
      </c>
      <c r="J31" s="408"/>
      <c r="K31" s="408"/>
      <c r="L31" s="408"/>
      <c r="M31" s="408"/>
      <c r="N31" s="408"/>
      <c r="O31" s="408"/>
      <c r="P31" s="408"/>
      <c r="Q31" s="408"/>
      <c r="R31" s="408"/>
    </row>
    <row r="32" spans="3:18" ht="29.25" customHeight="1" x14ac:dyDescent="0.45">
      <c r="C32" s="35"/>
      <c r="D32" s="158" t="str">
        <f>MAX($B$16:B32)&amp;"-"&amp;COUNTA($D$19:D30)+1</f>
        <v>1-12</v>
      </c>
      <c r="E32" s="432" t="s">
        <v>1093</v>
      </c>
      <c r="F32" s="338"/>
      <c r="G32" s="73"/>
      <c r="H32" s="73"/>
      <c r="I32" s="73"/>
      <c r="J32" s="407"/>
      <c r="K32" s="407"/>
      <c r="L32" s="407"/>
      <c r="M32" s="407"/>
      <c r="N32" s="407"/>
      <c r="O32" s="407"/>
      <c r="P32" s="407"/>
      <c r="Q32" s="407"/>
      <c r="R32" s="407"/>
    </row>
    <row r="33" spans="2:20" ht="29.25" customHeight="1" x14ac:dyDescent="0.45">
      <c r="B33"/>
      <c r="C33" s="35"/>
      <c r="D33" s="158" t="str">
        <f>MAX($B$16:B33)&amp;"-"&amp;COUNTA($D$19:D32)+1</f>
        <v>1-14</v>
      </c>
      <c r="E33" s="432" t="s">
        <v>1094</v>
      </c>
      <c r="F33" s="159"/>
      <c r="G33" s="73"/>
      <c r="H33" s="73"/>
      <c r="I33" s="73"/>
      <c r="J33" s="407"/>
      <c r="K33" s="407"/>
      <c r="L33" s="407"/>
      <c r="M33" s="407"/>
      <c r="N33" s="407"/>
      <c r="O33" s="407"/>
      <c r="P33" s="407"/>
      <c r="Q33" s="407"/>
      <c r="R33" s="407"/>
      <c r="S33"/>
      <c r="T33"/>
    </row>
    <row r="34" spans="2:20" ht="29.25" customHeight="1" x14ac:dyDescent="0.45">
      <c r="B34"/>
      <c r="C34" s="35"/>
      <c r="D34" s="158" t="str">
        <f>MAX($B$16:B34)&amp;"-"&amp;COUNTA($D$19:D33)+1</f>
        <v>1-15</v>
      </c>
      <c r="E34" s="432" t="s">
        <v>1095</v>
      </c>
      <c r="F34" s="159"/>
      <c r="G34" s="73"/>
      <c r="H34" s="73"/>
      <c r="I34" s="73"/>
      <c r="J34" s="407"/>
      <c r="K34" s="407"/>
      <c r="L34" s="407"/>
      <c r="M34" s="407"/>
      <c r="N34" s="407"/>
      <c r="O34" s="407"/>
      <c r="P34" s="407"/>
      <c r="Q34" s="407"/>
      <c r="R34" s="407"/>
      <c r="S34"/>
      <c r="T34"/>
    </row>
    <row r="35" spans="2:20" ht="29.25" customHeight="1" x14ac:dyDescent="0.45">
      <c r="B35"/>
      <c r="C35" s="35"/>
      <c r="D35" s="158" t="str">
        <f>MAX($B$16:B35)&amp;"-"&amp;COUNTA($D$19:D34)+1</f>
        <v>1-16</v>
      </c>
      <c r="E35" s="432" t="s">
        <v>1096</v>
      </c>
      <c r="F35" s="159"/>
      <c r="G35" s="73"/>
      <c r="H35" s="73"/>
      <c r="I35" s="73"/>
      <c r="J35" s="407"/>
      <c r="K35" s="407"/>
      <c r="L35" s="407"/>
      <c r="M35" s="407"/>
      <c r="N35" s="407"/>
      <c r="O35" s="407"/>
      <c r="P35" s="407"/>
      <c r="Q35" s="407"/>
      <c r="R35" s="407"/>
      <c r="S35"/>
      <c r="T35"/>
    </row>
    <row r="36" spans="2:20" ht="29.25" customHeight="1" x14ac:dyDescent="0.45">
      <c r="B36"/>
      <c r="C36" s="35"/>
      <c r="D36" s="158" t="str">
        <f>MAX($B$16:B36)&amp;"-"&amp;COUNTA($D$19:D35)+1</f>
        <v>1-17</v>
      </c>
      <c r="E36" s="432" t="s">
        <v>1097</v>
      </c>
      <c r="F36" s="159"/>
      <c r="G36" s="73"/>
      <c r="H36" s="73"/>
      <c r="I36" s="73"/>
      <c r="J36" s="407"/>
      <c r="K36" s="407"/>
      <c r="L36" s="407"/>
      <c r="M36" s="407"/>
      <c r="N36" s="407"/>
      <c r="O36" s="407"/>
      <c r="P36" s="407"/>
      <c r="Q36" s="407"/>
      <c r="R36" s="407"/>
      <c r="S36"/>
      <c r="T36"/>
    </row>
    <row r="37" spans="2:20" ht="29.25" customHeight="1" x14ac:dyDescent="0.45">
      <c r="B37"/>
      <c r="C37" s="35"/>
      <c r="D37" s="158" t="str">
        <f>MAX($B$16:B37)&amp;"-"&amp;COUNTA($D$19:D36)+1</f>
        <v>1-18</v>
      </c>
      <c r="E37" s="432" t="s">
        <v>1098</v>
      </c>
      <c r="F37" s="159"/>
      <c r="G37" s="436">
        <f>G32-(G33+G35)</f>
        <v>0</v>
      </c>
      <c r="H37" s="436">
        <f>H32-(H33+H35)</f>
        <v>0</v>
      </c>
      <c r="I37" s="436">
        <f>I32-(I33+I35)</f>
        <v>0</v>
      </c>
      <c r="J37" s="409"/>
      <c r="K37" s="409"/>
      <c r="L37" s="409"/>
      <c r="M37" s="409"/>
      <c r="N37" s="409"/>
      <c r="O37" s="409"/>
      <c r="P37" s="409"/>
      <c r="Q37" s="409"/>
      <c r="R37" s="409"/>
      <c r="S37"/>
      <c r="T37"/>
    </row>
    <row r="38" spans="2:20" ht="29.25" customHeight="1" x14ac:dyDescent="0.45">
      <c r="B38"/>
      <c r="C38" s="35"/>
      <c r="D38" s="158" t="str">
        <f>MAX($B$16:B38)&amp;"-"&amp;COUNTA($D$19:D37)+1</f>
        <v>1-19</v>
      </c>
      <c r="E38" s="432" t="s">
        <v>1099</v>
      </c>
      <c r="F38" s="338"/>
      <c r="G38" s="73"/>
      <c r="H38" s="73"/>
      <c r="I38" s="73"/>
      <c r="J38" s="408"/>
      <c r="K38" s="408"/>
      <c r="L38" s="408"/>
      <c r="M38" s="408"/>
      <c r="N38" s="408"/>
      <c r="O38" s="408"/>
      <c r="P38" s="408"/>
      <c r="Q38" s="408"/>
      <c r="R38" s="408"/>
      <c r="S38"/>
      <c r="T38"/>
    </row>
    <row r="39" spans="2:20" ht="29.25" customHeight="1" x14ac:dyDescent="0.45">
      <c r="B39"/>
      <c r="C39" s="35"/>
      <c r="D39" s="158" t="str">
        <f>MAX($B$16:B39)&amp;"-"&amp;COUNTA($D$19:D38)+1</f>
        <v>1-20</v>
      </c>
      <c r="E39" s="432" t="s">
        <v>1100</v>
      </c>
      <c r="F39" s="338"/>
      <c r="G39" s="73"/>
      <c r="H39" s="73"/>
      <c r="I39" s="73"/>
      <c r="J39" s="408"/>
      <c r="K39" s="408"/>
      <c r="L39" s="408"/>
      <c r="M39" s="408"/>
      <c r="N39" s="408"/>
      <c r="O39" s="408"/>
      <c r="P39" s="408"/>
      <c r="Q39" s="408"/>
      <c r="R39" s="408"/>
      <c r="S39"/>
      <c r="T39"/>
    </row>
    <row r="40" spans="2:20" ht="29.25" customHeight="1" x14ac:dyDescent="0.45">
      <c r="B40"/>
      <c r="C40" s="35"/>
      <c r="D40" s="158" t="str">
        <f>MAX($B$16:B40)&amp;"-"&amp;COUNTA($D$19:D39)+1</f>
        <v>1-21</v>
      </c>
      <c r="E40" s="437" t="s">
        <v>1101</v>
      </c>
      <c r="F40" s="438"/>
      <c r="G40" s="439"/>
      <c r="H40" s="73"/>
      <c r="I40" s="73"/>
      <c r="J40" s="408"/>
      <c r="K40" s="408"/>
      <c r="L40" s="408"/>
      <c r="M40" s="408"/>
      <c r="N40" s="408"/>
      <c r="O40" s="408"/>
      <c r="P40" s="408"/>
      <c r="Q40" s="408"/>
      <c r="R40" s="408"/>
      <c r="S40"/>
      <c r="T40"/>
    </row>
    <row r="41" spans="2:20" x14ac:dyDescent="0.45">
      <c r="B41" s="64"/>
      <c r="C41" s="157"/>
      <c r="D41" s="433" t="str">
        <f>MAX($B$16:B41)&amp;"-"&amp;COUNTA($D$19:D40)+1</f>
        <v>1-22</v>
      </c>
      <c r="E41" s="440" t="s">
        <v>1102</v>
      </c>
      <c r="F41" s="441"/>
      <c r="G41" s="420">
        <f>G38-G39</f>
        <v>0</v>
      </c>
      <c r="H41" s="436">
        <f>H38-H39</f>
        <v>0</v>
      </c>
      <c r="I41" s="436">
        <f>I38-I39</f>
        <v>0</v>
      </c>
      <c r="J41" s="408"/>
      <c r="K41" s="408"/>
      <c r="L41" s="408"/>
      <c r="M41" s="408"/>
      <c r="N41" s="408"/>
      <c r="O41" s="408"/>
      <c r="P41" s="408"/>
      <c r="Q41" s="408"/>
      <c r="R41" s="408"/>
      <c r="S41"/>
      <c r="T41"/>
    </row>
    <row r="42" spans="2:20" x14ac:dyDescent="0.45">
      <c r="B42" s="64"/>
      <c r="C42" s="157"/>
      <c r="D42" s="433" t="str">
        <f>MAX($B$16:B42)&amp;"-"&amp;COUNTA($D$19:D41)+1</f>
        <v>1-23</v>
      </c>
      <c r="E42" s="442" t="s">
        <v>1103</v>
      </c>
      <c r="F42" s="443" t="s">
        <v>1104</v>
      </c>
      <c r="G42" s="444" t="str">
        <f>IFERROR((G38/(G32+G38)),"")</f>
        <v/>
      </c>
      <c r="H42" s="416" t="str">
        <f>IFERROR((H38/(H32+H38)),"")</f>
        <v/>
      </c>
      <c r="I42" s="416" t="str">
        <f>IFERROR((I38/(I32+I38)),"")</f>
        <v/>
      </c>
      <c r="J42" s="408"/>
      <c r="K42" s="408"/>
      <c r="L42" s="408"/>
      <c r="M42" s="408"/>
      <c r="N42" s="408"/>
      <c r="O42" s="408"/>
      <c r="P42" s="408"/>
      <c r="Q42" s="408"/>
      <c r="R42" s="408"/>
      <c r="S42"/>
      <c r="T42"/>
    </row>
    <row r="43" spans="2:20" ht="82.5" x14ac:dyDescent="0.45">
      <c r="B43" s="64"/>
      <c r="C43" s="157"/>
      <c r="D43" s="158" t="str">
        <f>MAX($B$16:B43)&amp;"-"&amp;COUNTA($D$19:D42)+1</f>
        <v>1-24</v>
      </c>
      <c r="E43" s="355" t="s">
        <v>1105</v>
      </c>
      <c r="F43" s="445"/>
      <c r="G43" s="73"/>
      <c r="H43" s="73"/>
      <c r="I43" s="73"/>
      <c r="J43" s="417"/>
      <c r="K43" s="417"/>
      <c r="L43" s="417"/>
      <c r="M43" s="417"/>
      <c r="N43" s="417"/>
      <c r="O43" s="410"/>
      <c r="P43" s="410"/>
      <c r="Q43" s="410"/>
      <c r="R43" s="410"/>
      <c r="S43"/>
      <c r="T43"/>
    </row>
    <row r="44" spans="2:20" ht="33" x14ac:dyDescent="0.45">
      <c r="B44" s="64"/>
      <c r="C44" s="157"/>
      <c r="D44" s="433" t="str">
        <f>MAX($B$16:B44)&amp;"-"&amp;COUNTA($D$19:D43)+1</f>
        <v>1-25</v>
      </c>
      <c r="E44" s="446" t="s">
        <v>1106</v>
      </c>
      <c r="F44" s="447"/>
      <c r="G44" s="678" t="str">
        <f>IFERROR((G34+G36-G22)/G86,"")</f>
        <v/>
      </c>
      <c r="H44" s="678" t="str">
        <f>IFERROR((H34+H36-H22)/H86,"")</f>
        <v/>
      </c>
      <c r="I44" s="678" t="str">
        <f>IFERROR((I34+I36-I22)/I86,"")</f>
        <v/>
      </c>
      <c r="J44" s="408"/>
      <c r="K44" s="408"/>
      <c r="L44" s="408"/>
      <c r="M44" s="408"/>
      <c r="N44" s="241"/>
      <c r="O44" s="408"/>
      <c r="P44" s="408"/>
      <c r="Q44" s="408"/>
      <c r="R44" s="408"/>
      <c r="S44"/>
      <c r="T44"/>
    </row>
    <row r="45" spans="2:20" ht="35.15" customHeight="1" x14ac:dyDescent="0.45">
      <c r="B45"/>
      <c r="C45" s="157"/>
      <c r="D45" s="157"/>
      <c r="E45" s="39"/>
      <c r="F45"/>
      <c r="G45"/>
      <c r="H45"/>
      <c r="I45" s="117"/>
      <c r="J45"/>
      <c r="K45" s="67"/>
      <c r="L45" s="67"/>
      <c r="M45" s="67"/>
      <c r="N45" s="67"/>
      <c r="O45" s="288"/>
      <c r="P45" s="289"/>
      <c r="Q45" s="289"/>
      <c r="R45" s="181"/>
      <c r="S45"/>
      <c r="T45"/>
    </row>
    <row r="46" spans="2:20" ht="25.4" customHeight="1" x14ac:dyDescent="0.45">
      <c r="B46"/>
      <c r="C46"/>
      <c r="D46" s="157"/>
      <c r="E46" s="39"/>
      <c r="F46"/>
      <c r="G46"/>
      <c r="H46"/>
      <c r="I46" s="448"/>
      <c r="J46"/>
      <c r="K46" s="67"/>
      <c r="L46" s="67"/>
      <c r="M46" s="67"/>
      <c r="N46" s="67"/>
      <c r="O46" s="449"/>
      <c r="P46" s="449"/>
      <c r="Q46" s="449"/>
      <c r="R46" s="152"/>
      <c r="S46"/>
      <c r="T46"/>
    </row>
    <row r="47" spans="2:20" ht="25.4" customHeight="1" x14ac:dyDescent="0.45">
      <c r="B47"/>
      <c r="C47"/>
      <c r="D47" s="157"/>
      <c r="E47" s="39"/>
      <c r="F47"/>
      <c r="G47"/>
      <c r="H47"/>
      <c r="I47" s="117"/>
      <c r="J47"/>
      <c r="K47" s="67"/>
      <c r="L47" s="67"/>
      <c r="M47" s="67"/>
      <c r="N47" s="67"/>
      <c r="O47" s="449"/>
      <c r="P47" s="449"/>
      <c r="Q47" s="449"/>
      <c r="R47" s="152"/>
      <c r="S47"/>
      <c r="T47"/>
    </row>
    <row r="48" spans="2:20" ht="25.4" customHeight="1" x14ac:dyDescent="0.45">
      <c r="B48"/>
      <c r="C48"/>
      <c r="D48" s="157"/>
      <c r="E48" s="39"/>
      <c r="F48"/>
      <c r="G48"/>
      <c r="H48"/>
      <c r="I48" s="117"/>
      <c r="J48"/>
      <c r="K48" s="67"/>
      <c r="L48" s="67"/>
      <c r="M48" s="67"/>
      <c r="N48" s="67"/>
      <c r="O48" s="449"/>
      <c r="P48" s="449"/>
      <c r="Q48" s="449"/>
      <c r="R48" s="156"/>
      <c r="S48"/>
      <c r="T48"/>
    </row>
    <row r="49" spans="1:22" x14ac:dyDescent="0.45">
      <c r="A49"/>
      <c r="B49" s="64">
        <f>MAX($B$15:B40)+1</f>
        <v>2</v>
      </c>
      <c r="C49" s="68" t="s">
        <v>1107</v>
      </c>
      <c r="D49" s="157"/>
      <c r="E49" s="39"/>
      <c r="F49"/>
      <c r="G49" t="str">
        <f>G16</f>
        <v>（金額単位：千円）</v>
      </c>
      <c r="H49" t="s">
        <v>1592</v>
      </c>
      <c r="I49" s="117"/>
      <c r="J49"/>
      <c r="K49"/>
      <c r="L49"/>
      <c r="M49"/>
      <c r="N49"/>
      <c r="O49"/>
      <c r="P49"/>
      <c r="Q49"/>
      <c r="R49"/>
      <c r="S49"/>
      <c r="T49"/>
      <c r="U49"/>
      <c r="V49"/>
    </row>
    <row r="50" spans="1:22" x14ac:dyDescent="0.45">
      <c r="A50"/>
      <c r="B50"/>
      <c r="C50"/>
      <c r="D50" s="157"/>
      <c r="E50" s="39"/>
      <c r="F50"/>
      <c r="G50" s="59" t="str">
        <f>G17</f>
        <v>前々期決算期</v>
      </c>
      <c r="H50" s="59" t="str">
        <f t="shared" ref="H50:R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5">
      <c r="A51"/>
      <c r="B51"/>
      <c r="C51"/>
      <c r="D51" s="450"/>
      <c r="E51" s="287"/>
      <c r="F51" s="160"/>
      <c r="G51" s="69" t="str">
        <f>G18</f>
        <v/>
      </c>
      <c r="H51" s="69" t="str">
        <f t="shared" si="2"/>
        <v/>
      </c>
      <c r="I51" s="69" t="str">
        <f t="shared" si="2"/>
        <v/>
      </c>
      <c r="J51" s="69" t="str">
        <f t="shared" si="2"/>
        <v/>
      </c>
      <c r="K51" s="69" t="str">
        <f t="shared" si="2"/>
        <v/>
      </c>
      <c r="L51" s="69" t="str">
        <f t="shared" si="2"/>
        <v/>
      </c>
      <c r="M51" s="69" t="str">
        <f t="shared" si="2"/>
        <v/>
      </c>
      <c r="N51" s="69" t="str">
        <f t="shared" si="2"/>
        <v/>
      </c>
      <c r="O51" s="69" t="str">
        <f t="shared" si="2"/>
        <v/>
      </c>
      <c r="P51" s="69" t="str">
        <f t="shared" si="2"/>
        <v/>
      </c>
      <c r="Q51" s="69" t="str">
        <f t="shared" si="2"/>
        <v/>
      </c>
      <c r="R51" s="69" t="str">
        <f t="shared" si="2"/>
        <v/>
      </c>
      <c r="S51"/>
      <c r="T51"/>
      <c r="U51"/>
      <c r="V51"/>
    </row>
    <row r="52" spans="1:22" ht="18" customHeight="1" x14ac:dyDescent="0.45">
      <c r="A52"/>
      <c r="B52"/>
      <c r="C52"/>
      <c r="D52" s="430"/>
      <c r="E52" s="337"/>
      <c r="F52" s="451"/>
      <c r="G52" s="69">
        <f>G19</f>
        <v>0</v>
      </c>
      <c r="H52" s="155">
        <f t="shared" si="2"/>
        <v>0</v>
      </c>
      <c r="I52" s="155">
        <f t="shared" si="2"/>
        <v>0</v>
      </c>
      <c r="J52" s="155" t="str">
        <f t="shared" si="2"/>
        <v/>
      </c>
      <c r="K52" s="155" t="str">
        <f t="shared" si="2"/>
        <v/>
      </c>
      <c r="L52" s="155" t="str">
        <f t="shared" si="2"/>
        <v/>
      </c>
      <c r="M52" s="155" t="str">
        <f t="shared" si="2"/>
        <v/>
      </c>
      <c r="N52" s="155" t="str">
        <f t="shared" si="2"/>
        <v/>
      </c>
      <c r="O52" s="155" t="str">
        <f t="shared" si="2"/>
        <v/>
      </c>
      <c r="P52" s="155" t="str">
        <f t="shared" si="2"/>
        <v/>
      </c>
      <c r="Q52" s="155" t="str">
        <f t="shared" si="2"/>
        <v/>
      </c>
      <c r="R52" s="155" t="str">
        <f t="shared" si="2"/>
        <v/>
      </c>
      <c r="S52"/>
      <c r="T52"/>
      <c r="U52"/>
      <c r="V52"/>
    </row>
    <row r="53" spans="1:22" ht="29.25" customHeight="1" x14ac:dyDescent="0.45">
      <c r="A53"/>
      <c r="B53"/>
      <c r="C53"/>
      <c r="D53" s="158" t="str">
        <f>MAX($B$16:B53)&amp;"-"&amp;COUNTA($D$51:D51)+1</f>
        <v>2-1</v>
      </c>
      <c r="E53" s="432" t="s">
        <v>1108</v>
      </c>
      <c r="F53" s="159"/>
      <c r="G53" s="73"/>
      <c r="H53" s="73"/>
      <c r="I53" s="73"/>
      <c r="J53" s="73"/>
      <c r="K53" s="73"/>
      <c r="L53" s="73"/>
      <c r="M53" s="73"/>
      <c r="N53" s="73"/>
      <c r="O53" s="73"/>
      <c r="P53" s="73"/>
      <c r="Q53" s="73"/>
      <c r="R53" s="73"/>
      <c r="S53" s="67"/>
      <c r="T53" s="67"/>
      <c r="U53"/>
      <c r="V53"/>
    </row>
    <row r="54" spans="1:22" ht="29.25" customHeight="1" x14ac:dyDescent="0.45">
      <c r="A54"/>
      <c r="B54"/>
      <c r="C54"/>
      <c r="D54" s="433" t="str">
        <f>MAX($B$16:B54)&amp;"-"&amp;COUNTA($D$51:D53)+1</f>
        <v>2-2</v>
      </c>
      <c r="E54" s="452" t="s">
        <v>1109</v>
      </c>
      <c r="F54" s="435" t="s">
        <v>1110</v>
      </c>
      <c r="G54" s="453"/>
      <c r="H54" s="423" t="str">
        <f>IFERROR(IF(OR(G53&lt;0,H53&lt;0),"ー",H53/G53-1),"")</f>
        <v/>
      </c>
      <c r="I54" s="423" t="str">
        <f>IFERROR(IF(OR(H53&lt;0,I53&lt;0),"ー",I53/H53-1),"")</f>
        <v/>
      </c>
      <c r="J54" s="423" t="str">
        <f t="shared" ref="J54:R54" si="3">IFERROR(IF(OR(I53&lt;0,J53&lt;0),"ー",J53/I53-1),"")</f>
        <v/>
      </c>
      <c r="K54" s="423" t="str">
        <f t="shared" si="3"/>
        <v/>
      </c>
      <c r="L54" s="423" t="str">
        <f t="shared" si="3"/>
        <v/>
      </c>
      <c r="M54" s="423" t="str">
        <f t="shared" si="3"/>
        <v/>
      </c>
      <c r="N54" s="411" t="str">
        <f t="shared" si="3"/>
        <v/>
      </c>
      <c r="O54" s="411" t="str">
        <f t="shared" si="3"/>
        <v/>
      </c>
      <c r="P54" s="411" t="str">
        <f t="shared" si="3"/>
        <v/>
      </c>
      <c r="Q54" s="411" t="str">
        <f t="shared" si="3"/>
        <v/>
      </c>
      <c r="R54" s="411" t="str">
        <f t="shared" si="3"/>
        <v/>
      </c>
      <c r="S54" s="67"/>
      <c r="T54" s="67"/>
      <c r="U54"/>
      <c r="V54"/>
    </row>
    <row r="55" spans="1:22" ht="29.25" customHeight="1" x14ac:dyDescent="0.45">
      <c r="A55"/>
      <c r="B55"/>
      <c r="C55"/>
      <c r="D55" s="158" t="str">
        <f>MAX($B$16:B55)&amp;"-"&amp;COUNTA($D$51:D54)+1</f>
        <v>2-3</v>
      </c>
      <c r="E55" s="454" t="s">
        <v>1111</v>
      </c>
      <c r="F55" s="126"/>
      <c r="G55" s="417"/>
      <c r="H55" s="417"/>
      <c r="I55" s="417"/>
      <c r="J55" s="73"/>
      <c r="K55" s="73"/>
      <c r="L55" s="73"/>
      <c r="M55" s="73"/>
      <c r="N55" s="73"/>
      <c r="O55" s="73"/>
      <c r="P55" s="73"/>
      <c r="Q55" s="73"/>
      <c r="R55" s="73"/>
      <c r="S55" s="67"/>
      <c r="T55" s="67"/>
      <c r="U55"/>
      <c r="V55"/>
    </row>
    <row r="56" spans="1:22" ht="29.25" customHeight="1" x14ac:dyDescent="0.45">
      <c r="A56"/>
      <c r="B56"/>
      <c r="C56"/>
      <c r="D56" s="158" t="str">
        <f>MAX($B$16:B56)&amp;"-"&amp;COUNTA($D$51:D55)+1</f>
        <v>2-4</v>
      </c>
      <c r="E56" s="454" t="s">
        <v>1112</v>
      </c>
      <c r="F56" s="126"/>
      <c r="G56" s="417"/>
      <c r="H56" s="417"/>
      <c r="I56" s="417"/>
      <c r="J56" s="73"/>
      <c r="K56" s="73"/>
      <c r="L56" s="73"/>
      <c r="M56" s="73"/>
      <c r="N56" s="73"/>
      <c r="O56" s="73"/>
      <c r="P56" s="73"/>
      <c r="Q56" s="73"/>
      <c r="R56" s="73"/>
      <c r="S56" s="67"/>
      <c r="T56" s="67"/>
      <c r="U56"/>
      <c r="V56"/>
    </row>
    <row r="57" spans="1:22" ht="29.25" customHeight="1" x14ac:dyDescent="0.45">
      <c r="A57"/>
      <c r="B57"/>
      <c r="C57"/>
      <c r="D57" s="433" t="str">
        <f>MAX($B$16:B57)&amp;"-"&amp;COUNTA($D$51:D56)+1</f>
        <v>2-5</v>
      </c>
      <c r="E57" s="434" t="s">
        <v>1113</v>
      </c>
      <c r="F57" s="435"/>
      <c r="G57" s="456">
        <f t="shared" ref="G57:R57" si="4">G53-G55</f>
        <v>0</v>
      </c>
      <c r="H57" s="456">
        <f>H53-H55</f>
        <v>0</v>
      </c>
      <c r="I57" s="456">
        <f>I53-I55</f>
        <v>0</v>
      </c>
      <c r="J57" s="456">
        <f t="shared" si="4"/>
        <v>0</v>
      </c>
      <c r="K57" s="456">
        <f t="shared" si="4"/>
        <v>0</v>
      </c>
      <c r="L57" s="456">
        <f t="shared" si="4"/>
        <v>0</v>
      </c>
      <c r="M57" s="456">
        <f t="shared" si="4"/>
        <v>0</v>
      </c>
      <c r="N57" s="456">
        <f t="shared" si="4"/>
        <v>0</v>
      </c>
      <c r="O57" s="456">
        <f t="shared" si="4"/>
        <v>0</v>
      </c>
      <c r="P57" s="456">
        <f t="shared" si="4"/>
        <v>0</v>
      </c>
      <c r="Q57" s="456">
        <f t="shared" si="4"/>
        <v>0</v>
      </c>
      <c r="R57" s="456">
        <f t="shared" si="4"/>
        <v>0</v>
      </c>
      <c r="S57" s="67"/>
      <c r="T57" s="67"/>
      <c r="U57"/>
      <c r="V57"/>
    </row>
    <row r="58" spans="1:22" ht="29.25" customHeight="1" x14ac:dyDescent="0.45">
      <c r="A58"/>
      <c r="B58"/>
      <c r="C58"/>
      <c r="D58" s="433" t="str">
        <f>MAX($B$16:B58)&amp;"-"&amp;COUNTA($D$51:D57)+1</f>
        <v>2-6</v>
      </c>
      <c r="E58" s="452" t="s">
        <v>1114</v>
      </c>
      <c r="F58" s="435" t="s">
        <v>1115</v>
      </c>
      <c r="G58" s="412">
        <f>IFERROR(G$57/G$53,0)</f>
        <v>0</v>
      </c>
      <c r="H58" s="412">
        <f t="shared" ref="H58:R58" si="5">IFERROR(H$57/H$53,0)</f>
        <v>0</v>
      </c>
      <c r="I58" s="412">
        <f>IFERROR(I$57/I$53,0)</f>
        <v>0</v>
      </c>
      <c r="J58" s="412">
        <f t="shared" si="5"/>
        <v>0</v>
      </c>
      <c r="K58" s="412">
        <f t="shared" si="5"/>
        <v>0</v>
      </c>
      <c r="L58" s="412">
        <f t="shared" si="5"/>
        <v>0</v>
      </c>
      <c r="M58" s="412">
        <f t="shared" si="5"/>
        <v>0</v>
      </c>
      <c r="N58" s="412">
        <f t="shared" si="5"/>
        <v>0</v>
      </c>
      <c r="O58" s="412">
        <f t="shared" si="5"/>
        <v>0</v>
      </c>
      <c r="P58" s="412">
        <f t="shared" si="5"/>
        <v>0</v>
      </c>
      <c r="Q58" s="412">
        <f t="shared" si="5"/>
        <v>0</v>
      </c>
      <c r="R58" s="412">
        <f t="shared" si="5"/>
        <v>0</v>
      </c>
      <c r="S58" s="67"/>
      <c r="T58" s="67"/>
      <c r="U58"/>
      <c r="V58"/>
    </row>
    <row r="59" spans="1:22" ht="29.25" customHeight="1" x14ac:dyDescent="0.45">
      <c r="A59"/>
      <c r="B59"/>
      <c r="C59"/>
      <c r="D59" s="158" t="str">
        <f>MAX($B$16:B59)&amp;"-"&amp;COUNTA($D$51:D58)+1</f>
        <v>2-7</v>
      </c>
      <c r="E59" s="455" t="s">
        <v>1116</v>
      </c>
      <c r="F59" s="159"/>
      <c r="G59" s="413"/>
      <c r="H59" s="413"/>
      <c r="I59" s="413"/>
      <c r="J59" s="73"/>
      <c r="K59" s="73"/>
      <c r="L59" s="73"/>
      <c r="M59" s="73"/>
      <c r="N59" s="73"/>
      <c r="O59" s="73"/>
      <c r="P59" s="73"/>
      <c r="Q59" s="413"/>
      <c r="R59" s="413"/>
      <c r="S59" s="67"/>
      <c r="T59" s="67"/>
      <c r="U59"/>
      <c r="V59"/>
    </row>
    <row r="60" spans="1:22" ht="29.25" customHeight="1" x14ac:dyDescent="0.45">
      <c r="A60"/>
      <c r="B60"/>
      <c r="C60"/>
      <c r="D60" s="433" t="str">
        <f>MAX($B$16:B60)&amp;"-"&amp;COUNTA($D$51:D59)+1</f>
        <v>2-8</v>
      </c>
      <c r="E60" s="452" t="s">
        <v>1117</v>
      </c>
      <c r="F60" s="435"/>
      <c r="G60" s="414">
        <f>G61+G62</f>
        <v>0</v>
      </c>
      <c r="H60" s="414">
        <f t="shared" ref="H60:R60" si="6">H61+H62</f>
        <v>0</v>
      </c>
      <c r="I60" s="414">
        <f t="shared" si="6"/>
        <v>0</v>
      </c>
      <c r="J60" s="414">
        <f t="shared" si="6"/>
        <v>0</v>
      </c>
      <c r="K60" s="414">
        <f t="shared" si="6"/>
        <v>0</v>
      </c>
      <c r="L60" s="414">
        <f t="shared" si="6"/>
        <v>0</v>
      </c>
      <c r="M60" s="414">
        <f t="shared" si="6"/>
        <v>0</v>
      </c>
      <c r="N60" s="414">
        <f t="shared" si="6"/>
        <v>0</v>
      </c>
      <c r="O60" s="414">
        <f t="shared" si="6"/>
        <v>0</v>
      </c>
      <c r="P60" s="414">
        <f t="shared" si="6"/>
        <v>0</v>
      </c>
      <c r="Q60" s="414">
        <f t="shared" si="6"/>
        <v>0</v>
      </c>
      <c r="R60" s="414">
        <f t="shared" si="6"/>
        <v>0</v>
      </c>
      <c r="S60" s="67"/>
      <c r="T60" s="67"/>
      <c r="U60"/>
      <c r="V60"/>
    </row>
    <row r="61" spans="1:22" ht="29.25" customHeight="1" x14ac:dyDescent="0.45">
      <c r="A61"/>
      <c r="B61"/>
      <c r="C61"/>
      <c r="D61" s="158" t="str">
        <f>MAX($B$16:B61)&amp;"-"&amp;COUNTA($D$51:D60)+1</f>
        <v>2-9</v>
      </c>
      <c r="E61" s="455" t="s">
        <v>1118</v>
      </c>
      <c r="F61" s="159"/>
      <c r="G61" s="413"/>
      <c r="H61" s="413"/>
      <c r="I61" s="413"/>
      <c r="J61" s="73"/>
      <c r="K61" s="73"/>
      <c r="L61" s="73"/>
      <c r="M61" s="73"/>
      <c r="N61" s="73"/>
      <c r="O61" s="73"/>
      <c r="P61" s="73"/>
      <c r="Q61" s="415"/>
      <c r="R61" s="415"/>
      <c r="S61" s="67"/>
      <c r="T61" s="67"/>
      <c r="U61"/>
      <c r="V61"/>
    </row>
    <row r="62" spans="1:22" ht="29.25" customHeight="1" x14ac:dyDescent="0.45">
      <c r="A62"/>
      <c r="B62"/>
      <c r="C62"/>
      <c r="D62" s="158" t="str">
        <f>MAX($B$16:B62)&amp;"-"&amp;COUNTA($D$51:D61)+1</f>
        <v>2-10</v>
      </c>
      <c r="E62" s="455" t="s">
        <v>1119</v>
      </c>
      <c r="F62" s="159"/>
      <c r="G62" s="413"/>
      <c r="H62" s="413"/>
      <c r="I62" s="413"/>
      <c r="J62" s="73"/>
      <c r="K62" s="73"/>
      <c r="L62" s="73"/>
      <c r="M62" s="73"/>
      <c r="N62" s="73"/>
      <c r="O62" s="73"/>
      <c r="P62" s="73"/>
      <c r="Q62" s="415"/>
      <c r="R62" s="415"/>
      <c r="S62" s="67"/>
      <c r="T62" s="67"/>
      <c r="U62"/>
      <c r="V62"/>
    </row>
    <row r="63" spans="1:22" ht="29.25" customHeight="1" x14ac:dyDescent="0.45">
      <c r="A63"/>
      <c r="B63"/>
      <c r="C63"/>
      <c r="D63" s="433" t="str">
        <f>MAX($B$16:B63)&amp;"-"&amp;COUNTA($D$51:D62)+1</f>
        <v>2-11</v>
      </c>
      <c r="E63" s="452" t="s">
        <v>1120</v>
      </c>
      <c r="F63" s="435"/>
      <c r="G63" s="414">
        <f>G64+G65</f>
        <v>0</v>
      </c>
      <c r="H63" s="414">
        <f t="shared" ref="H63:R63" si="7">H64+H65</f>
        <v>0</v>
      </c>
      <c r="I63" s="414">
        <f t="shared" si="7"/>
        <v>0</v>
      </c>
      <c r="J63" s="414">
        <f t="shared" si="7"/>
        <v>0</v>
      </c>
      <c r="K63" s="414">
        <f t="shared" si="7"/>
        <v>0</v>
      </c>
      <c r="L63" s="414">
        <f t="shared" si="7"/>
        <v>0</v>
      </c>
      <c r="M63" s="414">
        <f t="shared" si="7"/>
        <v>0</v>
      </c>
      <c r="N63" s="414">
        <f t="shared" si="7"/>
        <v>0</v>
      </c>
      <c r="O63" s="414">
        <f t="shared" si="7"/>
        <v>0</v>
      </c>
      <c r="P63" s="414">
        <f t="shared" si="7"/>
        <v>0</v>
      </c>
      <c r="Q63" s="414">
        <f t="shared" si="7"/>
        <v>0</v>
      </c>
      <c r="R63" s="414">
        <f t="shared" si="7"/>
        <v>0</v>
      </c>
      <c r="S63" s="67"/>
      <c r="T63" s="67"/>
      <c r="U63"/>
      <c r="V63"/>
    </row>
    <row r="64" spans="1:22" ht="29.25" customHeight="1" x14ac:dyDescent="0.45">
      <c r="A64"/>
      <c r="B64"/>
      <c r="C64"/>
      <c r="D64" s="158" t="str">
        <f>MAX($B$16:B64)&amp;"-"&amp;COUNTA($D$51:D63)+1</f>
        <v>2-12</v>
      </c>
      <c r="E64" s="162" t="s">
        <v>1121</v>
      </c>
      <c r="F64" s="159"/>
      <c r="G64" s="413"/>
      <c r="H64" s="413"/>
      <c r="I64" s="413"/>
      <c r="J64" s="73"/>
      <c r="K64" s="73"/>
      <c r="L64" s="73"/>
      <c r="M64" s="73"/>
      <c r="N64" s="73"/>
      <c r="O64" s="73"/>
      <c r="P64" s="73"/>
      <c r="Q64" s="415"/>
      <c r="R64" s="415"/>
      <c r="S64" s="67"/>
      <c r="T64" s="67"/>
      <c r="U64"/>
      <c r="V64"/>
    </row>
    <row r="65" spans="1:22" ht="29.25" customHeight="1" x14ac:dyDescent="0.45">
      <c r="A65"/>
      <c r="B65"/>
      <c r="C65"/>
      <c r="D65" s="158" t="str">
        <f>MAX($B$16:B65)&amp;"-"&amp;COUNTA($D$51:D64)+1</f>
        <v>2-13</v>
      </c>
      <c r="E65" s="162" t="s">
        <v>1122</v>
      </c>
      <c r="F65" s="159"/>
      <c r="G65" s="413"/>
      <c r="H65" s="413"/>
      <c r="I65" s="413"/>
      <c r="J65" s="73"/>
      <c r="K65" s="73"/>
      <c r="L65" s="73"/>
      <c r="M65" s="73"/>
      <c r="N65" s="73"/>
      <c r="O65" s="73"/>
      <c r="P65" s="73"/>
      <c r="Q65" s="415"/>
      <c r="R65" s="415"/>
      <c r="S65" s="67"/>
      <c r="T65" s="67"/>
      <c r="U65"/>
      <c r="V65"/>
    </row>
    <row r="66" spans="1:22" ht="29.25" customHeight="1" x14ac:dyDescent="0.45">
      <c r="A66"/>
      <c r="B66"/>
      <c r="C66"/>
      <c r="D66" s="158" t="str">
        <f>MAX($B$16:B66)&amp;"-"&amp;COUNTA($D$51:D65)+1</f>
        <v>2-14</v>
      </c>
      <c r="E66" s="454" t="s">
        <v>1112</v>
      </c>
      <c r="F66" s="126"/>
      <c r="G66" s="413"/>
      <c r="H66" s="413"/>
      <c r="I66" s="413"/>
      <c r="J66" s="73"/>
      <c r="K66" s="73"/>
      <c r="L66" s="73"/>
      <c r="M66" s="73"/>
      <c r="N66" s="73"/>
      <c r="O66" s="73"/>
      <c r="P66" s="73"/>
      <c r="Q66" s="413"/>
      <c r="R66" s="413"/>
      <c r="S66" s="67"/>
      <c r="T66" s="67"/>
      <c r="U66"/>
      <c r="V66"/>
    </row>
    <row r="67" spans="1:22" ht="29.25" customHeight="1" x14ac:dyDescent="0.45">
      <c r="A67"/>
      <c r="B67"/>
      <c r="C67"/>
      <c r="D67" s="158" t="str">
        <f>MAX($B$16:B67)&amp;"-"&amp;COUNTA($D$51:D66)+1</f>
        <v>2-15</v>
      </c>
      <c r="E67" s="454" t="s">
        <v>1123</v>
      </c>
      <c r="F67" s="126"/>
      <c r="G67" s="413"/>
      <c r="H67" s="413"/>
      <c r="I67" s="413"/>
      <c r="J67" s="73"/>
      <c r="K67" s="73"/>
      <c r="L67" s="73"/>
      <c r="M67" s="73"/>
      <c r="N67" s="73"/>
      <c r="O67" s="73"/>
      <c r="P67" s="73"/>
      <c r="Q67" s="413"/>
      <c r="R67" s="413"/>
      <c r="S67" s="67"/>
      <c r="T67" s="67"/>
      <c r="U67"/>
      <c r="V67"/>
    </row>
    <row r="68" spans="1:22" ht="29.25" customHeight="1" x14ac:dyDescent="0.45">
      <c r="A68"/>
      <c r="B68"/>
      <c r="C68"/>
      <c r="D68" s="433" t="str">
        <f>MAX($B$16:B68)&amp;"-"&amp;COUNTA($D$51:D67)+1</f>
        <v>2-16</v>
      </c>
      <c r="E68" s="434" t="s">
        <v>1124</v>
      </c>
      <c r="F68" s="435"/>
      <c r="G68" s="500">
        <f>G57-G59</f>
        <v>0</v>
      </c>
      <c r="H68" s="500">
        <f t="shared" ref="H68:R68" si="8">H57-H59</f>
        <v>0</v>
      </c>
      <c r="I68" s="500">
        <f t="shared" si="8"/>
        <v>0</v>
      </c>
      <c r="J68" s="500">
        <f t="shared" si="8"/>
        <v>0</v>
      </c>
      <c r="K68" s="500">
        <f t="shared" si="8"/>
        <v>0</v>
      </c>
      <c r="L68" s="500">
        <f t="shared" si="8"/>
        <v>0</v>
      </c>
      <c r="M68" s="500">
        <f t="shared" si="8"/>
        <v>0</v>
      </c>
      <c r="N68" s="500">
        <f t="shared" si="8"/>
        <v>0</v>
      </c>
      <c r="O68" s="500">
        <f t="shared" si="8"/>
        <v>0</v>
      </c>
      <c r="P68" s="500">
        <f t="shared" si="8"/>
        <v>0</v>
      </c>
      <c r="Q68" s="500">
        <f t="shared" si="8"/>
        <v>0</v>
      </c>
      <c r="R68" s="500">
        <f t="shared" si="8"/>
        <v>0</v>
      </c>
      <c r="S68" s="67"/>
      <c r="T68" s="67"/>
      <c r="U68"/>
      <c r="V68"/>
    </row>
    <row r="69" spans="1:22" ht="29.25" customHeight="1" x14ac:dyDescent="0.45">
      <c r="A69"/>
      <c r="B69"/>
      <c r="C69"/>
      <c r="D69" s="433" t="str">
        <f>MAX($B$16:B69)&amp;"-"&amp;COUNTA($D$51:D68)+1</f>
        <v>2-17</v>
      </c>
      <c r="E69" s="452" t="s">
        <v>1125</v>
      </c>
      <c r="F69" s="435" t="s">
        <v>1110</v>
      </c>
      <c r="G69" s="416">
        <f>IFERROR(G$68/G$53,0)</f>
        <v>0</v>
      </c>
      <c r="H69" s="416">
        <f t="shared" ref="H69:R69" si="9">IFERROR(H$68/H$53,0)</f>
        <v>0</v>
      </c>
      <c r="I69" s="416">
        <f t="shared" si="9"/>
        <v>0</v>
      </c>
      <c r="J69" s="416">
        <f t="shared" si="9"/>
        <v>0</v>
      </c>
      <c r="K69" s="416">
        <f t="shared" si="9"/>
        <v>0</v>
      </c>
      <c r="L69" s="416">
        <f t="shared" si="9"/>
        <v>0</v>
      </c>
      <c r="M69" s="416">
        <f t="shared" si="9"/>
        <v>0</v>
      </c>
      <c r="N69" s="416">
        <f t="shared" si="9"/>
        <v>0</v>
      </c>
      <c r="O69" s="416">
        <f t="shared" si="9"/>
        <v>0</v>
      </c>
      <c r="P69" s="416">
        <f t="shared" si="9"/>
        <v>0</v>
      </c>
      <c r="Q69" s="416">
        <f t="shared" si="9"/>
        <v>0</v>
      </c>
      <c r="R69" s="416">
        <f t="shared" si="9"/>
        <v>0</v>
      </c>
      <c r="S69" s="67"/>
      <c r="T69" s="67"/>
      <c r="U69"/>
      <c r="V69"/>
    </row>
    <row r="70" spans="1:22" ht="29.25" customHeight="1" x14ac:dyDescent="0.45">
      <c r="A70"/>
      <c r="B70"/>
      <c r="C70"/>
      <c r="D70" s="158" t="str">
        <f>MAX($B$16:B70)&amp;"-"&amp;COUNTA($D$51:D69)+1</f>
        <v>2-18</v>
      </c>
      <c r="E70" s="454" t="s">
        <v>1126</v>
      </c>
      <c r="F70" s="126"/>
      <c r="G70" s="417"/>
      <c r="H70" s="417"/>
      <c r="I70" s="417"/>
      <c r="J70" s="73"/>
      <c r="K70" s="73"/>
      <c r="L70" s="73"/>
      <c r="M70" s="73"/>
      <c r="N70" s="73"/>
      <c r="O70" s="73"/>
      <c r="P70" s="73"/>
      <c r="Q70" s="417"/>
      <c r="R70" s="417"/>
      <c r="S70" s="67"/>
      <c r="T70" s="67"/>
      <c r="U70"/>
      <c r="V70"/>
    </row>
    <row r="71" spans="1:22" ht="29.25" customHeight="1" x14ac:dyDescent="0.45">
      <c r="A71"/>
      <c r="B71"/>
      <c r="C71"/>
      <c r="D71" s="158" t="str">
        <f>MAX($B$16:B71)&amp;"-"&amp;COUNTA($D$51:D70)+1</f>
        <v>2-19</v>
      </c>
      <c r="E71" s="454" t="s">
        <v>1127</v>
      </c>
      <c r="F71" s="126"/>
      <c r="G71" s="417"/>
      <c r="H71" s="417"/>
      <c r="I71" s="417"/>
      <c r="J71" s="73"/>
      <c r="K71" s="73"/>
      <c r="L71" s="73"/>
      <c r="M71" s="73"/>
      <c r="N71" s="73"/>
      <c r="O71" s="73"/>
      <c r="P71" s="73"/>
      <c r="Q71" s="417"/>
      <c r="R71" s="417"/>
      <c r="S71" s="67"/>
      <c r="T71" s="67"/>
      <c r="U71"/>
      <c r="V71"/>
    </row>
    <row r="72" spans="1:22" ht="29.25" customHeight="1" x14ac:dyDescent="0.45">
      <c r="A72"/>
      <c r="B72"/>
      <c r="C72"/>
      <c r="D72" s="158" t="str">
        <f>MAX($B$16:B72)&amp;"-"&amp;COUNTA($D$51:D71)+1</f>
        <v>2-20</v>
      </c>
      <c r="E72" s="454" t="s">
        <v>1128</v>
      </c>
      <c r="F72" s="126"/>
      <c r="G72" s="417"/>
      <c r="H72" s="417"/>
      <c r="I72" s="417"/>
      <c r="J72" s="73"/>
      <c r="K72" s="73"/>
      <c r="L72" s="73"/>
      <c r="M72" s="73"/>
      <c r="N72" s="73"/>
      <c r="O72" s="73"/>
      <c r="P72" s="73"/>
      <c r="Q72" s="417"/>
      <c r="R72" s="417"/>
      <c r="S72" s="67"/>
      <c r="T72" s="67"/>
      <c r="U72"/>
      <c r="V72"/>
    </row>
    <row r="73" spans="1:22" ht="29.25" customHeight="1" x14ac:dyDescent="0.45">
      <c r="A73"/>
      <c r="B73"/>
      <c r="C73"/>
      <c r="D73" s="158" t="str">
        <f>MAX($B$16:B73)&amp;"-"&amp;COUNTA($D$51:D72)+1</f>
        <v>2-21</v>
      </c>
      <c r="E73" s="432" t="s">
        <v>1129</v>
      </c>
      <c r="F73" s="159"/>
      <c r="G73" s="73"/>
      <c r="H73" s="73"/>
      <c r="I73" s="73"/>
      <c r="J73" s="73"/>
      <c r="K73" s="73"/>
      <c r="L73" s="73"/>
      <c r="M73" s="73"/>
      <c r="N73" s="73"/>
      <c r="O73" s="73"/>
      <c r="P73" s="73"/>
      <c r="Q73" s="73"/>
      <c r="R73" s="73"/>
      <c r="S73" s="67"/>
      <c r="T73" s="67"/>
      <c r="U73"/>
      <c r="V73"/>
    </row>
    <row r="74" spans="1:22" ht="29.25" customHeight="1" x14ac:dyDescent="0.45">
      <c r="A74"/>
      <c r="B74"/>
      <c r="C74" s="35"/>
      <c r="D74" s="158" t="str">
        <f>MAX($B$16:B74)&amp;"-"&amp;COUNTA($D$51:D73)+1</f>
        <v>2-22</v>
      </c>
      <c r="E74" s="432" t="s">
        <v>1130</v>
      </c>
      <c r="F74" s="159"/>
      <c r="G74" s="73"/>
      <c r="H74" s="73"/>
      <c r="I74" s="73"/>
      <c r="J74" s="73"/>
      <c r="K74" s="73"/>
      <c r="L74" s="73"/>
      <c r="M74" s="73"/>
      <c r="N74" s="73"/>
      <c r="O74" s="73"/>
      <c r="P74" s="73"/>
      <c r="Q74" s="73"/>
      <c r="R74" s="73"/>
      <c r="S74"/>
      <c r="T74"/>
      <c r="U74"/>
      <c r="V74"/>
    </row>
    <row r="75" spans="1:22" ht="29.25" customHeight="1" x14ac:dyDescent="0.45">
      <c r="A75"/>
      <c r="B75"/>
      <c r="C75" s="35"/>
      <c r="D75" s="433" t="str">
        <f>MAX($B$16:B75)&amp;"-"&amp;COUNTA($D$51:D74)+1</f>
        <v>2-23</v>
      </c>
      <c r="E75" s="434" t="s">
        <v>1131</v>
      </c>
      <c r="F75" s="435"/>
      <c r="G75" s="500">
        <f>G56+G66</f>
        <v>0</v>
      </c>
      <c r="H75" s="500">
        <f t="shared" ref="H75:R75" si="10">H56+H66</f>
        <v>0</v>
      </c>
      <c r="I75" s="500">
        <f t="shared" si="10"/>
        <v>0</v>
      </c>
      <c r="J75" s="500">
        <f t="shared" si="10"/>
        <v>0</v>
      </c>
      <c r="K75" s="500">
        <f t="shared" si="10"/>
        <v>0</v>
      </c>
      <c r="L75" s="500">
        <f t="shared" si="10"/>
        <v>0</v>
      </c>
      <c r="M75" s="500">
        <f t="shared" si="10"/>
        <v>0</v>
      </c>
      <c r="N75" s="500">
        <f t="shared" si="10"/>
        <v>0</v>
      </c>
      <c r="O75" s="500">
        <f t="shared" si="10"/>
        <v>0</v>
      </c>
      <c r="P75" s="500">
        <f t="shared" si="10"/>
        <v>0</v>
      </c>
      <c r="Q75" s="500">
        <f t="shared" si="10"/>
        <v>0</v>
      </c>
      <c r="R75" s="500">
        <f t="shared" si="10"/>
        <v>0</v>
      </c>
      <c r="S75"/>
      <c r="T75"/>
      <c r="U75"/>
      <c r="V75"/>
    </row>
    <row r="76" spans="1:22" ht="29.25" customHeight="1" x14ac:dyDescent="0.45">
      <c r="A76"/>
      <c r="B76"/>
      <c r="C76" s="35"/>
      <c r="D76" s="433" t="str">
        <f>MAX($B$16:B76)&amp;"-"&amp;COUNTA($D$51:D75)+1</f>
        <v>2-24</v>
      </c>
      <c r="E76" s="70" t="s">
        <v>1132</v>
      </c>
      <c r="F76" s="435"/>
      <c r="G76" s="456">
        <f>+G68+G73+G74+G75</f>
        <v>0</v>
      </c>
      <c r="H76" s="418">
        <f t="shared" ref="H76:R76" si="11">+H68+H73+H74+H75</f>
        <v>0</v>
      </c>
      <c r="I76" s="457">
        <f t="shared" si="11"/>
        <v>0</v>
      </c>
      <c r="J76" s="418">
        <f t="shared" si="11"/>
        <v>0</v>
      </c>
      <c r="K76" s="418">
        <f t="shared" si="11"/>
        <v>0</v>
      </c>
      <c r="L76" s="418">
        <f t="shared" si="11"/>
        <v>0</v>
      </c>
      <c r="M76" s="418">
        <f t="shared" si="11"/>
        <v>0</v>
      </c>
      <c r="N76" s="418">
        <f t="shared" si="11"/>
        <v>0</v>
      </c>
      <c r="O76" s="418">
        <f t="shared" si="11"/>
        <v>0</v>
      </c>
      <c r="P76" s="418">
        <f>+P68+P73+P74+P75</f>
        <v>0</v>
      </c>
      <c r="Q76" s="418">
        <f t="shared" si="11"/>
        <v>0</v>
      </c>
      <c r="R76" s="418">
        <f t="shared" si="11"/>
        <v>0</v>
      </c>
      <c r="S76"/>
      <c r="T76"/>
      <c r="U76"/>
      <c r="V76"/>
    </row>
    <row r="77" spans="1:22" ht="29.25" customHeight="1" x14ac:dyDescent="0.45">
      <c r="A77"/>
      <c r="B77"/>
      <c r="C77" s="35"/>
      <c r="D77" s="433" t="str">
        <f>MAX($B$16:B77)&amp;"-"&amp;COUNTA($D$51:D76)+1</f>
        <v>2-25</v>
      </c>
      <c r="E77" s="452" t="s">
        <v>1133</v>
      </c>
      <c r="F77" s="435"/>
      <c r="G77" s="458"/>
      <c r="H77" s="581" t="str">
        <f t="shared" ref="H77:R77" si="12">IFERROR(IF(OR(G76&lt;0,H76&lt;0),"ー",H76/G76-1),"")</f>
        <v/>
      </c>
      <c r="I77" s="581" t="str">
        <f t="shared" si="12"/>
        <v/>
      </c>
      <c r="J77" s="581" t="str">
        <f t="shared" si="12"/>
        <v/>
      </c>
      <c r="K77" s="581" t="str">
        <f t="shared" si="12"/>
        <v/>
      </c>
      <c r="L77" s="581" t="str">
        <f t="shared" si="12"/>
        <v/>
      </c>
      <c r="M77" s="581" t="str">
        <f t="shared" si="12"/>
        <v/>
      </c>
      <c r="N77" s="581" t="str">
        <f t="shared" si="12"/>
        <v/>
      </c>
      <c r="O77" s="581" t="str">
        <f t="shared" si="12"/>
        <v/>
      </c>
      <c r="P77" s="581" t="str">
        <f t="shared" si="12"/>
        <v/>
      </c>
      <c r="Q77" s="581" t="str">
        <f t="shared" si="12"/>
        <v/>
      </c>
      <c r="R77" s="581" t="str">
        <f t="shared" si="12"/>
        <v/>
      </c>
      <c r="S77"/>
      <c r="T77"/>
      <c r="U77"/>
      <c r="V77"/>
    </row>
    <row r="78" spans="1:22" ht="29.25" customHeight="1" x14ac:dyDescent="0.45">
      <c r="A78"/>
      <c r="B78"/>
      <c r="C78" s="35"/>
      <c r="D78" s="433" t="str">
        <f>MAX($B$16:B78)&amp;"-"&amp;COUNTA($D$51:D77)+1</f>
        <v>2-26</v>
      </c>
      <c r="E78" s="459" t="s">
        <v>1134</v>
      </c>
      <c r="F78" s="435" t="s">
        <v>1110</v>
      </c>
      <c r="G78" s="416">
        <f>IFERROR(G$76/G$53,0)</f>
        <v>0</v>
      </c>
      <c r="H78" s="416">
        <f t="shared" ref="H78:R78" si="13">IFERROR(H$76/H$53,0)</f>
        <v>0</v>
      </c>
      <c r="I78" s="416">
        <f t="shared" si="13"/>
        <v>0</v>
      </c>
      <c r="J78" s="416">
        <f t="shared" si="13"/>
        <v>0</v>
      </c>
      <c r="K78" s="416">
        <f t="shared" si="13"/>
        <v>0</v>
      </c>
      <c r="L78" s="416">
        <f t="shared" si="13"/>
        <v>0</v>
      </c>
      <c r="M78" s="416">
        <f t="shared" si="13"/>
        <v>0</v>
      </c>
      <c r="N78" s="416">
        <f t="shared" si="13"/>
        <v>0</v>
      </c>
      <c r="O78" s="416">
        <f t="shared" si="13"/>
        <v>0</v>
      </c>
      <c r="P78" s="416">
        <f t="shared" si="13"/>
        <v>0</v>
      </c>
      <c r="Q78" s="416">
        <f t="shared" si="13"/>
        <v>0</v>
      </c>
      <c r="R78" s="416">
        <f t="shared" si="13"/>
        <v>0</v>
      </c>
      <c r="S78"/>
      <c r="T78"/>
      <c r="U78"/>
      <c r="V78"/>
    </row>
    <row r="79" spans="1:22" ht="29.25" customHeight="1" x14ac:dyDescent="0.45">
      <c r="A79"/>
      <c r="B79"/>
      <c r="C79" s="35"/>
      <c r="D79" s="158" t="str">
        <f>MAX($B$16:B79)&amp;"-"&amp;COUNTA($D$51:D78)+1</f>
        <v>2-27</v>
      </c>
      <c r="E79" s="72" t="s">
        <v>1135</v>
      </c>
      <c r="F79" s="338" t="s">
        <v>1136</v>
      </c>
      <c r="G79" s="73"/>
      <c r="H79" s="73"/>
      <c r="I79" s="73"/>
      <c r="J79" s="73"/>
      <c r="K79" s="73"/>
      <c r="L79" s="73"/>
      <c r="M79" s="73"/>
      <c r="N79" s="73"/>
      <c r="O79" s="73"/>
      <c r="P79" s="73"/>
      <c r="Q79" s="73"/>
      <c r="R79" s="73"/>
      <c r="S79"/>
      <c r="T79"/>
      <c r="U79"/>
      <c r="V79"/>
    </row>
    <row r="80" spans="1:22" ht="29.25" customHeight="1" x14ac:dyDescent="0.45">
      <c r="A80"/>
      <c r="B80"/>
      <c r="C80" s="35"/>
      <c r="D80" s="158" t="str">
        <f>MAX($B$16:B80)&amp;"-"&amp;COUNTA($D$51:D79)+1</f>
        <v>2-28</v>
      </c>
      <c r="E80" s="72" t="s">
        <v>1137</v>
      </c>
      <c r="F80" s="159" t="s">
        <v>1136</v>
      </c>
      <c r="G80" s="73"/>
      <c r="H80" s="73"/>
      <c r="I80" s="73"/>
      <c r="J80" s="73"/>
      <c r="K80" s="73"/>
      <c r="L80" s="73"/>
      <c r="M80" s="73"/>
      <c r="N80" s="73"/>
      <c r="O80" s="73"/>
      <c r="P80" s="73"/>
      <c r="Q80" s="73"/>
      <c r="R80" s="73"/>
      <c r="S80"/>
      <c r="T80"/>
      <c r="U80"/>
      <c r="V80"/>
    </row>
    <row r="81" spans="2:19" ht="29.25" customHeight="1" x14ac:dyDescent="0.45">
      <c r="B81"/>
      <c r="C81" s="35"/>
      <c r="D81" s="433" t="str">
        <f>MAX($B$16:B81)&amp;"-"&amp;COUNTA($D$51:D80)+1</f>
        <v>2-29</v>
      </c>
      <c r="E81" s="70" t="s">
        <v>1138</v>
      </c>
      <c r="F81" s="460" t="s">
        <v>1139</v>
      </c>
      <c r="G81" s="456">
        <f>IFERROR(IF(G79=0,0,+G73/G79),"")</f>
        <v>0</v>
      </c>
      <c r="H81" s="418">
        <f t="shared" ref="H81:R81" si="14">IFERROR(IF(H79=0,0,+H73/H79),"")</f>
        <v>0</v>
      </c>
      <c r="I81" s="457">
        <f t="shared" si="14"/>
        <v>0</v>
      </c>
      <c r="J81" s="418">
        <f t="shared" si="14"/>
        <v>0</v>
      </c>
      <c r="K81" s="418">
        <f t="shared" si="14"/>
        <v>0</v>
      </c>
      <c r="L81" s="418">
        <f t="shared" si="14"/>
        <v>0</v>
      </c>
      <c r="M81" s="418">
        <f t="shared" si="14"/>
        <v>0</v>
      </c>
      <c r="N81" s="418">
        <f t="shared" si="14"/>
        <v>0</v>
      </c>
      <c r="O81" s="418">
        <f t="shared" si="14"/>
        <v>0</v>
      </c>
      <c r="P81" s="418">
        <f t="shared" si="14"/>
        <v>0</v>
      </c>
      <c r="Q81" s="418">
        <f t="shared" si="14"/>
        <v>0</v>
      </c>
      <c r="R81" s="418">
        <f t="shared" si="14"/>
        <v>0</v>
      </c>
      <c r="S81"/>
    </row>
    <row r="82" spans="2:19" ht="29.25" customHeight="1" x14ac:dyDescent="0.45">
      <c r="B82"/>
      <c r="C82" s="35"/>
      <c r="D82" s="433" t="str">
        <f>MAX($B$16:B82)&amp;"-"&amp;COUNTA($D$51:D81)+1</f>
        <v>2-30</v>
      </c>
      <c r="E82" s="70" t="s">
        <v>1140</v>
      </c>
      <c r="F82" s="460" t="s">
        <v>1141</v>
      </c>
      <c r="G82" s="461"/>
      <c r="H82" s="574" t="str">
        <f t="shared" ref="H82:R82" si="15">IFERROR((H81-G81)/G81,"")</f>
        <v/>
      </c>
      <c r="I82" s="582" t="str">
        <f t="shared" si="15"/>
        <v/>
      </c>
      <c r="J82" s="574" t="str">
        <f t="shared" si="15"/>
        <v/>
      </c>
      <c r="K82" s="574" t="str">
        <f t="shared" si="15"/>
        <v/>
      </c>
      <c r="L82" s="574" t="str">
        <f t="shared" si="15"/>
        <v/>
      </c>
      <c r="M82" s="574" t="str">
        <f t="shared" si="15"/>
        <v/>
      </c>
      <c r="N82" s="574" t="str">
        <f t="shared" si="15"/>
        <v/>
      </c>
      <c r="O82" s="574" t="str">
        <f t="shared" si="15"/>
        <v/>
      </c>
      <c r="P82" s="574" t="str">
        <f t="shared" si="15"/>
        <v/>
      </c>
      <c r="Q82" s="574" t="str">
        <f t="shared" si="15"/>
        <v/>
      </c>
      <c r="R82" s="574" t="str">
        <f t="shared" si="15"/>
        <v/>
      </c>
      <c r="S82"/>
    </row>
    <row r="83" spans="2:19" ht="29.25" customHeight="1" x14ac:dyDescent="0.45">
      <c r="B83"/>
      <c r="C83" s="35"/>
      <c r="D83" s="433" t="str">
        <f>MAX($B$16:B83)&amp;"-"&amp;COUNTA($D$51:D82)+1</f>
        <v>2-31</v>
      </c>
      <c r="E83" s="70" t="s">
        <v>1142</v>
      </c>
      <c r="F83" s="435"/>
      <c r="G83" s="456">
        <f t="shared" ref="G83:R83" si="16">IFERROR(IF(G80=0,0,+G74/G80),"")</f>
        <v>0</v>
      </c>
      <c r="H83" s="418">
        <f t="shared" si="16"/>
        <v>0</v>
      </c>
      <c r="I83" s="457">
        <f t="shared" si="16"/>
        <v>0</v>
      </c>
      <c r="J83" s="418">
        <f t="shared" si="16"/>
        <v>0</v>
      </c>
      <c r="K83" s="418">
        <f t="shared" si="16"/>
        <v>0</v>
      </c>
      <c r="L83" s="418">
        <f t="shared" si="16"/>
        <v>0</v>
      </c>
      <c r="M83" s="418">
        <f t="shared" si="16"/>
        <v>0</v>
      </c>
      <c r="N83" s="418">
        <f t="shared" si="16"/>
        <v>0</v>
      </c>
      <c r="O83" s="418">
        <f t="shared" si="16"/>
        <v>0</v>
      </c>
      <c r="P83" s="418">
        <f t="shared" si="16"/>
        <v>0</v>
      </c>
      <c r="Q83" s="418">
        <f t="shared" si="16"/>
        <v>0</v>
      </c>
      <c r="R83" s="418">
        <f t="shared" si="16"/>
        <v>0</v>
      </c>
      <c r="S83"/>
    </row>
    <row r="84" spans="2:19" ht="29.25" customHeight="1" x14ac:dyDescent="0.45">
      <c r="B84"/>
      <c r="C84" s="35"/>
      <c r="D84" s="433" t="str">
        <f>MAX($B$16:B84)&amp;"-"&amp;COUNTA($D$51:D83)+1</f>
        <v>2-32</v>
      </c>
      <c r="E84" s="70" t="s">
        <v>1143</v>
      </c>
      <c r="F84" s="435" t="s">
        <v>1144</v>
      </c>
      <c r="G84" s="463"/>
      <c r="H84" s="574" t="str">
        <f t="shared" ref="H84:R84" si="17">IFERROR((H83-G83)/G83,"")</f>
        <v/>
      </c>
      <c r="I84" s="582" t="str">
        <f t="shared" si="17"/>
        <v/>
      </c>
      <c r="J84" s="574" t="str">
        <f t="shared" si="17"/>
        <v/>
      </c>
      <c r="K84" s="574" t="str">
        <f t="shared" si="17"/>
        <v/>
      </c>
      <c r="L84" s="574" t="str">
        <f t="shared" si="17"/>
        <v/>
      </c>
      <c r="M84" s="574" t="str">
        <f t="shared" si="17"/>
        <v/>
      </c>
      <c r="N84" s="574" t="str">
        <f t="shared" si="17"/>
        <v/>
      </c>
      <c r="O84" s="574" t="str">
        <f t="shared" si="17"/>
        <v/>
      </c>
      <c r="P84" s="574" t="str">
        <f t="shared" si="17"/>
        <v/>
      </c>
      <c r="Q84" s="574" t="str">
        <f t="shared" si="17"/>
        <v/>
      </c>
      <c r="R84" s="574" t="str">
        <f t="shared" si="17"/>
        <v/>
      </c>
      <c r="S84"/>
    </row>
    <row r="85" spans="2:19" ht="29.25" customHeight="1" x14ac:dyDescent="0.45">
      <c r="B85"/>
      <c r="C85" s="35"/>
      <c r="D85" s="433" t="str">
        <f>MAX($B$16:B85)&amp;"-"&amp;COUNTA($D$51:D84)+1</f>
        <v>2-33</v>
      </c>
      <c r="E85" s="70" t="s">
        <v>1145</v>
      </c>
      <c r="F85" s="460" t="s">
        <v>1146</v>
      </c>
      <c r="G85" s="456" t="str">
        <f>IFERROR(+G76/(G79+G80),"")</f>
        <v/>
      </c>
      <c r="H85" s="418" t="str">
        <f t="shared" ref="H85:R85" si="18">IFERROR(+H76/(H79+H80),"")</f>
        <v/>
      </c>
      <c r="I85" s="457" t="str">
        <f t="shared" si="18"/>
        <v/>
      </c>
      <c r="J85" s="418" t="str">
        <f t="shared" si="18"/>
        <v/>
      </c>
      <c r="K85" s="418" t="str">
        <f t="shared" si="18"/>
        <v/>
      </c>
      <c r="L85" s="418" t="str">
        <f t="shared" si="18"/>
        <v/>
      </c>
      <c r="M85" s="418" t="str">
        <f t="shared" si="18"/>
        <v/>
      </c>
      <c r="N85" s="418" t="str">
        <f t="shared" si="18"/>
        <v/>
      </c>
      <c r="O85" s="418" t="str">
        <f t="shared" si="18"/>
        <v/>
      </c>
      <c r="P85" s="418" t="str">
        <f t="shared" si="18"/>
        <v/>
      </c>
      <c r="Q85" s="418" t="str">
        <f t="shared" si="18"/>
        <v/>
      </c>
      <c r="R85" s="418" t="str">
        <f t="shared" si="18"/>
        <v/>
      </c>
      <c r="S85"/>
    </row>
    <row r="86" spans="2:19" ht="29.25" customHeight="1" x14ac:dyDescent="0.45">
      <c r="B86"/>
      <c r="C86" s="35"/>
      <c r="D86" s="433" t="str">
        <f>MAX($B$16:B86)&amp;"-"&amp;COUNTA($D$51:D85)+1</f>
        <v>2-34</v>
      </c>
      <c r="E86" s="447" t="s">
        <v>1147</v>
      </c>
      <c r="F86" s="460"/>
      <c r="G86" s="420">
        <f>G68+G75</f>
        <v>0</v>
      </c>
      <c r="H86" s="420">
        <f t="shared" ref="H86:R86" si="19">H68+H75</f>
        <v>0</v>
      </c>
      <c r="I86" s="420">
        <f t="shared" si="19"/>
        <v>0</v>
      </c>
      <c r="J86" s="420">
        <f t="shared" si="19"/>
        <v>0</v>
      </c>
      <c r="K86" s="420">
        <f t="shared" si="19"/>
        <v>0</v>
      </c>
      <c r="L86" s="420">
        <f t="shared" si="19"/>
        <v>0</v>
      </c>
      <c r="M86" s="420">
        <f t="shared" si="19"/>
        <v>0</v>
      </c>
      <c r="N86" s="420">
        <f t="shared" si="19"/>
        <v>0</v>
      </c>
      <c r="O86" s="420">
        <f t="shared" si="19"/>
        <v>0</v>
      </c>
      <c r="P86" s="420">
        <f t="shared" si="19"/>
        <v>0</v>
      </c>
      <c r="Q86" s="420">
        <f t="shared" si="19"/>
        <v>0</v>
      </c>
      <c r="R86" s="420">
        <f t="shared" si="19"/>
        <v>0</v>
      </c>
      <c r="S86"/>
    </row>
    <row r="87" spans="2:19" ht="29.25" customHeight="1" x14ac:dyDescent="0.45">
      <c r="B87"/>
      <c r="C87" s="35"/>
      <c r="D87" s="433" t="str">
        <f>MAX($B$16:B87)&amp;"-"&amp;COUNTA($D$51:D86)+1</f>
        <v>2-35</v>
      </c>
      <c r="E87" s="452" t="s">
        <v>1148</v>
      </c>
      <c r="F87" s="435" t="s">
        <v>1110</v>
      </c>
      <c r="G87" s="416" t="str">
        <f>IFERROR(G86/G53,"")</f>
        <v/>
      </c>
      <c r="H87" s="416" t="str">
        <f t="shared" ref="H87:R87" si="20">IFERROR(H86/H53,"")</f>
        <v/>
      </c>
      <c r="I87" s="416" t="str">
        <f t="shared" si="20"/>
        <v/>
      </c>
      <c r="J87" s="416" t="str">
        <f t="shared" si="20"/>
        <v/>
      </c>
      <c r="K87" s="416" t="str">
        <f t="shared" si="20"/>
        <v/>
      </c>
      <c r="L87" s="416" t="str">
        <f t="shared" si="20"/>
        <v/>
      </c>
      <c r="M87" s="416" t="str">
        <f t="shared" si="20"/>
        <v/>
      </c>
      <c r="N87" s="416" t="str">
        <f t="shared" si="20"/>
        <v/>
      </c>
      <c r="O87" s="416" t="str">
        <f t="shared" si="20"/>
        <v/>
      </c>
      <c r="P87" s="416" t="str">
        <f t="shared" si="20"/>
        <v/>
      </c>
      <c r="Q87" s="416" t="str">
        <f t="shared" si="20"/>
        <v/>
      </c>
      <c r="R87" s="416" t="str">
        <f t="shared" si="20"/>
        <v/>
      </c>
      <c r="S87"/>
    </row>
    <row r="88" spans="2:19" ht="29.25" customHeight="1" x14ac:dyDescent="0.45">
      <c r="B88"/>
      <c r="C88" s="35"/>
      <c r="D88" s="433" t="str">
        <f>MAX($B$16:B88)&amp;"-"&amp;COUNTA($D$51:D87)+1</f>
        <v>2-36</v>
      </c>
      <c r="E88" s="447" t="s">
        <v>1149</v>
      </c>
      <c r="F88" s="460" t="s">
        <v>1110</v>
      </c>
      <c r="G88" s="464"/>
      <c r="H88" s="421" t="str">
        <f t="shared" ref="H88:R88" si="21">IFERROR(IF(OR(G86&lt;0,H86&lt;0),"ー",H86/G86-1),"")</f>
        <v/>
      </c>
      <c r="I88" s="421" t="str">
        <f t="shared" si="21"/>
        <v/>
      </c>
      <c r="J88" s="421" t="str">
        <f t="shared" si="21"/>
        <v/>
      </c>
      <c r="K88" s="421" t="str">
        <f t="shared" si="21"/>
        <v/>
      </c>
      <c r="L88" s="421" t="str">
        <f t="shared" si="21"/>
        <v/>
      </c>
      <c r="M88" s="421" t="str">
        <f t="shared" si="21"/>
        <v/>
      </c>
      <c r="N88" s="421" t="str">
        <f t="shared" si="21"/>
        <v/>
      </c>
      <c r="O88" s="421" t="str">
        <f t="shared" si="21"/>
        <v/>
      </c>
      <c r="P88" s="421" t="str">
        <f t="shared" si="21"/>
        <v/>
      </c>
      <c r="Q88" s="421" t="str">
        <f t="shared" si="21"/>
        <v/>
      </c>
      <c r="R88" s="421" t="str">
        <f t="shared" si="21"/>
        <v/>
      </c>
      <c r="S88"/>
    </row>
    <row r="89" spans="2:19" ht="29.25" customHeight="1" x14ac:dyDescent="0.45">
      <c r="B89"/>
      <c r="C89" s="35"/>
      <c r="D89" s="157"/>
      <c r="E89" s="287"/>
      <c r="F89" s="437"/>
      <c r="G89" s="465"/>
      <c r="H89" s="466"/>
      <c r="I89" s="467"/>
      <c r="J89" s="467"/>
      <c r="K89" s="467"/>
      <c r="L89" s="467"/>
      <c r="M89" s="467"/>
      <c r="N89" s="467"/>
      <c r="O89" s="467"/>
      <c r="P89" s="467"/>
      <c r="Q89" s="468"/>
      <c r="R89"/>
      <c r="S89"/>
    </row>
    <row r="90" spans="2:19" x14ac:dyDescent="0.45">
      <c r="B90"/>
      <c r="C90"/>
      <c r="D90" s="450"/>
      <c r="E90" s="287"/>
      <c r="F90"/>
      <c r="G90"/>
      <c r="H90"/>
      <c r="I90"/>
      <c r="J90"/>
      <c r="K90"/>
      <c r="L90"/>
      <c r="M90"/>
      <c r="N90"/>
      <c r="O90"/>
      <c r="P90"/>
      <c r="Q90"/>
      <c r="R90"/>
      <c r="S90"/>
    </row>
    <row r="91" spans="2:19" x14ac:dyDescent="0.45">
      <c r="B91" s="64">
        <f>MAX($B$15:B89)+1</f>
        <v>3</v>
      </c>
      <c r="C91" s="68" t="s">
        <v>1150</v>
      </c>
      <c r="D91" s="157"/>
      <c r="E91" s="39"/>
      <c r="F91"/>
      <c r="G91" t="str">
        <f>G16</f>
        <v>（金額単位：千円）</v>
      </c>
      <c r="H91" t="s">
        <v>1076</v>
      </c>
      <c r="I91"/>
      <c r="J91"/>
      <c r="K91"/>
      <c r="L91"/>
      <c r="M91"/>
      <c r="N91"/>
      <c r="O91"/>
      <c r="P91"/>
      <c r="Q91"/>
      <c r="R91"/>
      <c r="S91"/>
    </row>
    <row r="92" spans="2:19" x14ac:dyDescent="0.45">
      <c r="B92"/>
      <c r="C92"/>
      <c r="D92" s="157"/>
      <c r="E92" s="39"/>
      <c r="F92"/>
      <c r="G92" s="59" t="str">
        <f>G17</f>
        <v>前々期決算期</v>
      </c>
      <c r="H92" s="59" t="str">
        <f t="shared" ref="H92:R94" si="22">H17</f>
        <v>前期決算期</v>
      </c>
      <c r="I92" s="59" t="str">
        <f t="shared" si="22"/>
        <v>最新決算期</v>
      </c>
      <c r="J92" s="60" t="str">
        <f t="shared" si="22"/>
        <v>補助事業期間＋事業化報告期間</v>
      </c>
      <c r="K92" s="60"/>
      <c r="L92" s="60"/>
      <c r="M92" s="60"/>
      <c r="N92" s="60"/>
      <c r="O92" s="60"/>
      <c r="P92" s="60"/>
      <c r="Q92" s="60"/>
      <c r="R92" s="60"/>
      <c r="S92"/>
    </row>
    <row r="93" spans="2:19" x14ac:dyDescent="0.45">
      <c r="B93"/>
      <c r="C93"/>
      <c r="D93" s="157"/>
      <c r="E93" s="39"/>
      <c r="F93"/>
      <c r="G93" s="61" t="str">
        <f>G18</f>
        <v/>
      </c>
      <c r="H93" s="61" t="str">
        <f t="shared" si="22"/>
        <v/>
      </c>
      <c r="I93" s="61" t="str">
        <f t="shared" si="22"/>
        <v/>
      </c>
      <c r="J93" s="61" t="str">
        <f t="shared" si="22"/>
        <v/>
      </c>
      <c r="K93" s="61" t="str">
        <f t="shared" si="22"/>
        <v/>
      </c>
      <c r="L93" s="61" t="str">
        <f t="shared" si="22"/>
        <v/>
      </c>
      <c r="M93" s="61" t="str">
        <f t="shared" si="22"/>
        <v/>
      </c>
      <c r="N93" s="61" t="str">
        <f t="shared" si="22"/>
        <v/>
      </c>
      <c r="O93" s="61" t="str">
        <f t="shared" si="22"/>
        <v/>
      </c>
      <c r="P93" s="61" t="str">
        <f t="shared" si="22"/>
        <v/>
      </c>
      <c r="Q93" s="61" t="str">
        <f t="shared" si="22"/>
        <v/>
      </c>
      <c r="R93" s="61" t="str">
        <f t="shared" si="22"/>
        <v/>
      </c>
      <c r="S93"/>
    </row>
    <row r="94" spans="2:19" x14ac:dyDescent="0.45">
      <c r="B94"/>
      <c r="C94"/>
      <c r="D94" s="157"/>
      <c r="E94" s="39"/>
      <c r="F94" s="431"/>
      <c r="G94" s="62">
        <f>G19</f>
        <v>0</v>
      </c>
      <c r="H94" s="62">
        <f t="shared" si="22"/>
        <v>0</v>
      </c>
      <c r="I94" s="62">
        <f t="shared" si="22"/>
        <v>0</v>
      </c>
      <c r="J94" s="62" t="str">
        <f t="shared" si="22"/>
        <v/>
      </c>
      <c r="K94" s="62" t="str">
        <f t="shared" si="22"/>
        <v/>
      </c>
      <c r="L94" s="62" t="str">
        <f t="shared" si="22"/>
        <v/>
      </c>
      <c r="M94" s="62" t="str">
        <f t="shared" si="22"/>
        <v/>
      </c>
      <c r="N94" s="62" t="str">
        <f t="shared" si="22"/>
        <v/>
      </c>
      <c r="O94" s="62" t="str">
        <f t="shared" si="22"/>
        <v/>
      </c>
      <c r="P94" s="62" t="str">
        <f t="shared" si="22"/>
        <v/>
      </c>
      <c r="Q94" s="62" t="str">
        <f t="shared" si="22"/>
        <v/>
      </c>
      <c r="R94" s="62" t="str">
        <f t="shared" si="22"/>
        <v/>
      </c>
      <c r="S94"/>
    </row>
    <row r="95" spans="2:19" ht="29.25" customHeight="1" x14ac:dyDescent="0.45">
      <c r="B95"/>
      <c r="C95"/>
      <c r="D95" s="158" t="str">
        <f>MAX($B$16:B95)&amp;"-"&amp;COUNTA($D$90:D90)+1</f>
        <v>3-1</v>
      </c>
      <c r="E95" s="432" t="s">
        <v>1151</v>
      </c>
      <c r="F95" s="159" t="s">
        <v>1152</v>
      </c>
      <c r="G95" s="422"/>
      <c r="H95" s="422"/>
      <c r="I95" s="422"/>
      <c r="J95" s="73"/>
      <c r="K95" s="73"/>
      <c r="L95" s="73"/>
      <c r="M95" s="73"/>
      <c r="N95" s="73"/>
      <c r="O95" s="73"/>
      <c r="P95" s="73"/>
      <c r="Q95" s="422"/>
      <c r="R95" s="422"/>
      <c r="S95" s="496" t="s">
        <v>1153</v>
      </c>
    </row>
    <row r="96" spans="2:19" ht="29.25" customHeight="1" x14ac:dyDescent="0.45">
      <c r="B96"/>
      <c r="C96"/>
      <c r="D96" s="433" t="str">
        <f>MAX($B$16:B96)&amp;"-"&amp;COUNTA($D$90:D95)+1</f>
        <v>3-2</v>
      </c>
      <c r="E96" s="434" t="s">
        <v>1154</v>
      </c>
      <c r="F96" s="435"/>
      <c r="G96" s="500">
        <f>G53</f>
        <v>0</v>
      </c>
      <c r="H96" s="500">
        <f t="shared" ref="H96:R96" si="23">H53</f>
        <v>0</v>
      </c>
      <c r="I96" s="567">
        <f t="shared" si="23"/>
        <v>0</v>
      </c>
      <c r="J96" s="500">
        <f t="shared" si="23"/>
        <v>0</v>
      </c>
      <c r="K96" s="500">
        <f t="shared" si="23"/>
        <v>0</v>
      </c>
      <c r="L96" s="500">
        <f t="shared" si="23"/>
        <v>0</v>
      </c>
      <c r="M96" s="500">
        <f t="shared" si="23"/>
        <v>0</v>
      </c>
      <c r="N96" s="500">
        <f t="shared" si="23"/>
        <v>0</v>
      </c>
      <c r="O96" s="500">
        <f t="shared" si="23"/>
        <v>0</v>
      </c>
      <c r="P96" s="500">
        <f t="shared" si="23"/>
        <v>0</v>
      </c>
      <c r="Q96" s="500">
        <f t="shared" si="23"/>
        <v>0</v>
      </c>
      <c r="R96" s="500">
        <f t="shared" si="23"/>
        <v>0</v>
      </c>
      <c r="S96" s="75"/>
    </row>
    <row r="97" spans="2:49" ht="29.25" customHeight="1" x14ac:dyDescent="0.45">
      <c r="B97"/>
      <c r="C97"/>
      <c r="D97" s="433" t="str">
        <f>MAX($B$16:B97)&amp;"-"&amp;COUNTA($D$90:D96)+1</f>
        <v>3-3</v>
      </c>
      <c r="E97" s="434" t="s">
        <v>1155</v>
      </c>
      <c r="F97" s="435" t="s">
        <v>1110</v>
      </c>
      <c r="G97" s="416" t="str">
        <f>IFERROR(G95/G53,"")</f>
        <v/>
      </c>
      <c r="H97" s="416" t="str">
        <f t="shared" ref="H97:R97" si="24">IFERROR(H95/H53,"")</f>
        <v/>
      </c>
      <c r="I97" s="568" t="str">
        <f t="shared" si="24"/>
        <v/>
      </c>
      <c r="J97" s="416" t="str">
        <f t="shared" si="24"/>
        <v/>
      </c>
      <c r="K97" s="416" t="str">
        <f t="shared" si="24"/>
        <v/>
      </c>
      <c r="L97" s="416" t="str">
        <f t="shared" si="24"/>
        <v/>
      </c>
      <c r="M97" s="416" t="str">
        <f t="shared" si="24"/>
        <v/>
      </c>
      <c r="N97" s="416" t="str">
        <f t="shared" si="24"/>
        <v/>
      </c>
      <c r="O97" s="416" t="str">
        <f t="shared" si="24"/>
        <v/>
      </c>
      <c r="P97" s="416" t="str">
        <f t="shared" si="24"/>
        <v/>
      </c>
      <c r="Q97" s="416" t="str">
        <f t="shared" si="24"/>
        <v/>
      </c>
      <c r="R97" s="416" t="str">
        <f t="shared" si="24"/>
        <v/>
      </c>
      <c r="S97" s="75"/>
    </row>
    <row r="98" spans="2:49" ht="29.25" customHeight="1" x14ac:dyDescent="0.45">
      <c r="B98"/>
      <c r="C98"/>
      <c r="D98" s="158" t="str">
        <f>MAX($B$16:B98)&amp;"-"&amp;COUNTA($D$90:D97)+1</f>
        <v>3-4</v>
      </c>
      <c r="E98" s="432" t="s">
        <v>1156</v>
      </c>
      <c r="F98" s="159" t="s">
        <v>1152</v>
      </c>
      <c r="G98" s="73"/>
      <c r="H98" s="422"/>
      <c r="I98" s="422"/>
      <c r="J98" s="73"/>
      <c r="K98" s="73"/>
      <c r="L98" s="73"/>
      <c r="M98" s="73"/>
      <c r="N98" s="73"/>
      <c r="O98" s="73"/>
      <c r="P98" s="73"/>
      <c r="Q98" s="422"/>
      <c r="R98" s="422"/>
      <c r="S98" s="496" t="s">
        <v>1157</v>
      </c>
    </row>
    <row r="99" spans="2:49" ht="29.25" customHeight="1" x14ac:dyDescent="0.45">
      <c r="B99"/>
      <c r="C99"/>
      <c r="D99" s="158" t="str">
        <f>MAX($B$16:B99)&amp;"-"&amp;COUNTA($D$90:D98)+1</f>
        <v>3-5</v>
      </c>
      <c r="E99" s="432" t="s">
        <v>1158</v>
      </c>
      <c r="F99" s="159" t="s">
        <v>1152</v>
      </c>
      <c r="G99" s="73"/>
      <c r="H99" s="422"/>
      <c r="I99" s="469"/>
      <c r="J99" s="407"/>
      <c r="K99" s="407"/>
      <c r="L99" s="407"/>
      <c r="M99" s="407"/>
      <c r="N99" s="407"/>
      <c r="O99" s="407"/>
      <c r="P99" s="407"/>
      <c r="Q99" s="407"/>
      <c r="R99" s="407"/>
      <c r="S99" s="496" t="s">
        <v>1159</v>
      </c>
    </row>
    <row r="100" spans="2:49" ht="29.25" customHeight="1" x14ac:dyDescent="0.45">
      <c r="B100"/>
      <c r="C100"/>
      <c r="D100" s="158" t="str">
        <f>MAX($B$16:B100)&amp;"-"&amp;COUNTA($D$90:D99)+1</f>
        <v>3-6</v>
      </c>
      <c r="E100" s="432" t="s">
        <v>1160</v>
      </c>
      <c r="F100" s="159" t="s">
        <v>1152</v>
      </c>
      <c r="G100" s="73"/>
      <c r="H100" s="422"/>
      <c r="I100" s="469"/>
      <c r="J100" s="407"/>
      <c r="K100" s="407"/>
      <c r="L100" s="407"/>
      <c r="M100" s="407"/>
      <c r="N100" s="407"/>
      <c r="O100" s="407"/>
      <c r="P100" s="407"/>
      <c r="Q100" s="407"/>
      <c r="R100" s="407"/>
      <c r="S100" s="496" t="s">
        <v>1161</v>
      </c>
    </row>
    <row r="101" spans="2:49" x14ac:dyDescent="0.45">
      <c r="B101"/>
      <c r="C101"/>
      <c r="D101" s="157"/>
      <c r="E101" s="287"/>
      <c r="F101" s="160"/>
      <c r="G101"/>
      <c r="H101"/>
      <c r="I101"/>
      <c r="J101"/>
      <c r="K101"/>
      <c r="L101"/>
      <c r="M101"/>
      <c r="N101"/>
      <c r="O101"/>
      <c r="P101"/>
      <c r="Q101"/>
      <c r="R101"/>
      <c r="S101"/>
    </row>
    <row r="102" spans="2:49" x14ac:dyDescent="0.45">
      <c r="B102" s="64">
        <f>MAX($B$15:B101)+1</f>
        <v>4</v>
      </c>
      <c r="C102" s="68" t="s">
        <v>1162</v>
      </c>
      <c r="D102" s="157"/>
      <c r="E102" s="287"/>
      <c r="F102" s="67"/>
      <c r="G102" s="137" t="s">
        <v>1163</v>
      </c>
      <c r="H102" s="137" t="s">
        <v>1164</v>
      </c>
      <c r="AC102"/>
      <c r="AD102"/>
      <c r="AE102"/>
      <c r="AF102"/>
      <c r="AG102"/>
      <c r="AH102"/>
      <c r="AI102"/>
      <c r="AJ102"/>
      <c r="AK102"/>
      <c r="AL102"/>
      <c r="AM102"/>
      <c r="AW102" s="152" t="s">
        <v>1165</v>
      </c>
    </row>
    <row r="103" spans="2:49" ht="29.25" customHeight="1" x14ac:dyDescent="0.45">
      <c r="B103"/>
      <c r="C103"/>
      <c r="D103" s="433" t="str">
        <f>MAX($B$16:B103)&amp;"-"&amp;COUNTA($D$102:D102)+1</f>
        <v>4-1</v>
      </c>
      <c r="E103" s="470" t="s">
        <v>1166</v>
      </c>
      <c r="F103" s="441" t="s">
        <v>1167</v>
      </c>
      <c r="G103" s="471" t="e">
        <f>AVERAGEIF(G94:I94, "決算値あり", G95:I95)</f>
        <v>#DIV/0!</v>
      </c>
      <c r="H103" s="157"/>
      <c r="AC103" s="201"/>
      <c r="AD103" s="201"/>
      <c r="AE103" s="201"/>
      <c r="AF103" s="201"/>
      <c r="AG103" s="152"/>
      <c r="AH103" s="152"/>
      <c r="AI103" s="152"/>
      <c r="AJ103" s="152"/>
      <c r="AK103" s="152"/>
      <c r="AL103" s="152"/>
      <c r="AM103" s="152"/>
      <c r="AN103" s="152"/>
      <c r="AO103" s="152"/>
      <c r="AP103" s="152"/>
      <c r="AQ103" s="152"/>
      <c r="AR103" s="152"/>
      <c r="AS103" s="152"/>
      <c r="AT103" s="152"/>
      <c r="AU103" s="152"/>
      <c r="AV103" s="152"/>
      <c r="AW103" s="152"/>
    </row>
    <row r="104" spans="2:49" ht="29.25" customHeight="1" x14ac:dyDescent="0.45">
      <c r="B104"/>
      <c r="C104"/>
      <c r="D104" s="433" t="str">
        <f>MAX($B$16:B104)&amp;"-"&amp;COUNTA($D$102:D103)+1</f>
        <v>4-2</v>
      </c>
      <c r="E104" s="470" t="s">
        <v>1168</v>
      </c>
      <c r="F104" s="472" t="s">
        <v>1167</v>
      </c>
      <c r="G104" s="688" t="e">
        <f>AVERAGE(AD104:AG104)</f>
        <v>#N/A</v>
      </c>
      <c r="H104" s="8"/>
      <c r="AC104" s="152">
        <f>MATCH("設備投資額",E94:E100,0)</f>
        <v>2</v>
      </c>
      <c r="AD104" s="208" t="e">
        <f>HLOOKUP("基準年",G94:R100,AC104,FALSE)</f>
        <v>#N/A</v>
      </c>
      <c r="AE104" s="210" t="e">
        <f>HLOOKUP("事業化報告1年目",G94:R100,AC104,FALSE)</f>
        <v>#N/A</v>
      </c>
      <c r="AF104" s="210" t="e">
        <f>HLOOKUP("事業化報告2年目",G94:R100,AC104,FALSE)</f>
        <v>#N/A</v>
      </c>
      <c r="AG104" s="210" t="e">
        <f>HLOOKUP("事業化報告3年目",G94:Q100,AC104,FALSE)</f>
        <v>#N/A</v>
      </c>
      <c r="AH104" s="152"/>
      <c r="AI104" s="152"/>
      <c r="AJ104" s="152"/>
      <c r="AK104" s="152"/>
      <c r="AL104" s="573" t="s">
        <v>1169</v>
      </c>
      <c r="AM104" s="152" t="s">
        <v>1170</v>
      </c>
      <c r="AN104" s="152"/>
      <c r="AO104" s="152"/>
      <c r="AP104" s="152"/>
      <c r="AQ104" s="152"/>
      <c r="AR104" s="152"/>
      <c r="AS104" s="152"/>
      <c r="AT104" s="152"/>
      <c r="AU104" s="152"/>
      <c r="AV104" s="152"/>
      <c r="AW104" s="152" t="s">
        <v>1171</v>
      </c>
    </row>
    <row r="105" spans="2:49" ht="49.5" x14ac:dyDescent="0.45">
      <c r="B105"/>
      <c r="C105"/>
      <c r="D105" s="433" t="str">
        <f>MAX($B$16:B105)&amp;"-"&amp;COUNTA($D$102:D104)+1</f>
        <v>4-3</v>
      </c>
      <c r="E105" s="473" t="s">
        <v>1172</v>
      </c>
      <c r="F105" s="489" t="s">
        <v>1173</v>
      </c>
      <c r="G105" s="566" t="e">
        <f>IF(H199,AG105,AL105)</f>
        <v>#N/A</v>
      </c>
      <c r="H105" s="566" t="e">
        <f>IF(H198,AQ105,AV105)</f>
        <v>#N/A</v>
      </c>
      <c r="AC105" s="208">
        <f>MATCH("従業員1人当たり給与支給総額",$E$52:$E$88,0)</f>
        <v>30</v>
      </c>
      <c r="AD105" s="208" cm="1">
        <f t="array" ref="AD105">INDEX($E$52:$R$88,$AC$105,COLUMN(AD105)-COLUMN($AD$105)+3)</f>
        <v>0</v>
      </c>
      <c r="AE105" s="208" cm="1">
        <f t="array" ref="AE105">INDEX($E$52:$R$88,$AC$105,COLUMN(AE105)-COLUMN($AD$105)+3)</f>
        <v>0</v>
      </c>
      <c r="AF105" s="208" cm="1">
        <f t="array" ref="AF105">INDEX($E$52:$R$88,$AC$105,COLUMN(AF105)-COLUMN($AD$105)+3)</f>
        <v>0</v>
      </c>
      <c r="AG105" s="572" t="str" cm="1">
        <f t="array" ref="AG105">_xlfn.IFS($G$52="決算値あり",_xlfn.RRI(2,AD105,AF105),$H$52="決算値あり",_xlfn.RRI(1,AE105,AF105),TRUE,"算出不可")</f>
        <v>算出不可</v>
      </c>
      <c r="AH105" s="152">
        <f>MATCH("役員1人当たり給与支給総額",$E$52:$E$88,0)</f>
        <v>32</v>
      </c>
      <c r="AI105" s="571" cm="1">
        <f t="array" ref="AI105">INDEX($E$52:$R$88,$AH$105,COLUMN(AI105)-COLUMN($AI$105)+3)</f>
        <v>0</v>
      </c>
      <c r="AJ105" s="571" cm="1">
        <f t="array" ref="AJ105">INDEX($E$52:$R$88,$AH$105,COLUMN(AJ105)-COLUMN($AI$105)+3)</f>
        <v>0</v>
      </c>
      <c r="AK105" s="571" cm="1">
        <f t="array" ref="AK105">INDEX($E$52:$R$88,$AH$105,COLUMN(AK105)-COLUMN($AI$105)+3)</f>
        <v>0</v>
      </c>
      <c r="AL105" s="572" t="str" cm="1">
        <f t="array" ref="AL105">_xlfn.IFS($G$52="決算値あり",_xlfn.RRI(2,AI105,AK105),$H$52="決算値あり",_xlfn.RRI(1,AJ105,AK105),TRUE,"算出不可")</f>
        <v>算出不可</v>
      </c>
      <c r="AM105" s="152">
        <f>MATCH("従業員1人当たり給与支給総額",$E$147:$E$167,0)</f>
        <v>16</v>
      </c>
      <c r="AN105" s="571" cm="1">
        <f t="array" ref="AN105">INDEX($E$147:$R$167,$AM$105,COLUMN(AN105)-COLUMN($AN$105)+3)</f>
        <v>0</v>
      </c>
      <c r="AO105" s="571" cm="1">
        <f t="array" ref="AO105">INDEX($E$147:$R$167,$AM$105,COLUMN(AO105)-COLUMN($AN$105)+3)</f>
        <v>0</v>
      </c>
      <c r="AP105" s="571" cm="1">
        <f t="array" ref="AP105">INDEX($E$147:$R$167,$AM$105,COLUMN(AP105)-COLUMN($AN$105)+3)</f>
        <v>0</v>
      </c>
      <c r="AQ105" s="572" t="str" cm="1">
        <f t="array" ref="AQ105">_xlfn.IFS($G$147="決算値あり",_xlfn.RRI(2,AN105,AP105),$H$147="決算値あり",_xlfn.RRI(1,AO105,AP105),TRUE,"算出不可")</f>
        <v>算出不可</v>
      </c>
      <c r="AR105" s="152">
        <f>MATCH("役員1人当たり給与支給総額",$E$147:$E$167,0)</f>
        <v>18</v>
      </c>
      <c r="AS105" s="571" cm="1">
        <f t="array" ref="AS105">INDEX($E$147:$R$167,$AR$105,COLUMN(AS105)-COLUMN($AS$105)+3)</f>
        <v>0</v>
      </c>
      <c r="AT105" s="571" cm="1">
        <f t="array" ref="AT105">INDEX($E$147:$R$167,$AR$105,COLUMN(AT105)-COLUMN($AS$105)+3)</f>
        <v>0</v>
      </c>
      <c r="AU105" s="571" cm="1">
        <f t="array" ref="AU105">INDEX($E$147:$R$167,$AR$105,COLUMN(AU105)-COLUMN($AS$105)+3)</f>
        <v>0</v>
      </c>
      <c r="AV105" s="572" t="str" cm="1">
        <f t="array" ref="AV105">_xlfn.IFS($G$147="決算値あり",_xlfn.RRI(2,AS105,AU105),$H$147="決算値あり",_xlfn.RRI(1,AT105,AU105),TRUE,"算出不可")</f>
        <v>算出不可</v>
      </c>
      <c r="AW105" s="152" t="s">
        <v>1174</v>
      </c>
    </row>
    <row r="106" spans="2:49" ht="49.5" x14ac:dyDescent="0.45">
      <c r="B106"/>
      <c r="C106"/>
      <c r="D106" s="433" t="str">
        <f>MAX($B$16:B106)&amp;"-"&amp;COUNTA($D$102:D105)+1</f>
        <v>4-4</v>
      </c>
      <c r="E106" s="473" t="s">
        <v>1175</v>
      </c>
      <c r="F106" s="608" t="s">
        <v>1176</v>
      </c>
      <c r="G106" s="566" t="e">
        <f>IF(H199,N199,N201)</f>
        <v>#N/A</v>
      </c>
      <c r="H106" s="566" t="e">
        <f>IF(H198,N198,N200)</f>
        <v>#N/A</v>
      </c>
      <c r="AC106" s="575"/>
      <c r="AD106" s="571"/>
      <c r="AE106" s="201"/>
      <c r="AF106" s="201"/>
      <c r="AG106" s="152"/>
      <c r="AH106" s="152"/>
      <c r="AI106" s="152"/>
      <c r="AJ106" s="152"/>
      <c r="AK106" s="152"/>
      <c r="AL106" s="152"/>
      <c r="AM106" s="152"/>
      <c r="AN106" s="152"/>
      <c r="AO106" s="152"/>
      <c r="AP106" s="152"/>
      <c r="AQ106" s="152"/>
      <c r="AR106" s="152"/>
      <c r="AS106" s="152"/>
      <c r="AT106" s="152"/>
      <c r="AU106" s="152"/>
      <c r="AV106" s="152"/>
    </row>
    <row r="107" spans="2:49" ht="29.25" customHeight="1" x14ac:dyDescent="0.45">
      <c r="B107"/>
      <c r="C107"/>
      <c r="D107" s="433" t="str">
        <f>MAX($B$16:B107)&amp;"-"&amp;COUNTA($D$102:D106)+1</f>
        <v>4-5</v>
      </c>
      <c r="E107" s="470" t="s">
        <v>1177</v>
      </c>
      <c r="F107" s="441" t="s">
        <v>1144</v>
      </c>
      <c r="G107" s="566" t="str">
        <f>AG107</f>
        <v>算出不可</v>
      </c>
      <c r="H107"/>
      <c r="AC107" s="152">
        <f>MATCH("売上高",E52:E88,0)</f>
        <v>2</v>
      </c>
      <c r="AD107" s="210" cm="1">
        <f t="array" ref="AD107">INDEX($E$52:$R$88,$AC$107,COLUMN(AD107)-COLUMN($AD$107)+3)</f>
        <v>0</v>
      </c>
      <c r="AE107" s="210" cm="1">
        <f t="array" ref="AE107">INDEX($E$52:$R$88,$AC$107,COLUMN(AE107)-COLUMN($AD$107)+3)</f>
        <v>0</v>
      </c>
      <c r="AF107" s="210" cm="1">
        <f t="array" ref="AF107">INDEX($E$52:$R$88,$AC$107,COLUMN(AF107)-COLUMN($AD$107)+3)</f>
        <v>0</v>
      </c>
      <c r="AG107" s="572" t="str" cm="1">
        <f t="array" ref="AG107">_xlfn.IFS($G$52="決算値あり",_xlfn.RRI(2,AD107,AF107),$H$52="決算値あり",_xlfn.RRI(1,AE107,AF107),TRUE,"算出不可")</f>
        <v>算出不可</v>
      </c>
      <c r="AH107" s="152"/>
      <c r="AI107" s="152"/>
      <c r="AJ107" s="152"/>
      <c r="AK107" s="152"/>
      <c r="AL107" s="152"/>
      <c r="AM107" s="152"/>
      <c r="AN107" s="152"/>
      <c r="AO107" s="152"/>
      <c r="AP107" s="152"/>
      <c r="AQ107" s="152"/>
      <c r="AR107" s="152"/>
      <c r="AS107" s="152"/>
      <c r="AT107" s="152"/>
      <c r="AU107" s="152"/>
      <c r="AV107" s="152"/>
      <c r="AW107" s="152" t="s">
        <v>1178</v>
      </c>
    </row>
    <row r="108" spans="2:49" ht="29.25" customHeight="1" x14ac:dyDescent="0.45">
      <c r="B108"/>
      <c r="C108"/>
      <c r="D108" s="433" t="str">
        <f>MAX($B$16:B108)&amp;"-"&amp;COUNTA($D$102:D107)+1</f>
        <v>4-6</v>
      </c>
      <c r="E108" s="470" t="s">
        <v>1179</v>
      </c>
      <c r="F108" s="472" t="s">
        <v>1144</v>
      </c>
      <c r="G108" s="689" t="e">
        <f>_xlfn.RRI(3,AD108,AG108)</f>
        <v>#N/A</v>
      </c>
      <c r="AC108" s="201">
        <f>MATCH("　全社売上高",E94:E100,0)</f>
        <v>3</v>
      </c>
      <c r="AD108" s="210" t="e">
        <f>HLOOKUP("基準年",G94:R100,$AC$108,FALSE)</f>
        <v>#N/A</v>
      </c>
      <c r="AE108" s="210" t="e">
        <f>HLOOKUP("事業化報告1年目",H94:S100,$AC$108,FALSE)</f>
        <v>#N/A</v>
      </c>
      <c r="AF108" s="210" t="e">
        <f>HLOOKUP("事業化報告2年目",I94:T100,$AC$108,FALSE)</f>
        <v>#N/A</v>
      </c>
      <c r="AG108" s="210" t="e">
        <f>HLOOKUP("事業化報告3年目",J94:U100,$AC$108,FALSE)</f>
        <v>#N/A</v>
      </c>
      <c r="AH108" s="152"/>
      <c r="AI108" s="152"/>
      <c r="AJ108" s="152"/>
      <c r="AK108" s="152"/>
      <c r="AL108" s="152"/>
      <c r="AM108" s="152"/>
      <c r="AN108" s="152"/>
      <c r="AO108" s="152"/>
      <c r="AP108" s="152"/>
      <c r="AQ108" s="152"/>
      <c r="AR108" s="152"/>
      <c r="AS108" s="152"/>
      <c r="AT108" s="152"/>
      <c r="AU108" s="152"/>
      <c r="AV108" s="152"/>
      <c r="AW108" s="152" t="s">
        <v>1180</v>
      </c>
    </row>
    <row r="109" spans="2:49" ht="29.25" customHeight="1" x14ac:dyDescent="0.45">
      <c r="B109"/>
      <c r="C109"/>
      <c r="D109" s="157"/>
      <c r="E109"/>
      <c r="F109" s="474"/>
      <c r="G109" s="565"/>
      <c r="H109"/>
      <c r="I109" s="67"/>
      <c r="J109" s="67"/>
      <c r="K109" s="67"/>
      <c r="L109" s="67"/>
      <c r="M109"/>
      <c r="N109"/>
      <c r="O109"/>
      <c r="P109"/>
      <c r="Q109"/>
      <c r="R109"/>
      <c r="S109"/>
    </row>
    <row r="110" spans="2:49" ht="29.25" customHeight="1" x14ac:dyDescent="0.45">
      <c r="B110" s="64">
        <f>MAX($B$15:B109)+1</f>
        <v>5</v>
      </c>
      <c r="C110" s="68" t="s">
        <v>1181</v>
      </c>
      <c r="D110" s="212"/>
      <c r="E110" s="475"/>
      <c r="F110" s="618"/>
      <c r="G110" s="614" t="str">
        <f t="shared" ref="G110:I111" si="25">G17</f>
        <v>前々期決算期</v>
      </c>
      <c r="H110" s="59" t="str">
        <f t="shared" si="25"/>
        <v>前期決算期</v>
      </c>
      <c r="I110" s="125" t="str">
        <f t="shared" si="25"/>
        <v>最新決算期</v>
      </c>
      <c r="J110" s="67"/>
      <c r="K110" s="67"/>
      <c r="L110" s="67"/>
      <c r="M110"/>
      <c r="N110"/>
      <c r="O110"/>
      <c r="P110"/>
      <c r="Q110"/>
      <c r="R110"/>
      <c r="S110"/>
    </row>
    <row r="111" spans="2:49" ht="29.25" customHeight="1" x14ac:dyDescent="0.45">
      <c r="B111"/>
      <c r="C111"/>
      <c r="D111" s="479"/>
      <c r="E111" s="431"/>
      <c r="F111" s="619"/>
      <c r="G111" s="238" t="str">
        <f t="shared" si="25"/>
        <v/>
      </c>
      <c r="H111" s="61" t="str">
        <f t="shared" si="25"/>
        <v/>
      </c>
      <c r="I111" s="61" t="str">
        <f t="shared" si="25"/>
        <v/>
      </c>
      <c r="J111" s="67"/>
      <c r="K111" s="67"/>
      <c r="L111" s="67"/>
      <c r="M111"/>
      <c r="N111"/>
      <c r="O111"/>
      <c r="P111"/>
      <c r="Q111"/>
      <c r="R111"/>
      <c r="S111"/>
    </row>
    <row r="112" spans="2:49" ht="66" x14ac:dyDescent="0.45">
      <c r="B112"/>
      <c r="C112"/>
      <c r="D112" s="615" t="s">
        <v>1182</v>
      </c>
      <c r="E112" s="616" t="s">
        <v>1183</v>
      </c>
      <c r="F112" s="617"/>
      <c r="G112" s="569"/>
      <c r="H112" s="570"/>
      <c r="I112" s="570"/>
      <c r="J112" s="67"/>
      <c r="K112" s="67"/>
      <c r="L112" s="67"/>
      <c r="M112"/>
      <c r="N112"/>
      <c r="O112"/>
      <c r="P112"/>
      <c r="Q112"/>
      <c r="R112"/>
      <c r="S112"/>
    </row>
    <row r="113" spans="2:19" x14ac:dyDescent="0.45">
      <c r="B113"/>
      <c r="C113"/>
      <c r="D113" s="157"/>
      <c r="E113"/>
      <c r="F113"/>
      <c r="G113"/>
      <c r="H113"/>
      <c r="I113"/>
      <c r="J113"/>
      <c r="K113"/>
      <c r="L113"/>
      <c r="M113"/>
      <c r="N113"/>
      <c r="O113"/>
      <c r="P113"/>
      <c r="Q113"/>
      <c r="R113"/>
      <c r="S113"/>
    </row>
    <row r="114" spans="2:19" x14ac:dyDescent="0.45">
      <c r="B114" s="64">
        <f>MAX($B$15:B113)+1</f>
        <v>6</v>
      </c>
      <c r="C114" s="68" t="s">
        <v>1184</v>
      </c>
      <c r="D114" s="157"/>
      <c r="E114" s="39"/>
      <c r="F114"/>
      <c r="G114"/>
      <c r="H114"/>
      <c r="I114"/>
      <c r="J114"/>
      <c r="K114"/>
      <c r="L114"/>
      <c r="M114"/>
      <c r="N114"/>
      <c r="O114"/>
      <c r="P114"/>
      <c r="Q114"/>
      <c r="R114"/>
      <c r="S114"/>
    </row>
    <row r="115" spans="2:19" x14ac:dyDescent="0.45">
      <c r="B115" s="64"/>
      <c r="C115" s="236"/>
      <c r="D115" s="157"/>
      <c r="E115" s="39"/>
      <c r="F115"/>
      <c r="G115"/>
      <c r="H115"/>
      <c r="I115"/>
      <c r="J115"/>
      <c r="K115"/>
      <c r="L115"/>
      <c r="M115"/>
      <c r="N115"/>
      <c r="O115"/>
      <c r="P115"/>
      <c r="Q115"/>
      <c r="R115"/>
      <c r="S115"/>
    </row>
    <row r="116" spans="2:19" x14ac:dyDescent="0.45">
      <c r="B116" s="64"/>
      <c r="C116" s="236"/>
      <c r="D116" s="77"/>
      <c r="E116" s="78"/>
      <c r="F116" s="75"/>
      <c r="G116" s="75"/>
      <c r="H116" s="75"/>
      <c r="I116" s="75"/>
      <c r="J116" s="75"/>
      <c r="K116"/>
      <c r="L116"/>
      <c r="M116"/>
      <c r="N116"/>
      <c r="O116"/>
      <c r="P116"/>
      <c r="Q116"/>
      <c r="R116"/>
      <c r="S116"/>
    </row>
    <row r="117" spans="2:19" x14ac:dyDescent="0.45">
      <c r="B117" s="64"/>
      <c r="C117" s="235" t="s">
        <v>1185</v>
      </c>
      <c r="D117" s="77"/>
      <c r="E117" s="78"/>
      <c r="F117" s="75"/>
      <c r="G117" s="75"/>
      <c r="H117" s="376"/>
      <c r="I117" s="75"/>
      <c r="J117" s="75"/>
      <c r="K117"/>
      <c r="L117"/>
      <c r="M117"/>
      <c r="N117"/>
      <c r="O117"/>
      <c r="P117"/>
      <c r="Q117"/>
      <c r="R117"/>
      <c r="S117"/>
    </row>
    <row r="118" spans="2:19" x14ac:dyDescent="0.45">
      <c r="B118"/>
      <c r="C118"/>
      <c r="D118" s="158" t="str">
        <f>MAX($B$16:B117)&amp;"-"&amp;COUNTA($D$114:D117)+1</f>
        <v>6-1</v>
      </c>
      <c r="E118" s="162" t="s">
        <v>1186</v>
      </c>
      <c r="F118" s="159" t="s">
        <v>1187</v>
      </c>
      <c r="G118" s="161"/>
      <c r="H118" s="578"/>
      <c r="I118" s="376" t="s">
        <v>1188</v>
      </c>
      <c r="J118" s="75"/>
      <c r="K118" s="496" t="s">
        <v>1189</v>
      </c>
      <c r="L118" s="75"/>
      <c r="M118" s="75"/>
      <c r="N118" s="75"/>
      <c r="O118" s="75"/>
      <c r="P118" s="75"/>
      <c r="Q118" s="75"/>
      <c r="R118"/>
      <c r="S118"/>
    </row>
    <row r="119" spans="2:19" ht="66" x14ac:dyDescent="0.45">
      <c r="B119"/>
      <c r="C119"/>
      <c r="D119" s="158" t="str">
        <f>MAX($B$16:B118)&amp;"-"&amp;COUNTA($D$114:D118)+1</f>
        <v>6-2</v>
      </c>
      <c r="E119" s="162" t="s">
        <v>1190</v>
      </c>
      <c r="F119" s="159" t="s">
        <v>1187</v>
      </c>
      <c r="G119" s="476"/>
      <c r="H119" s="578"/>
      <c r="I119" s="376" t="s">
        <v>1188</v>
      </c>
      <c r="J119" s="75"/>
      <c r="K119" s="497" t="s">
        <v>1191</v>
      </c>
      <c r="L119" s="497" t="s">
        <v>1192</v>
      </c>
      <c r="M119" s="497" t="s">
        <v>1193</v>
      </c>
      <c r="N119" s="497" t="s">
        <v>1194</v>
      </c>
      <c r="O119" s="497" t="s">
        <v>1195</v>
      </c>
      <c r="P119" s="497" t="s">
        <v>1196</v>
      </c>
      <c r="Q119" s="497" t="s">
        <v>1197</v>
      </c>
      <c r="R119" s="498" t="s">
        <v>1198</v>
      </c>
      <c r="S119"/>
    </row>
    <row r="120" spans="2:19" ht="181.5" x14ac:dyDescent="0.45">
      <c r="B120"/>
      <c r="C120"/>
      <c r="D120" s="158" t="str">
        <f>MAX($B$16:B119)&amp;"-"&amp;COUNTA($D$114:D119)+1</f>
        <v>6-3</v>
      </c>
      <c r="E120" s="337" t="s">
        <v>1199</v>
      </c>
      <c r="F120" s="612" t="s">
        <v>1200</v>
      </c>
      <c r="G120" s="620"/>
      <c r="H120" s="195"/>
      <c r="I120"/>
      <c r="J120" s="75"/>
      <c r="K120" s="498" t="s">
        <v>1201</v>
      </c>
      <c r="L120" s="78"/>
      <c r="M120" s="78"/>
      <c r="N120" s="78"/>
      <c r="O120" s="78"/>
      <c r="P120" s="78"/>
      <c r="Q120" s="78"/>
      <c r="R120" s="39"/>
      <c r="S120"/>
    </row>
    <row r="121" spans="2:19" ht="161.5" customHeight="1" x14ac:dyDescent="0.45">
      <c r="B121"/>
      <c r="C121"/>
      <c r="D121" s="158" t="str">
        <f>MAX($B$16:B120)&amp;"-"&amp;COUNTA($D$114:D120)+1</f>
        <v>6-4</v>
      </c>
      <c r="E121" s="162" t="s">
        <v>1202</v>
      </c>
      <c r="F121" s="338" t="s">
        <v>1203</v>
      </c>
      <c r="G121" s="613"/>
      <c r="H121" s="384"/>
      <c r="I121"/>
      <c r="J121" s="75"/>
      <c r="K121" s="78"/>
      <c r="L121" s="78"/>
      <c r="M121" s="78"/>
      <c r="N121" s="78"/>
      <c r="O121" s="78"/>
      <c r="P121" s="78"/>
      <c r="Q121" s="78"/>
      <c r="R121" s="39"/>
      <c r="S121"/>
    </row>
    <row r="122" spans="2:19" ht="82.5" x14ac:dyDescent="0.45">
      <c r="B122"/>
      <c r="C122"/>
      <c r="D122" s="158" t="str">
        <f>MAX($B$16:B121)&amp;"-"&amp;COUNTA($D$114:D121)+1</f>
        <v>6-5</v>
      </c>
      <c r="E122" s="162" t="s">
        <v>1204</v>
      </c>
      <c r="F122" s="338" t="s">
        <v>1203</v>
      </c>
      <c r="G122" s="366"/>
      <c r="H122" s="384"/>
      <c r="I122"/>
      <c r="J122" s="75"/>
      <c r="K122" s="78"/>
      <c r="L122" s="78"/>
      <c r="M122" s="78"/>
      <c r="N122" s="78"/>
      <c r="O122" s="78"/>
      <c r="P122" s="78"/>
      <c r="Q122" s="78"/>
      <c r="R122" s="39"/>
      <c r="S122"/>
    </row>
    <row r="123" spans="2:19" ht="33" x14ac:dyDescent="0.45">
      <c r="B123"/>
      <c r="C123"/>
      <c r="D123" s="158" t="str">
        <f>MAX($B$16:B122)&amp;"-"&amp;COUNTA($D$114:D122)+1</f>
        <v>6-6</v>
      </c>
      <c r="E123" s="162" t="s">
        <v>1205</v>
      </c>
      <c r="F123" s="338" t="s">
        <v>1206</v>
      </c>
      <c r="G123" s="366"/>
      <c r="H123" s="329"/>
      <c r="I123"/>
      <c r="J123" s="75"/>
      <c r="K123" s="498" t="s">
        <v>1207</v>
      </c>
      <c r="L123" s="498" t="s">
        <v>1208</v>
      </c>
      <c r="M123" s="78"/>
      <c r="N123" s="78"/>
      <c r="O123" s="78"/>
      <c r="P123" s="78"/>
      <c r="Q123" s="78"/>
      <c r="R123" s="39"/>
      <c r="S123"/>
    </row>
    <row r="124" spans="2:19" ht="66" x14ac:dyDescent="0.45">
      <c r="B124"/>
      <c r="C124"/>
      <c r="D124" s="158" t="str">
        <f>MAX($B$16:B123)&amp;"-"&amp;COUNTA($D$114:D123)+1</f>
        <v>6-7</v>
      </c>
      <c r="E124" s="162" t="s">
        <v>1209</v>
      </c>
      <c r="F124" s="159" t="s">
        <v>1187</v>
      </c>
      <c r="G124" s="161"/>
      <c r="H124" s="367"/>
      <c r="I124" s="376" t="s">
        <v>1188</v>
      </c>
      <c r="J124" s="75"/>
      <c r="K124" s="499" t="s">
        <v>1210</v>
      </c>
      <c r="L124" s="497" t="s">
        <v>1211</v>
      </c>
      <c r="M124" s="75"/>
      <c r="N124" s="75"/>
      <c r="O124" s="75"/>
      <c r="P124" s="75"/>
      <c r="Q124" s="75"/>
      <c r="R124"/>
      <c r="S124"/>
    </row>
    <row r="125" spans="2:19" ht="49.5" x14ac:dyDescent="0.45">
      <c r="B125"/>
      <c r="C125"/>
      <c r="D125" s="158" t="str">
        <f>MAX($B$16:B124)&amp;"-"&amp;COUNTA($D$114:D124)+1</f>
        <v>6-8</v>
      </c>
      <c r="E125" s="337" t="s">
        <v>1212</v>
      </c>
      <c r="F125" s="159" t="s">
        <v>1187</v>
      </c>
      <c r="G125" s="161"/>
      <c r="H125" s="329"/>
      <c r="I125" s="376" t="s">
        <v>1188</v>
      </c>
      <c r="J125" s="75"/>
      <c r="K125" s="497" t="s">
        <v>1213</v>
      </c>
      <c r="L125" s="75"/>
      <c r="M125" s="75"/>
      <c r="N125" s="75"/>
      <c r="O125" s="75"/>
      <c r="P125" s="75"/>
      <c r="Q125" s="75"/>
      <c r="R125"/>
      <c r="S125"/>
    </row>
    <row r="126" spans="2:19" ht="49.5" x14ac:dyDescent="0.45">
      <c r="B126"/>
      <c r="C126"/>
      <c r="D126" s="158" t="str">
        <f>MAX($B$16:B125)&amp;"-"&amp;COUNTA($D$114:D125)+1</f>
        <v>6-9</v>
      </c>
      <c r="E126" s="432" t="s">
        <v>1214</v>
      </c>
      <c r="F126" s="159" t="s">
        <v>1187</v>
      </c>
      <c r="G126" s="161"/>
      <c r="H126" s="329"/>
      <c r="I126" s="376" t="s">
        <v>1188</v>
      </c>
      <c r="J126" s="75"/>
      <c r="K126" s="497" t="s">
        <v>1215</v>
      </c>
      <c r="L126" s="75"/>
      <c r="M126" s="75"/>
      <c r="N126" s="75"/>
      <c r="O126" s="75"/>
      <c r="P126" s="75"/>
      <c r="Q126" s="75"/>
      <c r="R126"/>
      <c r="S126"/>
    </row>
    <row r="127" spans="2:19" ht="49.5" x14ac:dyDescent="0.45">
      <c r="B127"/>
      <c r="C127"/>
      <c r="D127" s="158" t="str">
        <f>MAX($B$16:B126)&amp;"-"&amp;COUNTA($D$114:D126)+1</f>
        <v>6-10</v>
      </c>
      <c r="E127" s="432" t="s">
        <v>1216</v>
      </c>
      <c r="F127" s="159" t="s">
        <v>1187</v>
      </c>
      <c r="G127" s="161"/>
      <c r="H127" s="329"/>
      <c r="I127" s="376" t="s">
        <v>1188</v>
      </c>
      <c r="J127" s="75"/>
      <c r="K127" s="497" t="s">
        <v>1217</v>
      </c>
      <c r="L127" s="75"/>
      <c r="M127" s="75"/>
      <c r="N127" s="75"/>
      <c r="O127" s="75"/>
      <c r="P127" s="75"/>
      <c r="Q127" s="75"/>
      <c r="R127"/>
      <c r="S127"/>
    </row>
    <row r="128" spans="2:19" ht="33" x14ac:dyDescent="0.45">
      <c r="B128"/>
      <c r="C128"/>
      <c r="D128" s="368" t="str">
        <f>MAX($B$16:B127)&amp;"-"&amp;COUNTA($D$114:D127)+1</f>
        <v>6-11</v>
      </c>
      <c r="E128" s="337" t="s">
        <v>1218</v>
      </c>
      <c r="F128" s="159" t="s">
        <v>1187</v>
      </c>
      <c r="G128" s="476"/>
      <c r="H128" s="329"/>
      <c r="I128" s="376" t="s">
        <v>1188</v>
      </c>
      <c r="J128" s="75"/>
      <c r="K128" s="498" t="s">
        <v>1219</v>
      </c>
      <c r="L128" s="75"/>
      <c r="M128" s="75"/>
      <c r="N128" s="75"/>
      <c r="O128" s="75"/>
      <c r="P128" s="75"/>
      <c r="Q128" s="75"/>
      <c r="R128"/>
      <c r="S128"/>
    </row>
    <row r="129" spans="2:19" customFormat="1" x14ac:dyDescent="0.45">
      <c r="D129" s="368" t="str">
        <f>MAX($B$16:B128)&amp;"-"&amp;COUNTA($D$114:D128)+1</f>
        <v>6-12</v>
      </c>
      <c r="E129" s="39" t="s">
        <v>1220</v>
      </c>
      <c r="F129" s="477" t="s">
        <v>1187</v>
      </c>
      <c r="G129" s="37"/>
      <c r="H129" s="376" t="s">
        <v>1221</v>
      </c>
    </row>
    <row r="130" spans="2:19" ht="49.5" x14ac:dyDescent="0.45">
      <c r="B130"/>
      <c r="C130"/>
      <c r="D130" s="157"/>
      <c r="E130" s="339" t="s">
        <v>1222</v>
      </c>
      <c r="F130" s="159" t="s">
        <v>1223</v>
      </c>
      <c r="G130" s="361"/>
      <c r="H130" s="183"/>
      <c r="I130" s="388"/>
      <c r="J130" s="389"/>
      <c r="K130" s="389"/>
      <c r="L130" s="389"/>
      <c r="M130"/>
      <c r="N130" s="76"/>
      <c r="O130"/>
      <c r="P130"/>
      <c r="Q130"/>
      <c r="R130"/>
      <c r="S130"/>
    </row>
    <row r="131" spans="2:19" x14ac:dyDescent="0.45">
      <c r="B131"/>
      <c r="C131"/>
      <c r="D131" s="157"/>
      <c r="E131" s="478" t="s">
        <v>1224</v>
      </c>
      <c r="F131" s="159" t="s">
        <v>1225</v>
      </c>
      <c r="G131" s="163"/>
      <c r="H131" s="183"/>
      <c r="I131" s="388"/>
      <c r="J131" s="389"/>
      <c r="K131" s="389"/>
      <c r="L131" s="389"/>
      <c r="M131"/>
      <c r="N131" s="76"/>
      <c r="O131"/>
      <c r="P131"/>
      <c r="Q131"/>
      <c r="R131"/>
      <c r="S131"/>
    </row>
    <row r="132" spans="2:19" x14ac:dyDescent="0.45">
      <c r="B132"/>
      <c r="C132"/>
      <c r="D132" s="157"/>
      <c r="E132" s="478"/>
      <c r="F132" s="159" t="s">
        <v>1226</v>
      </c>
      <c r="G132" s="163"/>
      <c r="H132" s="183"/>
      <c r="I132" s="388"/>
      <c r="J132" s="389"/>
      <c r="K132" s="389"/>
      <c r="L132" s="389"/>
      <c r="M132"/>
      <c r="N132" s="76"/>
      <c r="O132"/>
      <c r="P132"/>
      <c r="Q132"/>
      <c r="R132"/>
      <c r="S132"/>
    </row>
    <row r="133" spans="2:19" x14ac:dyDescent="0.45">
      <c r="B133"/>
      <c r="C133"/>
      <c r="D133" s="157"/>
      <c r="E133" s="478"/>
      <c r="F133" s="159" t="s">
        <v>1227</v>
      </c>
      <c r="G133" s="163"/>
      <c r="H133" s="183"/>
      <c r="I133" s="388"/>
      <c r="J133" s="389"/>
      <c r="K133" s="389"/>
      <c r="L133" s="389"/>
      <c r="M133"/>
      <c r="N133" s="76"/>
      <c r="O133"/>
      <c r="P133"/>
      <c r="Q133"/>
      <c r="R133"/>
      <c r="S133"/>
    </row>
    <row r="134" spans="2:19" x14ac:dyDescent="0.45">
      <c r="B134"/>
      <c r="C134"/>
      <c r="D134" s="479"/>
      <c r="E134" s="53"/>
      <c r="F134" s="159" t="s">
        <v>1228</v>
      </c>
      <c r="G134" s="163"/>
      <c r="H134" s="183"/>
      <c r="I134" s="388"/>
      <c r="J134" s="389"/>
      <c r="K134" s="389"/>
      <c r="L134" s="389"/>
      <c r="M134"/>
      <c r="N134" s="76"/>
      <c r="O134"/>
      <c r="P134"/>
      <c r="Q134"/>
      <c r="R134"/>
      <c r="S134"/>
    </row>
    <row r="135" spans="2:19" x14ac:dyDescent="0.45">
      <c r="B135"/>
      <c r="C135"/>
      <c r="D135" s="158" t="str">
        <f>MAX($B$16:B135)&amp;"-"&amp;COUNTA($D$114:D130)+1</f>
        <v>6-13</v>
      </c>
      <c r="E135" s="162" t="s">
        <v>1229</v>
      </c>
      <c r="F135" s="159" t="s">
        <v>1187</v>
      </c>
      <c r="G135" s="364"/>
      <c r="H135" s="79"/>
      <c r="I135"/>
      <c r="J135"/>
      <c r="K135"/>
      <c r="L135"/>
      <c r="M135"/>
      <c r="N135"/>
      <c r="O135"/>
      <c r="P135"/>
      <c r="Q135"/>
      <c r="R135"/>
      <c r="S135"/>
    </row>
    <row r="136" spans="2:19" x14ac:dyDescent="0.45">
      <c r="B136"/>
      <c r="C136"/>
      <c r="D136" s="158" t="str">
        <f>MAX($B$16:B136)&amp;"-"&amp;COUNTA($D$114:D135)+1</f>
        <v>6-14</v>
      </c>
      <c r="E136" s="162" t="s">
        <v>1230</v>
      </c>
      <c r="F136" s="159" t="s">
        <v>1187</v>
      </c>
      <c r="G136" s="364"/>
      <c r="H136" s="76"/>
      <c r="I136"/>
      <c r="J136"/>
      <c r="K136"/>
      <c r="L136"/>
      <c r="M136"/>
      <c r="N136"/>
      <c r="O136"/>
      <c r="P136"/>
      <c r="Q136"/>
      <c r="R136"/>
      <c r="S136"/>
    </row>
    <row r="137" spans="2:19" x14ac:dyDescent="0.45">
      <c r="B137"/>
      <c r="C137"/>
      <c r="D137" s="158" t="str">
        <f>MAX($B$16:B137)&amp;"-"&amp;COUNTA($D$114:D136)+1</f>
        <v>6-15</v>
      </c>
      <c r="E137" s="480" t="s">
        <v>1231</v>
      </c>
      <c r="F137" s="481" t="s">
        <v>1187</v>
      </c>
      <c r="G137" s="365"/>
      <c r="H137"/>
      <c r="I137"/>
      <c r="J137"/>
      <c r="K137"/>
      <c r="L137"/>
      <c r="M137"/>
      <c r="N137"/>
      <c r="O137"/>
      <c r="P137"/>
      <c r="Q137"/>
      <c r="R137"/>
      <c r="S137"/>
    </row>
    <row r="138" spans="2:19" ht="49.5" x14ac:dyDescent="0.45">
      <c r="B138"/>
      <c r="C138"/>
      <c r="D138" s="158" t="str">
        <f>MAX($B$16:B138)&amp;"-"&amp;COUNTA($D$114:D137)+1</f>
        <v>6-16</v>
      </c>
      <c r="E138" s="337" t="s">
        <v>1232</v>
      </c>
      <c r="F138" s="159" t="s">
        <v>1233</v>
      </c>
      <c r="G138" s="692"/>
      <c r="H138"/>
      <c r="I138"/>
      <c r="J138"/>
      <c r="K138" s="497" t="s">
        <v>1234</v>
      </c>
      <c r="L138"/>
      <c r="M138"/>
      <c r="N138"/>
      <c r="O138"/>
      <c r="P138"/>
      <c r="Q138"/>
      <c r="R138"/>
      <c r="S138"/>
    </row>
    <row r="139" spans="2:19" x14ac:dyDescent="0.45">
      <c r="B139"/>
      <c r="C139"/>
      <c r="D139" s="157"/>
      <c r="E139" s="78"/>
      <c r="F139" s="160"/>
      <c r="G139" s="482"/>
      <c r="H139" s="482"/>
      <c r="I139" s="482"/>
      <c r="J139" s="482"/>
      <c r="K139"/>
      <c r="L139"/>
      <c r="M139"/>
      <c r="N139"/>
      <c r="O139"/>
      <c r="P139"/>
      <c r="Q139"/>
      <c r="R139"/>
      <c r="S139"/>
    </row>
    <row r="140" spans="2:19" x14ac:dyDescent="0.45">
      <c r="B140"/>
      <c r="C140"/>
      <c r="D140" s="157"/>
      <c r="E140" s="287"/>
      <c r="F140" s="160"/>
      <c r="G140" s="482"/>
      <c r="H140" s="482"/>
      <c r="I140" s="482"/>
      <c r="J140" s="482"/>
      <c r="K140"/>
      <c r="L140"/>
      <c r="M140"/>
      <c r="N140"/>
      <c r="O140"/>
      <c r="P140"/>
      <c r="Q140"/>
      <c r="R140"/>
      <c r="S140"/>
    </row>
    <row r="141" spans="2:19" ht="17.5" x14ac:dyDescent="0.45">
      <c r="B141" s="47" t="s">
        <v>1235</v>
      </c>
      <c r="C141"/>
      <c r="D141"/>
      <c r="E141" s="39"/>
      <c r="F141"/>
      <c r="G141" s="482"/>
      <c r="H141" s="482"/>
      <c r="I141" s="482"/>
      <c r="J141" s="482"/>
      <c r="K141" s="67"/>
      <c r="L141" s="67"/>
      <c r="M141" s="67"/>
      <c r="N141" s="67"/>
      <c r="O141" s="288"/>
      <c r="P141" s="289"/>
      <c r="Q141" s="290"/>
      <c r="R141"/>
      <c r="S141"/>
    </row>
    <row r="142" spans="2:19" x14ac:dyDescent="0.45">
      <c r="B142" s="64">
        <f>MAX($B$15:B141)+1</f>
        <v>7</v>
      </c>
      <c r="C142" s="68" t="s">
        <v>1236</v>
      </c>
      <c r="D142" s="450"/>
      <c r="E142" s="287"/>
      <c r="F142" s="160"/>
      <c r="G142" s="482"/>
      <c r="H142" s="482"/>
      <c r="I142" s="482"/>
      <c r="J142" s="482"/>
      <c r="K142" s="67"/>
      <c r="L142" s="67"/>
      <c r="M142" s="67"/>
      <c r="N142" s="67"/>
      <c r="O142" s="449"/>
      <c r="P142" s="449"/>
      <c r="Q142" s="449"/>
      <c r="R142" s="152"/>
      <c r="S142"/>
    </row>
    <row r="143" spans="2:19" x14ac:dyDescent="0.45">
      <c r="B143" s="64"/>
      <c r="C143" s="80"/>
      <c r="D143" s="450"/>
      <c r="E143" s="287"/>
      <c r="F143" s="160"/>
      <c r="G143"/>
      <c r="H143"/>
      <c r="I143"/>
      <c r="J143" s="482"/>
      <c r="K143" s="67"/>
      <c r="L143" s="67"/>
      <c r="M143" s="67"/>
      <c r="N143" s="67"/>
      <c r="O143" s="449"/>
      <c r="P143" s="449"/>
      <c r="Q143" s="449"/>
      <c r="R143" s="152"/>
      <c r="S143"/>
    </row>
    <row r="144" spans="2:19" x14ac:dyDescent="0.45">
      <c r="B144" s="64"/>
      <c r="C144" s="80"/>
      <c r="D144" s="450"/>
      <c r="E144" s="287"/>
      <c r="F144" s="160"/>
      <c r="G144" s="482" t="str">
        <f>G16</f>
        <v>（金額単位：千円）</v>
      </c>
      <c r="H144" t="s">
        <v>1076</v>
      </c>
      <c r="I144" s="482"/>
      <c r="J144" s="482"/>
      <c r="K144" s="482"/>
      <c r="L144" s="482"/>
      <c r="M144" s="482"/>
      <c r="N144" s="482"/>
      <c r="O144" s="482"/>
      <c r="P144"/>
      <c r="Q144"/>
      <c r="R144"/>
      <c r="S144"/>
    </row>
    <row r="145" spans="2:18" x14ac:dyDescent="0.45">
      <c r="B145" s="64"/>
      <c r="C145" s="80"/>
      <c r="D145" s="450"/>
      <c r="E145" s="287"/>
      <c r="F145" s="160"/>
      <c r="G145" s="59" t="str">
        <f>G17</f>
        <v>前々期決算期</v>
      </c>
      <c r="H145" s="59" t="str">
        <f t="shared" ref="H145:R147" si="26">H17</f>
        <v>前期決算期</v>
      </c>
      <c r="I145" s="59" t="str">
        <f t="shared" si="26"/>
        <v>最新決算期</v>
      </c>
      <c r="J145" s="60" t="str">
        <f t="shared" si="26"/>
        <v>補助事業期間＋事業化報告期間</v>
      </c>
      <c r="K145" s="60"/>
      <c r="L145" s="60"/>
      <c r="M145" s="60"/>
      <c r="N145" s="60"/>
      <c r="O145" s="60"/>
      <c r="P145" s="60"/>
      <c r="Q145" s="60"/>
      <c r="R145" s="60"/>
    </row>
    <row r="146" spans="2:18" x14ac:dyDescent="0.45">
      <c r="B146" s="64"/>
      <c r="C146" s="80"/>
      <c r="D146" s="450"/>
      <c r="E146" s="287"/>
      <c r="F146" s="160"/>
      <c r="G146" s="375" t="str">
        <f>G18</f>
        <v/>
      </c>
      <c r="H146" s="69" t="str">
        <f t="shared" si="26"/>
        <v/>
      </c>
      <c r="I146" s="69" t="str">
        <f t="shared" si="26"/>
        <v/>
      </c>
      <c r="J146" s="69" t="str">
        <f t="shared" si="26"/>
        <v/>
      </c>
      <c r="K146" s="69" t="str">
        <f t="shared" si="26"/>
        <v/>
      </c>
      <c r="L146" s="69" t="str">
        <f t="shared" si="26"/>
        <v/>
      </c>
      <c r="M146" s="69" t="str">
        <f t="shared" si="26"/>
        <v/>
      </c>
      <c r="N146" s="69" t="str">
        <f t="shared" si="26"/>
        <v/>
      </c>
      <c r="O146" s="69" t="str">
        <f t="shared" si="26"/>
        <v/>
      </c>
      <c r="P146" s="69" t="str">
        <f t="shared" si="26"/>
        <v/>
      </c>
      <c r="Q146" s="69" t="str">
        <f t="shared" si="26"/>
        <v/>
      </c>
      <c r="R146" s="69" t="str">
        <f t="shared" si="26"/>
        <v/>
      </c>
    </row>
    <row r="147" spans="2:18" x14ac:dyDescent="0.45">
      <c r="B147" s="64"/>
      <c r="C147"/>
      <c r="D147" s="450"/>
      <c r="E147" s="287"/>
      <c r="F147" s="160"/>
      <c r="G147" s="69">
        <f>G19</f>
        <v>0</v>
      </c>
      <c r="H147" s="155">
        <f t="shared" si="26"/>
        <v>0</v>
      </c>
      <c r="I147" s="155">
        <f t="shared" si="26"/>
        <v>0</v>
      </c>
      <c r="J147" s="155" t="str">
        <f t="shared" si="26"/>
        <v/>
      </c>
      <c r="K147" s="155" t="str">
        <f t="shared" si="26"/>
        <v/>
      </c>
      <c r="L147" s="155" t="str">
        <f t="shared" si="26"/>
        <v/>
      </c>
      <c r="M147" s="155" t="str">
        <f t="shared" si="26"/>
        <v/>
      </c>
      <c r="N147" s="155" t="str">
        <f t="shared" si="26"/>
        <v/>
      </c>
      <c r="O147" s="69" t="str">
        <f t="shared" si="26"/>
        <v/>
      </c>
      <c r="P147" s="69" t="str">
        <f t="shared" si="26"/>
        <v/>
      </c>
      <c r="Q147" s="69" t="str">
        <f t="shared" si="26"/>
        <v/>
      </c>
      <c r="R147" s="69" t="str">
        <f t="shared" si="26"/>
        <v/>
      </c>
    </row>
    <row r="148" spans="2:18" ht="29.25" customHeight="1" x14ac:dyDescent="0.45">
      <c r="B148"/>
      <c r="C148"/>
      <c r="D148" s="158" t="str">
        <f>MAX($B$16:B148)&amp;"-"&amp;COUNTA($D$146:D146)+1</f>
        <v>7-1</v>
      </c>
      <c r="E148" s="432" t="s">
        <v>1108</v>
      </c>
      <c r="F148" s="159"/>
      <c r="G148" s="483"/>
      <c r="H148" s="73"/>
      <c r="I148" s="73"/>
      <c r="J148" s="73"/>
      <c r="K148" s="73"/>
      <c r="L148" s="73"/>
      <c r="M148" s="73"/>
      <c r="N148" s="73"/>
      <c r="O148" s="73"/>
      <c r="P148" s="73"/>
      <c r="Q148" s="422"/>
      <c r="R148" s="422"/>
    </row>
    <row r="149" spans="2:18" ht="29.25" customHeight="1" x14ac:dyDescent="0.45">
      <c r="B149"/>
      <c r="C149"/>
      <c r="D149" s="433" t="str">
        <f>MAX($B$16:B149)&amp;"-"&amp;COUNTA($D$146:D148)+1</f>
        <v>7-2</v>
      </c>
      <c r="E149" s="452" t="s">
        <v>1109</v>
      </c>
      <c r="F149" s="435" t="s">
        <v>1110</v>
      </c>
      <c r="G149" s="464"/>
      <c r="H149" s="423" t="str">
        <f t="shared" ref="H149:R149" si="27">IFERROR(IF(OR(G148&lt;0,H148&lt;0),"ー",H148/G148-1),"")</f>
        <v/>
      </c>
      <c r="I149" s="423" t="str">
        <f t="shared" si="27"/>
        <v/>
      </c>
      <c r="J149" s="423" t="str">
        <f t="shared" si="27"/>
        <v/>
      </c>
      <c r="K149" s="423" t="str">
        <f t="shared" si="27"/>
        <v/>
      </c>
      <c r="L149" s="423" t="str">
        <f t="shared" si="27"/>
        <v/>
      </c>
      <c r="M149" s="423" t="str">
        <f t="shared" si="27"/>
        <v/>
      </c>
      <c r="N149" s="423" t="str">
        <f t="shared" si="27"/>
        <v/>
      </c>
      <c r="O149" s="423" t="str">
        <f t="shared" si="27"/>
        <v/>
      </c>
      <c r="P149" s="423" t="str">
        <f t="shared" si="27"/>
        <v/>
      </c>
      <c r="Q149" s="423" t="str">
        <f t="shared" si="27"/>
        <v/>
      </c>
      <c r="R149" s="423" t="str">
        <f t="shared" si="27"/>
        <v/>
      </c>
    </row>
    <row r="150" spans="2:18" ht="29.25" customHeight="1" x14ac:dyDescent="0.45">
      <c r="B150"/>
      <c r="C150"/>
      <c r="D150" s="433" t="str">
        <f>MAX($B$16:B150)&amp;"-"&amp;COUNTA($D$146:D149)+1</f>
        <v>7-3</v>
      </c>
      <c r="E150" s="452" t="s">
        <v>1237</v>
      </c>
      <c r="F150" s="435" t="s">
        <v>1110</v>
      </c>
      <c r="G150" s="416">
        <f t="shared" ref="G150:R150" si="28">IFERROR(G$148/G$53,0)</f>
        <v>0</v>
      </c>
      <c r="H150" s="416">
        <f t="shared" si="28"/>
        <v>0</v>
      </c>
      <c r="I150" s="416">
        <f t="shared" si="28"/>
        <v>0</v>
      </c>
      <c r="J150" s="416">
        <f t="shared" si="28"/>
        <v>0</v>
      </c>
      <c r="K150" s="416">
        <f t="shared" si="28"/>
        <v>0</v>
      </c>
      <c r="L150" s="416">
        <f t="shared" si="28"/>
        <v>0</v>
      </c>
      <c r="M150" s="416">
        <f t="shared" si="28"/>
        <v>0</v>
      </c>
      <c r="N150" s="416">
        <f t="shared" si="28"/>
        <v>0</v>
      </c>
      <c r="O150" s="416">
        <f t="shared" si="28"/>
        <v>0</v>
      </c>
      <c r="P150" s="416">
        <f t="shared" si="28"/>
        <v>0</v>
      </c>
      <c r="Q150" s="416">
        <f t="shared" si="28"/>
        <v>0</v>
      </c>
      <c r="R150" s="416">
        <f t="shared" si="28"/>
        <v>0</v>
      </c>
    </row>
    <row r="151" spans="2:18" ht="29.25" customHeight="1" x14ac:dyDescent="0.45">
      <c r="B151"/>
      <c r="C151"/>
      <c r="D151" s="158" t="str">
        <f>MAX($B$16:B151)&amp;"-"&amp;COUNTA($D$146:D150)+1</f>
        <v>7-4</v>
      </c>
      <c r="E151" s="432" t="s">
        <v>1113</v>
      </c>
      <c r="F151" s="159"/>
      <c r="G151" s="73"/>
      <c r="H151" s="73"/>
      <c r="I151" s="73"/>
      <c r="J151" s="73"/>
      <c r="K151" s="73"/>
      <c r="L151" s="73"/>
      <c r="M151" s="73"/>
      <c r="N151" s="73"/>
      <c r="O151" s="73"/>
      <c r="P151" s="73"/>
      <c r="Q151" s="422"/>
      <c r="R151" s="422"/>
    </row>
    <row r="152" spans="2:18" ht="29.25" customHeight="1" x14ac:dyDescent="0.45">
      <c r="B152"/>
      <c r="C152"/>
      <c r="D152" s="433" t="str">
        <f>MAX($B$16:B152)&amp;"-"&amp;COUNTA($D$146:D151)+1</f>
        <v>7-5</v>
      </c>
      <c r="E152" s="434" t="s">
        <v>1238</v>
      </c>
      <c r="F152" s="435" t="s">
        <v>1110</v>
      </c>
      <c r="G152" s="501">
        <f t="shared" ref="G152:R152" si="29">IFERROR(G$151/G$148,0)</f>
        <v>0</v>
      </c>
      <c r="H152" s="501">
        <f t="shared" si="29"/>
        <v>0</v>
      </c>
      <c r="I152" s="501">
        <f t="shared" si="29"/>
        <v>0</v>
      </c>
      <c r="J152" s="501">
        <f t="shared" si="29"/>
        <v>0</v>
      </c>
      <c r="K152" s="501">
        <f t="shared" si="29"/>
        <v>0</v>
      </c>
      <c r="L152" s="501">
        <f t="shared" si="29"/>
        <v>0</v>
      </c>
      <c r="M152" s="501">
        <f t="shared" si="29"/>
        <v>0</v>
      </c>
      <c r="N152" s="501">
        <f t="shared" si="29"/>
        <v>0</v>
      </c>
      <c r="O152" s="501">
        <f t="shared" si="29"/>
        <v>0</v>
      </c>
      <c r="P152" s="501">
        <f t="shared" si="29"/>
        <v>0</v>
      </c>
      <c r="Q152" s="501">
        <f t="shared" si="29"/>
        <v>0</v>
      </c>
      <c r="R152" s="501">
        <f t="shared" si="29"/>
        <v>0</v>
      </c>
    </row>
    <row r="153" spans="2:18" ht="29.25" customHeight="1" x14ac:dyDescent="0.45">
      <c r="B153"/>
      <c r="C153"/>
      <c r="D153" s="158" t="str">
        <f>MAX($B$16:B153)&amp;"-"&amp;COUNTA($D$146:D152)+1</f>
        <v>7-6</v>
      </c>
      <c r="E153" s="432" t="s">
        <v>1124</v>
      </c>
      <c r="F153" s="159"/>
      <c r="G153" s="73"/>
      <c r="H153" s="73"/>
      <c r="I153" s="73"/>
      <c r="J153" s="73"/>
      <c r="K153" s="73"/>
      <c r="L153" s="73"/>
      <c r="M153" s="73"/>
      <c r="N153" s="73"/>
      <c r="O153" s="73"/>
      <c r="P153" s="73"/>
      <c r="Q153" s="422"/>
      <c r="R153" s="422"/>
    </row>
    <row r="154" spans="2:18" ht="29.25" customHeight="1" x14ac:dyDescent="0.45">
      <c r="B154"/>
      <c r="C154"/>
      <c r="D154" s="433" t="str">
        <f>MAX($B$16:B154)&amp;"-"&amp;COUNTA($D$146:D153)+1</f>
        <v>7-7</v>
      </c>
      <c r="E154" s="434" t="s">
        <v>1239</v>
      </c>
      <c r="F154" s="435" t="s">
        <v>1104</v>
      </c>
      <c r="G154" s="416">
        <f t="shared" ref="G154:R154" si="30">IFERROR(G$153/G$148,0)</f>
        <v>0</v>
      </c>
      <c r="H154" s="416">
        <f t="shared" si="30"/>
        <v>0</v>
      </c>
      <c r="I154" s="416">
        <f t="shared" si="30"/>
        <v>0</v>
      </c>
      <c r="J154" s="416">
        <f t="shared" si="30"/>
        <v>0</v>
      </c>
      <c r="K154" s="416">
        <f t="shared" si="30"/>
        <v>0</v>
      </c>
      <c r="L154" s="416">
        <f t="shared" si="30"/>
        <v>0</v>
      </c>
      <c r="M154" s="416">
        <f t="shared" si="30"/>
        <v>0</v>
      </c>
      <c r="N154" s="416">
        <f t="shared" si="30"/>
        <v>0</v>
      </c>
      <c r="O154" s="416">
        <f t="shared" si="30"/>
        <v>0</v>
      </c>
      <c r="P154" s="416">
        <f t="shared" si="30"/>
        <v>0</v>
      </c>
      <c r="Q154" s="416">
        <f t="shared" si="30"/>
        <v>0</v>
      </c>
      <c r="R154" s="416">
        <f t="shared" si="30"/>
        <v>0</v>
      </c>
    </row>
    <row r="155" spans="2:18" ht="29.25" customHeight="1" x14ac:dyDescent="0.45">
      <c r="B155"/>
      <c r="C155" s="35"/>
      <c r="D155" s="158" t="str">
        <f>MAX($B$16:B155)&amp;"-"&amp;COUNTA($D$146:D154)+1</f>
        <v>7-8</v>
      </c>
      <c r="E155" s="432" t="s">
        <v>1129</v>
      </c>
      <c r="F155" s="159"/>
      <c r="G155" s="73"/>
      <c r="H155" s="73"/>
      <c r="I155" s="73"/>
      <c r="J155" s="73"/>
      <c r="K155" s="73"/>
      <c r="L155" s="73"/>
      <c r="M155" s="73"/>
      <c r="N155" s="73"/>
      <c r="O155" s="73"/>
      <c r="P155" s="73"/>
      <c r="Q155" s="73"/>
      <c r="R155" s="73"/>
    </row>
    <row r="156" spans="2:18" ht="29.25" customHeight="1" x14ac:dyDescent="0.45">
      <c r="B156"/>
      <c r="C156" s="35"/>
      <c r="D156" s="158" t="str">
        <f>MAX($B$16:B156)&amp;"-"&amp;COUNTA($D$146:D155)+1</f>
        <v>7-9</v>
      </c>
      <c r="E156" s="432" t="s">
        <v>1130</v>
      </c>
      <c r="F156" s="159"/>
      <c r="G156" s="73"/>
      <c r="H156" s="73"/>
      <c r="I156" s="73"/>
      <c r="J156" s="73"/>
      <c r="K156" s="73"/>
      <c r="L156" s="73"/>
      <c r="M156" s="73"/>
      <c r="N156" s="73"/>
      <c r="O156" s="73"/>
      <c r="P156" s="73"/>
      <c r="Q156" s="73"/>
      <c r="R156" s="73"/>
    </row>
    <row r="157" spans="2:18" ht="29.25" customHeight="1" x14ac:dyDescent="0.45">
      <c r="B157"/>
      <c r="C157" s="35"/>
      <c r="D157" s="158" t="str">
        <f>MAX($B$16:B157)&amp;"-"&amp;COUNTA($D$146:D156)+1</f>
        <v>7-10</v>
      </c>
      <c r="E157" s="432" t="s">
        <v>1131</v>
      </c>
      <c r="F157" s="159"/>
      <c r="G157" s="73"/>
      <c r="H157" s="73"/>
      <c r="I157" s="73"/>
      <c r="J157" s="73"/>
      <c r="K157" s="73"/>
      <c r="L157" s="73"/>
      <c r="M157" s="73"/>
      <c r="N157" s="73"/>
      <c r="O157" s="73"/>
      <c r="P157" s="73"/>
      <c r="Q157" s="422"/>
      <c r="R157" s="422"/>
    </row>
    <row r="158" spans="2:18" ht="29.25" customHeight="1" x14ac:dyDescent="0.45">
      <c r="B158"/>
      <c r="C158" s="35"/>
      <c r="D158" s="433" t="str">
        <f>MAX($B$16:B158)&amp;"-"&amp;COUNTA($D$146:D157)+1</f>
        <v>7-11</v>
      </c>
      <c r="E158" s="70" t="s">
        <v>1240</v>
      </c>
      <c r="F158" s="435" t="s">
        <v>1241</v>
      </c>
      <c r="G158" s="456">
        <f t="shared" ref="G158:R158" si="31">+G153+G155+G156+G157</f>
        <v>0</v>
      </c>
      <c r="H158" s="418">
        <f t="shared" si="31"/>
        <v>0</v>
      </c>
      <c r="I158" s="457">
        <f t="shared" si="31"/>
        <v>0</v>
      </c>
      <c r="J158" s="418">
        <f t="shared" si="31"/>
        <v>0</v>
      </c>
      <c r="K158" s="418">
        <f t="shared" si="31"/>
        <v>0</v>
      </c>
      <c r="L158" s="418">
        <f t="shared" si="31"/>
        <v>0</v>
      </c>
      <c r="M158" s="418">
        <f t="shared" si="31"/>
        <v>0</v>
      </c>
      <c r="N158" s="418">
        <f t="shared" si="31"/>
        <v>0</v>
      </c>
      <c r="O158" s="418">
        <f t="shared" si="31"/>
        <v>0</v>
      </c>
      <c r="P158" s="418">
        <f t="shared" si="31"/>
        <v>0</v>
      </c>
      <c r="Q158" s="418">
        <f t="shared" si="31"/>
        <v>0</v>
      </c>
      <c r="R158" s="418">
        <f t="shared" si="31"/>
        <v>0</v>
      </c>
    </row>
    <row r="159" spans="2:18" ht="29.25" customHeight="1" x14ac:dyDescent="0.45">
      <c r="B159"/>
      <c r="C159" s="35"/>
      <c r="D159" s="433" t="str">
        <f>MAX($B$16:B159)&amp;"-"&amp;COUNTA($D$146:D158)+1</f>
        <v>7-12</v>
      </c>
      <c r="E159" s="452" t="s">
        <v>1133</v>
      </c>
      <c r="F159" s="435" t="s">
        <v>1110</v>
      </c>
      <c r="G159" s="464"/>
      <c r="H159" s="423" t="str">
        <f t="shared" ref="H159:R159" si="32">IFERROR(IF(OR(G158&lt;0,H158&lt;0),"ー",H158/G158-1),"")</f>
        <v/>
      </c>
      <c r="I159" s="423" t="str">
        <f t="shared" si="32"/>
        <v/>
      </c>
      <c r="J159" s="423" t="str">
        <f t="shared" si="32"/>
        <v/>
      </c>
      <c r="K159" s="423" t="str">
        <f t="shared" si="32"/>
        <v/>
      </c>
      <c r="L159" s="423" t="str">
        <f t="shared" si="32"/>
        <v/>
      </c>
      <c r="M159" s="423" t="str">
        <f t="shared" si="32"/>
        <v/>
      </c>
      <c r="N159" s="423" t="str">
        <f t="shared" si="32"/>
        <v/>
      </c>
      <c r="O159" s="423" t="str">
        <f t="shared" si="32"/>
        <v/>
      </c>
      <c r="P159" s="423" t="str">
        <f t="shared" si="32"/>
        <v/>
      </c>
      <c r="Q159" s="423" t="str">
        <f t="shared" si="32"/>
        <v/>
      </c>
      <c r="R159" s="423" t="str">
        <f t="shared" si="32"/>
        <v/>
      </c>
    </row>
    <row r="160" spans="2:18" ht="29.25" customHeight="1" x14ac:dyDescent="0.45">
      <c r="B160"/>
      <c r="C160" s="35"/>
      <c r="D160" s="158" t="str">
        <f>MAX($B$16:B160)&amp;"-"&amp;COUNTA($D$146:D159)+1</f>
        <v>7-13</v>
      </c>
      <c r="E160" s="72" t="s">
        <v>1135</v>
      </c>
      <c r="F160" s="338" t="s">
        <v>1136</v>
      </c>
      <c r="G160" s="73"/>
      <c r="H160" s="73"/>
      <c r="I160" s="73"/>
      <c r="J160" s="73"/>
      <c r="K160" s="73"/>
      <c r="L160" s="73"/>
      <c r="M160" s="73"/>
      <c r="N160" s="73"/>
      <c r="O160" s="73"/>
      <c r="P160" s="73"/>
      <c r="Q160" s="422"/>
      <c r="R160" s="422"/>
    </row>
    <row r="161" spans="2:18" ht="29.25" customHeight="1" x14ac:dyDescent="0.45">
      <c r="B161"/>
      <c r="C161" s="35"/>
      <c r="D161" s="158" t="str">
        <f>MAX($B$16:B161)&amp;"-"&amp;COUNTA($D$146:D160)+1</f>
        <v>7-14</v>
      </c>
      <c r="E161" s="72" t="s">
        <v>1137</v>
      </c>
      <c r="F161" s="338" t="s">
        <v>1136</v>
      </c>
      <c r="G161" s="73"/>
      <c r="H161" s="73"/>
      <c r="I161" s="73"/>
      <c r="J161" s="73"/>
      <c r="K161" s="73"/>
      <c r="L161" s="73"/>
      <c r="M161" s="73"/>
      <c r="N161" s="73"/>
      <c r="O161" s="73"/>
      <c r="P161" s="73"/>
      <c r="Q161" s="422"/>
      <c r="R161" s="422"/>
    </row>
    <row r="162" spans="2:18" ht="29.25" customHeight="1" x14ac:dyDescent="0.45">
      <c r="B162"/>
      <c r="C162" s="35"/>
      <c r="D162" s="433" t="str">
        <f>MAX($B$16:B162)&amp;"-"&amp;COUNTA($D$146:D161)+1</f>
        <v>7-15</v>
      </c>
      <c r="E162" s="70" t="s">
        <v>1138</v>
      </c>
      <c r="F162" s="460" t="s">
        <v>1242</v>
      </c>
      <c r="G162" s="456">
        <f t="shared" ref="G162:R162" si="33">IFERROR(IF(G160=0,0,+G155/G160),"")</f>
        <v>0</v>
      </c>
      <c r="H162" s="418">
        <f t="shared" si="33"/>
        <v>0</v>
      </c>
      <c r="I162" s="457">
        <f t="shared" si="33"/>
        <v>0</v>
      </c>
      <c r="J162" s="418">
        <f t="shared" si="33"/>
        <v>0</v>
      </c>
      <c r="K162" s="418">
        <f t="shared" si="33"/>
        <v>0</v>
      </c>
      <c r="L162" s="418">
        <f t="shared" si="33"/>
        <v>0</v>
      </c>
      <c r="M162" s="418">
        <f t="shared" si="33"/>
        <v>0</v>
      </c>
      <c r="N162" s="418">
        <f t="shared" si="33"/>
        <v>0</v>
      </c>
      <c r="O162" s="418">
        <f t="shared" si="33"/>
        <v>0</v>
      </c>
      <c r="P162" s="418">
        <f t="shared" si="33"/>
        <v>0</v>
      </c>
      <c r="Q162" s="418">
        <f t="shared" si="33"/>
        <v>0</v>
      </c>
      <c r="R162" s="418">
        <f t="shared" si="33"/>
        <v>0</v>
      </c>
    </row>
    <row r="163" spans="2:18" ht="29.25" customHeight="1" x14ac:dyDescent="0.45">
      <c r="B163"/>
      <c r="C163" s="35"/>
      <c r="D163" s="433" t="str">
        <f>MAX($B$16:B163)&amp;"-"&amp;COUNTA($D$146:D162)+1</f>
        <v>7-16</v>
      </c>
      <c r="E163" s="70" t="s">
        <v>1140</v>
      </c>
      <c r="F163" s="460" t="s">
        <v>1243</v>
      </c>
      <c r="G163" s="463"/>
      <c r="H163" s="574" t="str">
        <f t="shared" ref="H163:R163" si="34">IFERROR((H162-G162)/G162,"")</f>
        <v/>
      </c>
      <c r="I163" s="582" t="str">
        <f t="shared" si="34"/>
        <v/>
      </c>
      <c r="J163" s="574" t="str">
        <f t="shared" si="34"/>
        <v/>
      </c>
      <c r="K163" s="574" t="str">
        <f t="shared" si="34"/>
        <v/>
      </c>
      <c r="L163" s="574" t="str">
        <f t="shared" si="34"/>
        <v/>
      </c>
      <c r="M163" s="574" t="str">
        <f t="shared" si="34"/>
        <v/>
      </c>
      <c r="N163" s="574" t="str">
        <f t="shared" si="34"/>
        <v/>
      </c>
      <c r="O163" s="574" t="str">
        <f t="shared" si="34"/>
        <v/>
      </c>
      <c r="P163" s="574" t="str">
        <f t="shared" si="34"/>
        <v/>
      </c>
      <c r="Q163" s="574" t="str">
        <f t="shared" si="34"/>
        <v/>
      </c>
      <c r="R163" s="574" t="str">
        <f t="shared" si="34"/>
        <v/>
      </c>
    </row>
    <row r="164" spans="2:18" ht="29.25" customHeight="1" x14ac:dyDescent="0.45">
      <c r="B164"/>
      <c r="C164" s="35"/>
      <c r="D164" s="433" t="str">
        <f>MAX($B$16:B164)&amp;"-"&amp;COUNTA($D$146:D163)+1</f>
        <v>7-17</v>
      </c>
      <c r="E164" s="70" t="s">
        <v>1142</v>
      </c>
      <c r="F164" s="435" t="s">
        <v>1244</v>
      </c>
      <c r="G164" s="456">
        <f>IFERROR(IF(G161=0,0,+G156/G161),"")</f>
        <v>0</v>
      </c>
      <c r="H164" s="418">
        <f>IFERROR(IF(H161=0,0,+H156/H161),"")</f>
        <v>0</v>
      </c>
      <c r="I164" s="418">
        <f t="shared" ref="I164:R164" si="35">IFERROR(IF(I161=0,0,+I156/I161),"")</f>
        <v>0</v>
      </c>
      <c r="J164" s="418">
        <f t="shared" si="35"/>
        <v>0</v>
      </c>
      <c r="K164" s="418">
        <f t="shared" si="35"/>
        <v>0</v>
      </c>
      <c r="L164" s="418">
        <f t="shared" si="35"/>
        <v>0</v>
      </c>
      <c r="M164" s="418">
        <f t="shared" si="35"/>
        <v>0</v>
      </c>
      <c r="N164" s="418">
        <f t="shared" si="35"/>
        <v>0</v>
      </c>
      <c r="O164" s="418">
        <f t="shared" si="35"/>
        <v>0</v>
      </c>
      <c r="P164" s="418">
        <f t="shared" si="35"/>
        <v>0</v>
      </c>
      <c r="Q164" s="418">
        <f t="shared" si="35"/>
        <v>0</v>
      </c>
      <c r="R164" s="418">
        <f t="shared" si="35"/>
        <v>0</v>
      </c>
    </row>
    <row r="165" spans="2:18" ht="29.25" customHeight="1" x14ac:dyDescent="0.45">
      <c r="B165"/>
      <c r="C165" s="35"/>
      <c r="D165" s="433" t="str">
        <f>MAX($B$16:B165)&amp;"-"&amp;COUNTA($D$146:D164)+1</f>
        <v>7-18</v>
      </c>
      <c r="E165" s="70" t="s">
        <v>1143</v>
      </c>
      <c r="F165" s="435" t="s">
        <v>1144</v>
      </c>
      <c r="G165" s="463"/>
      <c r="H165" s="419" t="str">
        <f>IFERROR((H164-G164)/G164,"")</f>
        <v/>
      </c>
      <c r="I165" s="462" t="str">
        <f>IFERROR((I164-H164)/H164,"")</f>
        <v/>
      </c>
      <c r="J165" s="419" t="str">
        <f t="shared" ref="J165:R165" si="36">IFERROR((J164-I164)/I164,"")</f>
        <v/>
      </c>
      <c r="K165" s="419" t="str">
        <f t="shared" si="36"/>
        <v/>
      </c>
      <c r="L165" s="419" t="str">
        <f t="shared" si="36"/>
        <v/>
      </c>
      <c r="M165" s="419" t="str">
        <f t="shared" si="36"/>
        <v/>
      </c>
      <c r="N165" s="419" t="str">
        <f t="shared" si="36"/>
        <v/>
      </c>
      <c r="O165" s="419" t="str">
        <f t="shared" si="36"/>
        <v/>
      </c>
      <c r="P165" s="419" t="str">
        <f t="shared" si="36"/>
        <v/>
      </c>
      <c r="Q165" s="419" t="str">
        <f t="shared" si="36"/>
        <v/>
      </c>
      <c r="R165" s="419" t="str">
        <f t="shared" si="36"/>
        <v/>
      </c>
    </row>
    <row r="166" spans="2:18" ht="29.25" customHeight="1" x14ac:dyDescent="0.45">
      <c r="B166"/>
      <c r="C166" s="35"/>
      <c r="D166" s="433" t="str">
        <f>MAX($B$16:B166)&amp;"-"&amp;COUNTA($D$146:D165)+1</f>
        <v>7-19</v>
      </c>
      <c r="E166" s="70" t="s">
        <v>1145</v>
      </c>
      <c r="F166" s="460" t="s">
        <v>1245</v>
      </c>
      <c r="G166" s="456" t="str">
        <f t="shared" ref="G166:R166" si="37">IFERROR(+G158/(G160+G161),"")</f>
        <v/>
      </c>
      <c r="H166" s="418" t="str">
        <f t="shared" si="37"/>
        <v/>
      </c>
      <c r="I166" s="457" t="str">
        <f t="shared" si="37"/>
        <v/>
      </c>
      <c r="J166" s="418" t="str">
        <f t="shared" si="37"/>
        <v/>
      </c>
      <c r="K166" s="418" t="str">
        <f t="shared" si="37"/>
        <v/>
      </c>
      <c r="L166" s="418" t="str">
        <f t="shared" si="37"/>
        <v/>
      </c>
      <c r="M166" s="418" t="str">
        <f t="shared" si="37"/>
        <v/>
      </c>
      <c r="N166" s="418" t="str">
        <f t="shared" si="37"/>
        <v/>
      </c>
      <c r="O166" s="418" t="str">
        <f t="shared" si="37"/>
        <v/>
      </c>
      <c r="P166" s="418" t="str">
        <f t="shared" si="37"/>
        <v/>
      </c>
      <c r="Q166" s="418" t="str">
        <f t="shared" si="37"/>
        <v/>
      </c>
      <c r="R166" s="418" t="str">
        <f t="shared" si="37"/>
        <v/>
      </c>
    </row>
    <row r="167" spans="2:18" ht="29.25" customHeight="1" x14ac:dyDescent="0.45">
      <c r="B167"/>
      <c r="C167"/>
      <c r="D167" s="158" t="str">
        <f>MAX($B$16:B167)&amp;"-"&amp;COUNTA($D$146:D166)+1</f>
        <v>7-20</v>
      </c>
      <c r="E167" s="432" t="s">
        <v>1246</v>
      </c>
      <c r="F167" s="159" t="s">
        <v>1144</v>
      </c>
      <c r="G167" s="484"/>
      <c r="H167" s="48" t="s">
        <v>1247</v>
      </c>
      <c r="I167"/>
      <c r="J167"/>
      <c r="K167"/>
      <c r="L167"/>
      <c r="M167"/>
      <c r="N167"/>
      <c r="O167"/>
      <c r="P167"/>
      <c r="Q167"/>
      <c r="R167"/>
    </row>
    <row r="168" spans="2:18" x14ac:dyDescent="0.45">
      <c r="B168"/>
      <c r="C168"/>
      <c r="D168" s="157"/>
      <c r="E168" s="287"/>
      <c r="F168" s="160"/>
      <c r="G168"/>
      <c r="H168"/>
      <c r="I168"/>
      <c r="J168"/>
      <c r="K168"/>
      <c r="L168"/>
      <c r="M168"/>
      <c r="N168"/>
      <c r="O168"/>
      <c r="P168"/>
      <c r="Q168"/>
      <c r="R168"/>
    </row>
    <row r="169" spans="2:18" x14ac:dyDescent="0.45">
      <c r="B169" s="64">
        <f>MAX($B$15:B168)+1</f>
        <v>8</v>
      </c>
      <c r="C169" s="68" t="s">
        <v>1184</v>
      </c>
      <c r="D169" s="479"/>
      <c r="E169" s="485"/>
      <c r="F169" s="34"/>
      <c r="G169"/>
      <c r="H169"/>
      <c r="I169"/>
      <c r="J169"/>
      <c r="K169"/>
      <c r="L169"/>
      <c r="M169"/>
      <c r="N169"/>
      <c r="O169"/>
      <c r="P169"/>
      <c r="Q169"/>
      <c r="R169"/>
    </row>
    <row r="170" spans="2:18" ht="29.25" customHeight="1" x14ac:dyDescent="0.45">
      <c r="B170"/>
      <c r="C170"/>
      <c r="D170" s="158" t="str">
        <f>MAX($B$16:B170)&amp;"-"&amp;COUNTA($D$169:D169)+1</f>
        <v>8-1</v>
      </c>
      <c r="E170" s="162" t="s">
        <v>1248</v>
      </c>
      <c r="F170" s="159" t="s">
        <v>1187</v>
      </c>
      <c r="G170" s="364"/>
      <c r="H170"/>
      <c r="I170"/>
      <c r="J170"/>
      <c r="K170"/>
      <c r="L170"/>
      <c r="M170"/>
      <c r="N170"/>
      <c r="O170"/>
      <c r="P170"/>
      <c r="Q170"/>
      <c r="R170"/>
    </row>
    <row r="171" spans="2:18" ht="29.25" customHeight="1" x14ac:dyDescent="0.45">
      <c r="B171"/>
      <c r="C171"/>
      <c r="D171" s="158" t="str">
        <f>MAX($B$16:B171)&amp;"-"&amp;COUNTA($D$169:D170)+1</f>
        <v>8-2</v>
      </c>
      <c r="E171" s="162" t="s">
        <v>1249</v>
      </c>
      <c r="F171" s="159" t="s">
        <v>1187</v>
      </c>
      <c r="G171" s="364"/>
      <c r="H171"/>
      <c r="I171"/>
      <c r="J171"/>
      <c r="K171"/>
      <c r="L171"/>
      <c r="M171"/>
      <c r="N171"/>
      <c r="O171"/>
      <c r="P171"/>
      <c r="Q171"/>
      <c r="R171"/>
    </row>
    <row r="172" spans="2:18" ht="29.25" customHeight="1" x14ac:dyDescent="0.45">
      <c r="B172"/>
      <c r="C172"/>
      <c r="D172" s="158" t="str">
        <f>MAX($B$16:B172)&amp;"-"&amp;COUNTA($D$169:D171)+1</f>
        <v>8-3</v>
      </c>
      <c r="E172" s="480" t="s">
        <v>1250</v>
      </c>
      <c r="F172" s="481" t="s">
        <v>1187</v>
      </c>
      <c r="G172" s="365"/>
      <c r="H172"/>
      <c r="I172"/>
      <c r="J172"/>
      <c r="K172"/>
      <c r="L172"/>
      <c r="M172"/>
      <c r="N172"/>
      <c r="O172"/>
      <c r="P172"/>
      <c r="Q172"/>
      <c r="R172"/>
    </row>
    <row r="173" spans="2:18" ht="49.5" x14ac:dyDescent="0.45">
      <c r="B173"/>
      <c r="C173"/>
      <c r="D173" s="158" t="str">
        <f>MAX($B$16:B173)&amp;"-"&amp;COUNTA($D$169:D172)+1</f>
        <v>8-4</v>
      </c>
      <c r="E173" s="337" t="s">
        <v>1251</v>
      </c>
      <c r="F173" s="159" t="s">
        <v>1233</v>
      </c>
      <c r="G173" s="692"/>
      <c r="H173"/>
      <c r="I173"/>
      <c r="J173"/>
      <c r="K173"/>
      <c r="L173"/>
      <c r="M173"/>
      <c r="N173"/>
      <c r="O173"/>
      <c r="P173"/>
      <c r="Q173"/>
      <c r="R173"/>
    </row>
    <row r="174" spans="2:18" x14ac:dyDescent="0.45">
      <c r="B174"/>
      <c r="C174"/>
      <c r="D174" s="158"/>
      <c r="E174" s="337"/>
      <c r="F174" s="481"/>
      <c r="G174" s="159"/>
      <c r="H174"/>
      <c r="I174"/>
      <c r="J174"/>
      <c r="K174"/>
      <c r="L174"/>
      <c r="M174"/>
      <c r="N174"/>
      <c r="O174"/>
      <c r="P174"/>
      <c r="Q174"/>
      <c r="R174"/>
    </row>
    <row r="175" spans="2:18" ht="29.25" customHeight="1" x14ac:dyDescent="0.45">
      <c r="B175"/>
      <c r="C175"/>
      <c r="D175" s="158" t="str">
        <f>MAX($B$16:B175)&amp;"-"&amp;COUNTA($D$169:D174)+1</f>
        <v>8-5</v>
      </c>
      <c r="E175" s="337" t="s">
        <v>1252</v>
      </c>
      <c r="F175" s="481" t="s">
        <v>1187</v>
      </c>
      <c r="G175" s="163"/>
      <c r="H175"/>
      <c r="I175"/>
      <c r="J175"/>
      <c r="K175"/>
      <c r="L175"/>
      <c r="M175"/>
      <c r="N175"/>
      <c r="O175"/>
      <c r="P175"/>
      <c r="Q175"/>
      <c r="R175"/>
    </row>
    <row r="176" spans="2:18" ht="29.25" customHeight="1" x14ac:dyDescent="0.45">
      <c r="B176"/>
      <c r="C176"/>
      <c r="D176" s="158" t="str">
        <f>MAX($B$16:B176)&amp;"-"&amp;COUNTA($D$169:D175)+1</f>
        <v>8-6</v>
      </c>
      <c r="E176" s="337" t="s">
        <v>1253</v>
      </c>
      <c r="F176" s="481" t="s">
        <v>1187</v>
      </c>
      <c r="G176" s="163"/>
      <c r="H176" s="207"/>
      <c r="I176" s="207"/>
      <c r="J176" s="207"/>
      <c r="K176" s="207"/>
      <c r="L176"/>
      <c r="M176"/>
      <c r="N176"/>
      <c r="O176"/>
      <c r="P176"/>
      <c r="Q176"/>
      <c r="R176"/>
    </row>
    <row r="177" spans="2:16" x14ac:dyDescent="0.45">
      <c r="B177"/>
      <c r="C177"/>
      <c r="D177" s="157"/>
      <c r="E177" s="287"/>
      <c r="F177" s="160"/>
      <c r="G177"/>
      <c r="H177"/>
      <c r="I177"/>
      <c r="J177"/>
      <c r="K177"/>
      <c r="L177"/>
      <c r="M177"/>
      <c r="N177"/>
      <c r="O177"/>
      <c r="P177"/>
    </row>
    <row r="178" spans="2:16" ht="17.5" x14ac:dyDescent="0.45">
      <c r="B178" s="47" t="s">
        <v>1254</v>
      </c>
      <c r="C178" s="81"/>
      <c r="D178" s="157"/>
      <c r="E178" s="39"/>
      <c r="F178"/>
      <c r="G178"/>
      <c r="H178"/>
      <c r="I178"/>
      <c r="J178"/>
      <c r="K178"/>
      <c r="L178"/>
      <c r="M178"/>
      <c r="N178"/>
      <c r="O178"/>
      <c r="P178"/>
    </row>
    <row r="179" spans="2:16" x14ac:dyDescent="0.45">
      <c r="B179"/>
      <c r="C179" s="48"/>
      <c r="D179" s="48" t="s">
        <v>1255</v>
      </c>
      <c r="E179" s="82"/>
      <c r="F179" s="160"/>
      <c r="G179"/>
      <c r="H179"/>
      <c r="I179"/>
      <c r="J179"/>
      <c r="K179"/>
      <c r="L179"/>
      <c r="M179"/>
      <c r="N179"/>
      <c r="O179"/>
      <c r="P179" s="486"/>
    </row>
    <row r="180" spans="2:16" x14ac:dyDescent="0.45">
      <c r="B180"/>
      <c r="C180" s="35"/>
      <c r="D180" s="48" t="s">
        <v>1256</v>
      </c>
      <c r="E180" s="82"/>
      <c r="F180" s="160"/>
      <c r="G180"/>
      <c r="H180"/>
      <c r="I180"/>
      <c r="J180"/>
      <c r="K180"/>
      <c r="L180"/>
      <c r="M180"/>
      <c r="N180"/>
      <c r="O180"/>
      <c r="P180"/>
    </row>
    <row r="181" spans="2:16" x14ac:dyDescent="0.45">
      <c r="B181"/>
      <c r="C181" s="35"/>
      <c r="D181" s="48" t="s">
        <v>1257</v>
      </c>
      <c r="E181" s="82"/>
      <c r="F181" s="160"/>
      <c r="G181"/>
      <c r="H181"/>
      <c r="I181"/>
      <c r="J181"/>
      <c r="K181"/>
      <c r="L181"/>
      <c r="M181"/>
      <c r="N181"/>
      <c r="O181"/>
      <c r="P181"/>
    </row>
    <row r="182" spans="2:16" x14ac:dyDescent="0.45">
      <c r="B182"/>
      <c r="C182"/>
      <c r="D182" s="36" t="s">
        <v>1258</v>
      </c>
      <c r="E182" s="39"/>
      <c r="F182" s="83"/>
      <c r="G182"/>
      <c r="H182"/>
      <c r="I182"/>
      <c r="J182"/>
      <c r="K182"/>
      <c r="L182"/>
      <c r="M182"/>
      <c r="N182"/>
      <c r="O182"/>
      <c r="P182"/>
    </row>
    <row r="183" spans="2:16" x14ac:dyDescent="0.45">
      <c r="B183"/>
      <c r="C183"/>
      <c r="D183" s="84" t="s">
        <v>1259</v>
      </c>
      <c r="E183" s="39"/>
      <c r="F183" s="83"/>
      <c r="G183"/>
      <c r="H183"/>
      <c r="I183"/>
      <c r="J183"/>
      <c r="K183"/>
      <c r="L183"/>
      <c r="M183"/>
      <c r="N183"/>
      <c r="O183"/>
      <c r="P183"/>
    </row>
    <row r="184" spans="2:16" x14ac:dyDescent="0.45">
      <c r="B184"/>
      <c r="C184"/>
      <c r="D184" s="84" t="s">
        <v>1260</v>
      </c>
      <c r="E184" s="39"/>
      <c r="F184" s="83"/>
      <c r="G184"/>
      <c r="H184"/>
      <c r="I184"/>
      <c r="J184"/>
      <c r="K184"/>
      <c r="L184"/>
      <c r="M184"/>
      <c r="N184"/>
      <c r="O184"/>
      <c r="P184"/>
    </row>
    <row r="185" spans="2:16" x14ac:dyDescent="0.45">
      <c r="B185"/>
      <c r="C185"/>
      <c r="D185" s="84" t="s">
        <v>1261</v>
      </c>
      <c r="E185" s="39"/>
      <c r="F185" s="83"/>
      <c r="G185"/>
      <c r="H185"/>
      <c r="I185"/>
      <c r="J185"/>
      <c r="K185"/>
      <c r="L185"/>
      <c r="M185"/>
      <c r="N185"/>
      <c r="O185"/>
      <c r="P185"/>
    </row>
    <row r="186" spans="2:16" x14ac:dyDescent="0.45">
      <c r="B186"/>
      <c r="C186"/>
      <c r="D186" s="84" t="s">
        <v>1262</v>
      </c>
      <c r="E186" s="39"/>
      <c r="F186" s="83"/>
      <c r="G186"/>
      <c r="H186"/>
      <c r="I186"/>
      <c r="J186"/>
      <c r="K186"/>
      <c r="L186"/>
      <c r="M186"/>
      <c r="N186"/>
      <c r="O186"/>
      <c r="P186"/>
    </row>
    <row r="187" spans="2:16" x14ac:dyDescent="0.45">
      <c r="B187"/>
      <c r="C187"/>
      <c r="D187" s="84" t="s">
        <v>1263</v>
      </c>
      <c r="E187" s="39"/>
      <c r="F187" s="83"/>
      <c r="G187"/>
      <c r="H187"/>
      <c r="I187"/>
      <c r="J187"/>
      <c r="K187"/>
      <c r="L187"/>
      <c r="M187"/>
      <c r="N187"/>
      <c r="O187"/>
      <c r="P187"/>
    </row>
    <row r="188" spans="2:16" x14ac:dyDescent="0.45">
      <c r="B188"/>
      <c r="C188"/>
      <c r="D188" s="84" t="s">
        <v>1264</v>
      </c>
      <c r="E188" s="39"/>
      <c r="F188" s="83"/>
      <c r="G188"/>
      <c r="H188"/>
      <c r="I188"/>
      <c r="J188"/>
      <c r="K188"/>
      <c r="L188"/>
      <c r="M188"/>
      <c r="N188"/>
      <c r="O188"/>
      <c r="P188"/>
    </row>
    <row r="189" spans="2:16" x14ac:dyDescent="0.45">
      <c r="B189"/>
      <c r="C189"/>
      <c r="D189" s="157"/>
      <c r="E189" s="287"/>
      <c r="F189" s="160"/>
      <c r="G189"/>
      <c r="H189"/>
      <c r="I189"/>
      <c r="J189"/>
      <c r="K189"/>
      <c r="L189"/>
      <c r="M189"/>
      <c r="N189"/>
      <c r="O189"/>
      <c r="P189"/>
    </row>
    <row r="190" spans="2:16" ht="17.5" hidden="1" x14ac:dyDescent="0.45">
      <c r="B190" s="47" t="s">
        <v>1265</v>
      </c>
      <c r="C190"/>
      <c r="D190" s="157"/>
      <c r="E190" s="287"/>
      <c r="F190" s="160"/>
      <c r="G190"/>
      <c r="H190"/>
      <c r="I190"/>
      <c r="J190"/>
      <c r="K190"/>
      <c r="L190"/>
      <c r="M190"/>
      <c r="N190"/>
      <c r="O190"/>
      <c r="P190"/>
    </row>
    <row r="191" spans="2:16" hidden="1" x14ac:dyDescent="0.45">
      <c r="B191" s="57"/>
      <c r="C191" s="48"/>
      <c r="D191" s="157"/>
      <c r="E191" s="39"/>
      <c r="F191"/>
      <c r="G191"/>
      <c r="H191" s="166" t="s">
        <v>1266</v>
      </c>
      <c r="I191" s="166" t="s">
        <v>1267</v>
      </c>
      <c r="J191"/>
      <c r="K191"/>
      <c r="L191"/>
      <c r="M191"/>
      <c r="N191"/>
      <c r="O191"/>
      <c r="P191"/>
    </row>
    <row r="192" spans="2:16" ht="49.5" hidden="1" customHeight="1" x14ac:dyDescent="0.45">
      <c r="B192"/>
      <c r="C192"/>
      <c r="D192" s="158">
        <f>ROW(D192)-ROW($D$192)+1</f>
        <v>1</v>
      </c>
      <c r="E192" s="85" t="s">
        <v>1268</v>
      </c>
      <c r="F192" s="441" t="s">
        <v>1269</v>
      </c>
      <c r="G192" s="164" t="str">
        <f>IF(H192,"該当","非該当")</f>
        <v>該当</v>
      </c>
      <c r="H192" s="166" t="b">
        <f>$E$10&lt;=DATEVALUE("2028/12/31")</f>
        <v>1</v>
      </c>
      <c r="I192" s="166"/>
      <c r="J192" s="166"/>
      <c r="K192"/>
      <c r="L192"/>
      <c r="M192"/>
      <c r="N192"/>
      <c r="O192"/>
      <c r="P192"/>
    </row>
    <row r="193" spans="3:18" ht="49.5" hidden="1" customHeight="1" x14ac:dyDescent="0.45">
      <c r="C193"/>
      <c r="D193" s="158">
        <f>ROW(D193)-ROW($D$192)+1</f>
        <v>2</v>
      </c>
      <c r="E193" s="85" t="s">
        <v>1270</v>
      </c>
      <c r="F193" s="441" t="s">
        <v>1271</v>
      </c>
      <c r="G193" s="164" t="str">
        <f>IF(H193,"該当","非該当")</f>
        <v>非該当</v>
      </c>
      <c r="H193" s="166" t="b">
        <f>OR(AND($I$79&gt;=1,$I$79&lt;=2000),AND($I$79=0,$I$80&gt;=1,$I$80&lt;=2000))</f>
        <v>0</v>
      </c>
      <c r="I193" s="166"/>
      <c r="J193" s="166"/>
      <c r="K193"/>
      <c r="L193"/>
      <c r="M193"/>
      <c r="N193" s="160"/>
    </row>
    <row r="194" spans="3:18" ht="49.5" hidden="1" customHeight="1" x14ac:dyDescent="0.45">
      <c r="C194"/>
      <c r="D194" s="158">
        <f>ROW(D194)-ROW($D$192)+1</f>
        <v>3</v>
      </c>
      <c r="E194" s="487" t="s">
        <v>1272</v>
      </c>
      <c r="F194" s="488" t="s">
        <v>1271</v>
      </c>
      <c r="G194" s="164" t="str">
        <f>IF(H194,"該当","非該当")</f>
        <v>非該当</v>
      </c>
      <c r="H194" s="166" t="b">
        <f>NOT(OR(G170="",G170="A_農業・林業",G170="B_漁業"))</f>
        <v>0</v>
      </c>
      <c r="I194" s="166"/>
      <c r="J194" s="166"/>
      <c r="K194"/>
      <c r="L194"/>
      <c r="M194"/>
      <c r="N194" s="160"/>
    </row>
    <row r="195" spans="3:18" ht="66" hidden="1" x14ac:dyDescent="0.45">
      <c r="C195"/>
      <c r="D195" s="158">
        <f>ROW(D195)-ROW($D$192)+1</f>
        <v>4</v>
      </c>
      <c r="E195" s="446" t="s">
        <v>1273</v>
      </c>
      <c r="F195" s="489" t="s">
        <v>1274</v>
      </c>
      <c r="G195" s="134" t="e">
        <f ca="1">IF(H195,"該当","非該当")</f>
        <v>#N/A</v>
      </c>
      <c r="H195" s="166" t="e">
        <f ca="1">(G198*G202)+(G199*G203)+(G200*G204)+(G201*G205)&gt;0</f>
        <v>#N/A</v>
      </c>
      <c r="I195" s="604" t="e" cm="1">
        <f t="array" aca="1" ref="I195" ca="1">_xlfn.IFS(G198*G202,"補助事業・従業員で該当",G199*G203,"全社・従業員で該当",G200*G204,"補助事業・役員で該当",G201*G205,"全社・役員で該当",TRUE,"非該当")</f>
        <v>#N/A</v>
      </c>
      <c r="J195" s="166"/>
      <c r="K195"/>
      <c r="L195"/>
      <c r="M195"/>
      <c r="N195"/>
    </row>
    <row r="196" spans="3:18" ht="33" hidden="1" customHeight="1" x14ac:dyDescent="0.45">
      <c r="C196"/>
      <c r="D196" s="157"/>
      <c r="E196"/>
      <c r="F196"/>
      <c r="G196"/>
      <c r="H196"/>
      <c r="I196"/>
      <c r="J196" s="4"/>
      <c r="K196"/>
      <c r="L196"/>
      <c r="M196"/>
      <c r="N196"/>
    </row>
    <row r="197" spans="3:18" ht="16.5" hidden="1" customHeight="1" x14ac:dyDescent="0.45">
      <c r="C197" s="166" t="s">
        <v>1275</v>
      </c>
      <c r="D197" s="165"/>
      <c r="E197" s="166"/>
      <c r="F197" s="166"/>
      <c r="G197" s="175" t="s">
        <v>1276</v>
      </c>
      <c r="H197" s="175" t="s">
        <v>1277</v>
      </c>
      <c r="I197" s="175" t="s">
        <v>1278</v>
      </c>
      <c r="J197" s="175" t="s">
        <v>1279</v>
      </c>
      <c r="K197" s="175" t="s">
        <v>1280</v>
      </c>
      <c r="L197" s="175" t="s">
        <v>1281</v>
      </c>
      <c r="M197" s="175" t="s">
        <v>1282</v>
      </c>
      <c r="N197" s="175" t="s">
        <v>1283</v>
      </c>
      <c r="O197" s="175" t="s">
        <v>1284</v>
      </c>
      <c r="P197" s="175" t="s">
        <v>1285</v>
      </c>
      <c r="Q197" s="175" t="s">
        <v>1286</v>
      </c>
      <c r="R197" s="175" t="s">
        <v>1287</v>
      </c>
    </row>
    <row r="198" spans="3:18" ht="49.5" hidden="1" customHeight="1" x14ac:dyDescent="0.45">
      <c r="C198"/>
      <c r="D198" s="369" t="s">
        <v>1288</v>
      </c>
      <c r="E198" s="170" t="s">
        <v>1289</v>
      </c>
      <c r="F198" s="171" t="s">
        <v>1290</v>
      </c>
      <c r="G198" s="167" t="e">
        <f t="shared" ref="G198:G205" ca="1" si="38">H198*I198</f>
        <v>#N/A</v>
      </c>
      <c r="H198" s="490" t="e">
        <f>Q198&gt;0</f>
        <v>#N/A</v>
      </c>
      <c r="I198" s="168" t="b">
        <f ca="1">IFERROR(N198&gt;=J198,FALSE)</f>
        <v>0</v>
      </c>
      <c r="J198" s="493" cm="1">
        <f t="array" aca="1" ref="J198" ca="1">_xlfn.IFS(AND($A$1=1,①申請者情報!$E$30=リスト!$C$3,①申請者情報!$E$29=リスト!$G$3,OR(①申請者情報!$E$31=リスト!$E$5,①申請者情報!$E$31=リスト!$E$3)),4.5%,AND(OFFSET(①申請者情報!$E$58,($A$1-2)*K198,,)=リスト!$C$3,OFFSET(①申請者情報!$E$57,($A$1-2)*K198,,)=リスト!$G$3,OR(OFFSET(①申請者情報!$E$59,($A$1-2)*K198,,)=リスト!$E$5,OFFSET(①申請者情報!$E$59,($A$1-2)*K198,,)=リスト!$E$3)),4.5%,①申請者情報!$E$8=リスト!$G$10,4.5%,TRUE,5%)</f>
        <v>0.05</v>
      </c>
      <c r="K198" s="166">
        <v>9</v>
      </c>
      <c r="L198" s="169" t="e">
        <f>L202</f>
        <v>#N/A</v>
      </c>
      <c r="M198" s="172" t="e">
        <f>_xlfn.LET(_xlpm.x,HLOOKUP("事業化報告3年目",G147:R167,K202,FALSE),IF(_xlpm.x=0,"-",_xlpm.x))</f>
        <v>#N/A</v>
      </c>
      <c r="N198" s="493" t="e">
        <f>(M198/L198)^(1/3)-1</f>
        <v>#N/A</v>
      </c>
      <c r="O198" s="152"/>
      <c r="P198" s="152"/>
      <c r="Q198" s="571" t="e">
        <f>Q200</f>
        <v>#N/A</v>
      </c>
      <c r="R198" s="152" t="s">
        <v>1291</v>
      </c>
    </row>
    <row r="199" spans="3:18" ht="49.5" hidden="1" customHeight="1" x14ac:dyDescent="0.45">
      <c r="C199"/>
      <c r="D199" s="369" t="s">
        <v>1292</v>
      </c>
      <c r="E199" s="170" t="s">
        <v>1293</v>
      </c>
      <c r="F199" s="171" t="s">
        <v>1290</v>
      </c>
      <c r="G199" s="167" t="e">
        <f t="shared" ca="1" si="38"/>
        <v>#N/A</v>
      </c>
      <c r="H199" s="490" t="e">
        <f>Q199&gt;0</f>
        <v>#N/A</v>
      </c>
      <c r="I199" s="168" t="b">
        <f ca="1">IFERROR(N199&gt;=J199,FALSE)</f>
        <v>0</v>
      </c>
      <c r="J199" s="493" cm="1">
        <f t="array" aca="1" ref="J199" ca="1">_xlfn.IFS(AND($A$1=1,①申請者情報!$E$30=リスト!$C$3,①申請者情報!$E$29=リスト!$G$3,OR(①申請者情報!$E$31=リスト!$E$5,①申請者情報!$E$31=リスト!$E$3)),4.5%,AND(OFFSET(①申請者情報!$E$58,($A$1-2)*K199,,)=リスト!$C$3,OFFSET(①申請者情報!$E$57,($A$1-2)*K199,,)=リスト!$G$3,OR(OFFSET(①申請者情報!$E$59,($A$1-2)*K199,,)=リスト!$E$5,OFFSET(①申請者情報!$E$59,($A$1-2)*K199,,)=リスト!$E$3)),4.5%,①申請者情報!$E$8=リスト!$G$10,4.5%,TRUE,5%)</f>
        <v>0.05</v>
      </c>
      <c r="K199" s="166">
        <v>9</v>
      </c>
      <c r="L199" s="169" t="e">
        <f>L203</f>
        <v>#N/A</v>
      </c>
      <c r="M199" s="172" t="e">
        <f>HLOOKUP("事業化報告3年目",G52:R88,K203,FALSE)</f>
        <v>#N/A</v>
      </c>
      <c r="N199" s="493" t="e">
        <f>(M199/L199)^(1/3)-1</f>
        <v>#N/A</v>
      </c>
      <c r="O199" s="152"/>
      <c r="P199" s="152"/>
      <c r="Q199" s="571" t="e">
        <f>Q201</f>
        <v>#N/A</v>
      </c>
      <c r="R199" s="152" t="s">
        <v>1294</v>
      </c>
    </row>
    <row r="200" spans="3:18" ht="49.5" hidden="1" customHeight="1" x14ac:dyDescent="0.45">
      <c r="C200"/>
      <c r="D200" s="369" t="s">
        <v>1295</v>
      </c>
      <c r="E200" s="170" t="s">
        <v>1296</v>
      </c>
      <c r="F200" s="171" t="s">
        <v>1290</v>
      </c>
      <c r="G200" s="167" t="e">
        <f t="shared" ca="1" si="38"/>
        <v>#N/A</v>
      </c>
      <c r="H200" s="490" t="e">
        <f>Q200=0</f>
        <v>#N/A</v>
      </c>
      <c r="I200" s="168" t="b">
        <f ca="1">IFERROR(N200&gt;=J200,FALSE)</f>
        <v>0</v>
      </c>
      <c r="J200" s="493" cm="1">
        <f t="array" aca="1" ref="J200" ca="1">_xlfn.IFS(AND($A$1=1,①申請者情報!$E$30=リスト!$C$3,①申請者情報!$E$29=リスト!$G$3,OR(①申請者情報!$E$31=リスト!$E$5,①申請者情報!$E$31=リスト!$E$3)),4.5%,AND(OFFSET(①申請者情報!$E$58,($A$1-2)*K200,,)=リスト!$C$3,OFFSET(①申請者情報!$E$57,($A$1-2)*K200,,)=リスト!$G$3,OR(OFFSET(①申請者情報!$E$59,($A$1-2)*K200,,)=リスト!$E$5,OFFSET(①申請者情報!$E$59,($A$1-2)*K200,,)=リスト!$E$3)),4.5%,①申請者情報!$E$8=リスト!$G$10,4.5%,TRUE,5%)</f>
        <v>0.05</v>
      </c>
      <c r="K200" s="166">
        <v>9</v>
      </c>
      <c r="L200" s="169" t="e">
        <f>L204</f>
        <v>#N/A</v>
      </c>
      <c r="M200" s="172" t="e">
        <f>_xlfn.LET(_xlpm.x,HLOOKUP("事業化報告3年目",G147:R167,K204,FALSE),IF(_xlpm.x=0,"-",_xlpm.x))</f>
        <v>#N/A</v>
      </c>
      <c r="N200" s="493" t="e">
        <f>(M200/L200)^(1/3)-1</f>
        <v>#N/A</v>
      </c>
      <c r="O200" s="152" t="e">
        <f>MATCH("基準年",$E$147:$R$147,0)</f>
        <v>#N/A</v>
      </c>
      <c r="P200" s="152">
        <f>MATCH("常時使用する従業員数（就業時間換算）",$E$147:$E$167,0)</f>
        <v>14</v>
      </c>
      <c r="Q200" s="571" t="e" cm="1">
        <f t="array" ref="Q200">INDEX($E$147:$R$167,P200,O200)</f>
        <v>#N/A</v>
      </c>
      <c r="R200" s="152" t="s">
        <v>1297</v>
      </c>
    </row>
    <row r="201" spans="3:18" ht="49.5" hidden="1" customHeight="1" x14ac:dyDescent="0.45">
      <c r="C201"/>
      <c r="D201" s="369" t="s">
        <v>1298</v>
      </c>
      <c r="E201" s="170" t="s">
        <v>1299</v>
      </c>
      <c r="F201" s="171" t="s">
        <v>1290</v>
      </c>
      <c r="G201" s="167" t="e">
        <f t="shared" ca="1" si="38"/>
        <v>#N/A</v>
      </c>
      <c r="H201" s="490" t="e">
        <f>Q201=0</f>
        <v>#N/A</v>
      </c>
      <c r="I201" s="168" t="b">
        <f ca="1">IFERROR(N201&gt;=J201,FALSE)</f>
        <v>0</v>
      </c>
      <c r="J201" s="493" cm="1">
        <f t="array" aca="1" ref="J201" ca="1">_xlfn.IFS(AND($A$1=1,①申請者情報!$E$30=リスト!$C$3,①申請者情報!$E$29=リスト!$G$3,OR(①申請者情報!$E$31=リスト!$E$5,①申請者情報!$E$31=リスト!$E$3)),4.5%,AND(OFFSET(①申請者情報!$E$58,($A$1-2)*K201,,)=リスト!$C$3,OFFSET(①申請者情報!$E$57,($A$1-2)*K201,,)=リスト!$G$3,OR(OFFSET(①申請者情報!$E$59,($A$1-2)*K201,,)=リスト!$E$5,OFFSET(①申請者情報!$E$59,($A$1-2)*K201,,)=リスト!$E$3)),4.5%,①申請者情報!$E$8=リスト!$G$10,4.5%,TRUE,5%)</f>
        <v>0.05</v>
      </c>
      <c r="K201" s="166">
        <v>9</v>
      </c>
      <c r="L201" s="169" t="e">
        <f>L205</f>
        <v>#N/A</v>
      </c>
      <c r="M201" s="172" t="e">
        <f>HLOOKUP("事業化報告3年目",G52:R88,K205,FALSE)</f>
        <v>#N/A</v>
      </c>
      <c r="N201" s="493" t="e">
        <f>(M201/L201)^(1/3)-1</f>
        <v>#N/A</v>
      </c>
      <c r="O201" s="152" t="e">
        <f>MATCH("基準年",$E$52:$R$52,0)</f>
        <v>#N/A</v>
      </c>
      <c r="P201" s="152">
        <f>MATCH("常時使用する従業員数（就業時間換算）",$E$52:$E$88,0)</f>
        <v>28</v>
      </c>
      <c r="Q201" s="571" t="e" cm="1">
        <f t="array" ref="Q201">INDEX($E$52:$R$88,P201,O201)</f>
        <v>#N/A</v>
      </c>
      <c r="R201" s="152" t="s">
        <v>1300</v>
      </c>
    </row>
    <row r="202" spans="3:18" ht="49.5" hidden="1" customHeight="1" x14ac:dyDescent="0.45">
      <c r="C202"/>
      <c r="D202" s="369" t="s">
        <v>1301</v>
      </c>
      <c r="E202" s="170" t="s">
        <v>1302</v>
      </c>
      <c r="F202" s="171" t="s">
        <v>1290</v>
      </c>
      <c r="G202" s="167" t="e">
        <f t="shared" si="38"/>
        <v>#N/A</v>
      </c>
      <c r="H202" s="490" t="e">
        <f>Q202&gt;0</f>
        <v>#N/A</v>
      </c>
      <c r="I202" s="168" t="b" cm="1">
        <f t="array" ref="I202">_xlfn.IFS($F$9="最新決算値あり",L202&gt;=M202,OR($F$9="最新決算値なし（基準年度変更希望なし）",$F$9="最新決算値なし（基準年度変更希望あり）"),L202&gt;=N202,TRUE,FALSE)</f>
        <v>0</v>
      </c>
      <c r="J202" s="166"/>
      <c r="K202" s="166">
        <f>MATCH("従業員1人当たり給与支給総額",E147:E167,0)</f>
        <v>16</v>
      </c>
      <c r="L202" s="172" t="e">
        <f>HLOOKUP("基準年",G147:R167,K202,FALSE)</f>
        <v>#N/A</v>
      </c>
      <c r="M202" s="172" cm="1">
        <f t="array" ref="M202">INDEX(I147:I167,K202)</f>
        <v>0</v>
      </c>
      <c r="N202" s="172" t="e" cm="1">
        <f t="array" ref="N202">INDEX($E$146:$R$167,K202+1,O202)</f>
        <v>#VALUE!</v>
      </c>
      <c r="O202" s="152" t="e">
        <f>MATCH(P202,$E$146:$R$146,0)</f>
        <v>#VALUE!</v>
      </c>
      <c r="P202" s="603" t="e">
        <f>DATE(YEAR(E7) + (DATE(YEAR(E7),MONTH(E9),DAY(E9)) &lt; E7), MONTH(E9), DAY(E9))</f>
        <v>#VALUE!</v>
      </c>
      <c r="Q202" s="575" t="e">
        <f>Q198</f>
        <v>#N/A</v>
      </c>
      <c r="R202" s="152" t="s">
        <v>1303</v>
      </c>
    </row>
    <row r="203" spans="3:18" ht="49.5" hidden="1" customHeight="1" x14ac:dyDescent="0.45">
      <c r="C203"/>
      <c r="D203" s="369" t="s">
        <v>1304</v>
      </c>
      <c r="E203" s="170" t="s">
        <v>1305</v>
      </c>
      <c r="F203" s="174" t="s">
        <v>1306</v>
      </c>
      <c r="G203" s="167" t="e">
        <f t="shared" si="38"/>
        <v>#N/A</v>
      </c>
      <c r="H203" s="490" t="e">
        <f>Q203&gt;0</f>
        <v>#N/A</v>
      </c>
      <c r="I203" s="168" t="b" cm="1">
        <f t="array" ref="I203">_xlfn.IFS($F$9="最新決算値あり",L203&gt;=M203,OR($F$9="最新決算値なし（基準年度変更希望なし）",$F$9="最新決算値なし（基準年度変更希望あり）"),L203&gt;=N203,TRUE,FALSE)</f>
        <v>0</v>
      </c>
      <c r="J203" s="166"/>
      <c r="K203" s="166">
        <f>MATCH("従業員1人当たり給与支給総額",E52:E88,0)</f>
        <v>30</v>
      </c>
      <c r="L203" s="172" t="e">
        <f>HLOOKUP("基準年",G52:Q88,K203,FALSE)</f>
        <v>#N/A</v>
      </c>
      <c r="M203" s="172" cm="1">
        <f t="array" ref="M203">INDEX(I52:I88,K203)</f>
        <v>0</v>
      </c>
      <c r="N203" s="172" t="e" cm="1">
        <f t="array" ref="N203">INDEX($E$51:$R$88,K203+1,O203)</f>
        <v>#VALUE!</v>
      </c>
      <c r="O203" s="152" t="e">
        <f>MATCH(P203,$E$146:$R$146,0)</f>
        <v>#VALUE!</v>
      </c>
      <c r="P203" s="603" t="e">
        <f>P202</f>
        <v>#VALUE!</v>
      </c>
      <c r="Q203" s="575" t="e">
        <f>Q199</f>
        <v>#N/A</v>
      </c>
      <c r="R203" s="152" t="s">
        <v>1307</v>
      </c>
    </row>
    <row r="204" spans="3:18" ht="49.5" hidden="1" customHeight="1" x14ac:dyDescent="0.45">
      <c r="C204"/>
      <c r="D204" s="369" t="s">
        <v>1308</v>
      </c>
      <c r="E204" s="173" t="s">
        <v>1309</v>
      </c>
      <c r="F204" s="174" t="s">
        <v>1306</v>
      </c>
      <c r="G204" s="167" t="e">
        <f t="shared" si="38"/>
        <v>#N/A</v>
      </c>
      <c r="H204" s="490" t="e">
        <f>Q204=0</f>
        <v>#N/A</v>
      </c>
      <c r="I204" s="168" t="b" cm="1">
        <f t="array" ref="I204">_xlfn.IFS($F$9="最新決算値あり",L204&gt;=M204,OR($F$9="最新決算値なし（基準年度変更希望なし）",$F$9="最新決算値なし（基準年度変更希望あり）"),L204&gt;=N204,TRUE,FALSE)</f>
        <v>0</v>
      </c>
      <c r="J204" s="166"/>
      <c r="K204" s="166">
        <f>MATCH("役員1人当たり給与支給総額",E147:E167,0)</f>
        <v>18</v>
      </c>
      <c r="L204" s="172" t="e">
        <f>_xlfn.LET(_xlpm.x,HLOOKUP("基準年",G147:R167,K204,FALSE),IF(_xlpm.x=0,"-",_xlpm.x))</f>
        <v>#N/A</v>
      </c>
      <c r="M204" s="172" cm="1">
        <f t="array" ref="M204">INDEX(I147:I167,K204)</f>
        <v>0</v>
      </c>
      <c r="N204" s="172" t="e" cm="1">
        <f t="array" ref="N204">INDEX($E$146:$R$167,K204+1,O204)</f>
        <v>#VALUE!</v>
      </c>
      <c r="O204" s="152" t="e">
        <f>MATCH(P204,$E$146:$R$146,0)</f>
        <v>#VALUE!</v>
      </c>
      <c r="P204" s="603" t="e">
        <f>P203</f>
        <v>#VALUE!</v>
      </c>
      <c r="Q204" s="575" t="e">
        <f>Q200</f>
        <v>#N/A</v>
      </c>
      <c r="R204" s="152" t="s">
        <v>1310</v>
      </c>
    </row>
    <row r="205" spans="3:18" ht="49.5" hidden="1" customHeight="1" x14ac:dyDescent="0.45">
      <c r="C205"/>
      <c r="D205" s="369" t="s">
        <v>1311</v>
      </c>
      <c r="E205" s="370" t="s">
        <v>1312</v>
      </c>
      <c r="F205" s="371" t="s">
        <v>1306</v>
      </c>
      <c r="G205" s="372" t="e">
        <f t="shared" si="38"/>
        <v>#N/A</v>
      </c>
      <c r="H205" s="490" t="e">
        <f>Q205=0</f>
        <v>#N/A</v>
      </c>
      <c r="I205" s="168" t="b" cm="1">
        <f t="array" ref="I205">_xlfn.IFS($F$9="最新決算値あり",L205&gt;=M205,OR($F$9="最新決算値なし（基準年度変更希望なし）",$F$9="最新決算値なし（基準年度変更希望あり）"),L205&gt;=N205,TRUE,FALSE)</f>
        <v>0</v>
      </c>
      <c r="J205" s="166"/>
      <c r="K205" s="166">
        <f>MATCH("役員1人当たり給与支給総額",E52:E88,0)</f>
        <v>32</v>
      </c>
      <c r="L205" s="172" t="e">
        <f>HLOOKUP("基準年",G52:R88,K205,FALSE)</f>
        <v>#N/A</v>
      </c>
      <c r="M205" s="172" cm="1">
        <f t="array" ref="M205">INDEX(I52:I88,K205)</f>
        <v>0</v>
      </c>
      <c r="N205" s="172" t="e" cm="1">
        <f t="array" ref="N205">INDEX($E$51:$R$88,K205+1,O205)</f>
        <v>#VALUE!</v>
      </c>
      <c r="O205" s="152" t="e">
        <f>MATCH(P205,$E$146:$R$146,0)</f>
        <v>#VALUE!</v>
      </c>
      <c r="P205" s="603" t="e">
        <f>P204</f>
        <v>#VALUE!</v>
      </c>
      <c r="Q205" s="575" t="e">
        <f>Q201</f>
        <v>#N/A</v>
      </c>
      <c r="R205" s="152" t="s">
        <v>1313</v>
      </c>
    </row>
    <row r="206" spans="3:18" x14ac:dyDescent="0.45">
      <c r="C206"/>
      <c r="D206" s="157"/>
      <c r="E206" s="39"/>
      <c r="F206"/>
      <c r="G206"/>
      <c r="H206"/>
      <c r="I206"/>
      <c r="J206"/>
      <c r="K206"/>
      <c r="L206"/>
      <c r="M206"/>
      <c r="N206"/>
    </row>
    <row r="207" spans="3:18" x14ac:dyDescent="0.45">
      <c r="C207"/>
      <c r="D207"/>
      <c r="E207" s="39"/>
      <c r="F207"/>
      <c r="G207"/>
      <c r="H207"/>
      <c r="I207"/>
      <c r="J207"/>
      <c r="K207"/>
      <c r="L207"/>
      <c r="M207"/>
      <c r="N207"/>
    </row>
    <row r="208" spans="3:18" x14ac:dyDescent="0.45">
      <c r="C208"/>
      <c r="D208"/>
      <c r="E208" s="39"/>
      <c r="F208"/>
      <c r="G208"/>
      <c r="H208"/>
      <c r="I208"/>
      <c r="J208"/>
      <c r="K208"/>
      <c r="L208"/>
      <c r="M208"/>
      <c r="N208"/>
    </row>
    <row r="209" spans="4:5" x14ac:dyDescent="0.45">
      <c r="D209" s="157"/>
      <c r="E209" s="39"/>
    </row>
    <row r="210" spans="4:5" x14ac:dyDescent="0.45">
      <c r="D210" s="157"/>
      <c r="E210" s="39"/>
    </row>
    <row r="211" spans="4:5" x14ac:dyDescent="0.45">
      <c r="D211" s="157"/>
      <c r="E211" s="39"/>
    </row>
    <row r="212" spans="4:5" x14ac:dyDescent="0.45">
      <c r="D212" s="157"/>
      <c r="E212" s="39"/>
    </row>
    <row r="214" spans="4:5" x14ac:dyDescent="0.45">
      <c r="D214" s="157"/>
      <c r="E214" s="39"/>
    </row>
    <row r="215" spans="4:5" x14ac:dyDescent="0.45">
      <c r="D215" s="157"/>
      <c r="E215" s="39"/>
    </row>
  </sheetData>
  <sheetProtection algorithmName="SHA-512" hashValue="wtafalET0Ax1zZXp7DoqQqWiq/OawMFpVPdzS68jaXmlBp3/LHZsewPbej47EQB4pstfOhzwlOK9vQ0cMcskMQ==" saltValue="VBPMiWbzsybV3kuo+oVoaQ==" spinCount="100000" sheet="1" selectLockedCells="1"/>
  <phoneticPr fontId="1"/>
  <conditionalFormatting sqref="A1:XFD1 B2:XFD2 A3:G4 H3:XFD5 A5:C5 E5:G5 A6:XFD6 A7:C13 E7:XFD13 A14:XFD101 A102:H103 AC102:XFD103 A104:G104 AC104:AM104 AP104:XFD104 AC105:AF105 AH105:AK105 AM105:AP105 AR105:AU105 AX105:XFD105 A105:H107 AC106:XFD106 AD107:AF107 AH107:XFD107 A108:G108 AC108:XFD108 A109:XFD201 A202:N205 P202:XFD205 A206:XFD1048576">
    <cfRule type="expression" dxfId="179" priority="2">
      <formula>ISERROR(A1)</formula>
    </cfRule>
  </conditionalFormatting>
  <conditionalFormatting sqref="E10">
    <cfRule type="expression" dxfId="178" priority="43">
      <formula>E10&gt;DATE(2028,12,31)</formula>
    </cfRule>
  </conditionalFormatting>
  <conditionalFormatting sqref="E12">
    <cfRule type="expression" dxfId="177" priority="49">
      <formula>OR(E10&lt;E9, E12&lt;E10, E12&lt;E9)</formula>
    </cfRule>
  </conditionalFormatting>
  <conditionalFormatting sqref="E12:E13 E9:E10">
    <cfRule type="containsBlanks" dxfId="176" priority="56">
      <formula>LEN(TRIM(E9))=0</formula>
    </cfRule>
  </conditionalFormatting>
  <conditionalFormatting sqref="F9">
    <cfRule type="containsBlanks" dxfId="175" priority="29">
      <formula>LEN(TRIM(F9))=0</formula>
    </cfRule>
  </conditionalFormatting>
  <conditionalFormatting sqref="F13:I13">
    <cfRule type="expression" dxfId="174" priority="21">
      <formula>$F$13&lt;&gt;""</formula>
    </cfRule>
  </conditionalFormatting>
  <conditionalFormatting sqref="G77">
    <cfRule type="expression" dxfId="173" priority="42">
      <formula>G$14="－"</formula>
    </cfRule>
  </conditionalFormatting>
  <conditionalFormatting sqref="G118:G129">
    <cfRule type="containsBlanks" dxfId="172" priority="24">
      <formula>LEN(TRIM(G118))=0</formula>
    </cfRule>
  </conditionalFormatting>
  <conditionalFormatting sqref="G120">
    <cfRule type="containsBlanks" dxfId="170" priority="25">
      <formula>LEN(TRIM(G120))=0</formula>
    </cfRule>
  </conditionalFormatting>
  <conditionalFormatting sqref="G135:G137">
    <cfRule type="containsBlanks" dxfId="168" priority="35">
      <formula>LEN(TRIM(G135))=0</formula>
    </cfRule>
  </conditionalFormatting>
  <conditionalFormatting sqref="G138">
    <cfRule type="expression" dxfId="164" priority="55">
      <formula>AND(OR($G135="T_分類不能の産業",COUNTIF($G137,"*_その他*"),COUNTIF($G137,"*他に分類されない*")),G138="")</formula>
    </cfRule>
  </conditionalFormatting>
  <conditionalFormatting sqref="G170:G172">
    <cfRule type="containsBlanks" dxfId="162" priority="30">
      <formula>LEN(TRIM(G170))=0</formula>
    </cfRule>
  </conditionalFormatting>
  <conditionalFormatting sqref="G173">
    <cfRule type="expression" dxfId="158" priority="54">
      <formula>AND(OR($G170="T_分類不能の産業",COUNTIF($G172,"*_その他*"),COUNTIF($G172,"*他に分類されない*")),G173="")</formula>
    </cfRule>
  </conditionalFormatting>
  <conditionalFormatting sqref="G175:G176">
    <cfRule type="containsBlanks" dxfId="157" priority="28">
      <formula>LEN(TRIM(G175))=0</formula>
    </cfRule>
  </conditionalFormatting>
  <conditionalFormatting sqref="G192:G195">
    <cfRule type="containsText" dxfId="156" priority="50" operator="containsText" text="非該当">
      <formula>NOT(ISERROR(SEARCH("非該当",G192)))</formula>
    </cfRule>
  </conditionalFormatting>
  <conditionalFormatting sqref="G106:H106">
    <cfRule type="expression" dxfId="155" priority="19">
      <formula>$G$106="賃上げ要件をご確認ください"</formula>
    </cfRule>
  </conditionalFormatting>
  <conditionalFormatting sqref="G130:H130">
    <cfRule type="expression" dxfId="154" priority="44">
      <formula>AND($G$129="該当",G130="")</formula>
    </cfRule>
  </conditionalFormatting>
  <conditionalFormatting sqref="G130:H134">
    <cfRule type="expression" dxfId="153" priority="53">
      <formula>$G$129="非該当"</formula>
    </cfRule>
  </conditionalFormatting>
  <conditionalFormatting sqref="G19:I19">
    <cfRule type="expression" dxfId="152" priority="3">
      <formula>OR(AND($G$19="決算値あり",$H$19="決算値なし"),AND($H$19="決算値あり",$I$19="決算値なし"),AND($G$19="決算値あり",$I$19="決算値なし"))</formula>
    </cfRule>
  </conditionalFormatting>
  <conditionalFormatting sqref="G19:I29">
    <cfRule type="containsBlanks" dxfId="151" priority="17">
      <formula>LEN(TRIM(G19))=0</formula>
    </cfRule>
  </conditionalFormatting>
  <conditionalFormatting sqref="G20:I29 G32:I36 G38:I40 G43:I43">
    <cfRule type="expression" dxfId="150" priority="9">
      <formula>AND(G$19="決算値なし",G20&gt;0)</formula>
    </cfRule>
  </conditionalFormatting>
  <conditionalFormatting sqref="G32:I36">
    <cfRule type="containsBlanks" dxfId="149" priority="48">
      <formula>LEN(TRIM(G32))=0</formula>
    </cfRule>
  </conditionalFormatting>
  <conditionalFormatting sqref="G38:I40">
    <cfRule type="containsBlanks" dxfId="148" priority="47">
      <formula>LEN(TRIM(G38))=0</formula>
    </cfRule>
  </conditionalFormatting>
  <conditionalFormatting sqref="G52:I52">
    <cfRule type="expression" dxfId="147" priority="12">
      <formula>OR(AND($G$52="決算値あり",$H$52="決算値なし"),AND($H$52="決算値あり",$I$52="決算値なし"),AND($G$52="決算値あり",$I$52="決算値なし"))</formula>
    </cfRule>
  </conditionalFormatting>
  <conditionalFormatting sqref="G53:I53 G55:I56 G59:I59 G61:I62 G64:I67 G70:I74">
    <cfRule type="expression" dxfId="146" priority="8">
      <formula>AND(G$52="決算値なし",G53&gt;0)</formula>
    </cfRule>
  </conditionalFormatting>
  <conditionalFormatting sqref="G94:I94">
    <cfRule type="expression" dxfId="145" priority="11">
      <formula>OR(AND($G$94="決算値あり",$H$94="決算値なし"),AND($H$94="決算値あり",$I$94="決算値なし"),AND($G$94="決算値あり",$I$94="決算値なし"))</formula>
    </cfRule>
  </conditionalFormatting>
  <conditionalFormatting sqref="G95:I95 G98:I100">
    <cfRule type="expression" dxfId="144" priority="7">
      <formula>AND(G$94="決算値なし",G95&gt;0)</formula>
    </cfRule>
  </conditionalFormatting>
  <conditionalFormatting sqref="G99:I100">
    <cfRule type="containsBlanks" dxfId="143" priority="58">
      <formula>LEN(TRIM(G99))=0</formula>
    </cfRule>
  </conditionalFormatting>
  <conditionalFormatting sqref="G112:I112">
    <cfRule type="containsBlanks" dxfId="142" priority="22">
      <formula>LEN(TRIM(G112))=0</formula>
    </cfRule>
  </conditionalFormatting>
  <conditionalFormatting sqref="G147:I147">
    <cfRule type="expression" dxfId="141" priority="10">
      <formula>OR(AND($G$147="決算値あり",$H$147="決算値なし"),AND($H$147="決算値あり",$I$147="決算値なし"),AND($G$147="決算値あり",$I$148="決算値なし"))</formula>
    </cfRule>
  </conditionalFormatting>
  <conditionalFormatting sqref="G148:I148 G151:I151 G153:I153 G155:I157 G160:I161">
    <cfRule type="expression" dxfId="140" priority="5">
      <formula>AND(G$147="決算値なし",G148&gt;0)</formula>
    </cfRule>
  </conditionalFormatting>
  <conditionalFormatting sqref="G43:R43">
    <cfRule type="containsBlanks" dxfId="139" priority="46">
      <formula>LEN(TRIM(G43))=0</formula>
    </cfRule>
  </conditionalFormatting>
  <conditionalFormatting sqref="G53:R53">
    <cfRule type="expression" dxfId="138" priority="27">
      <formula>G148&gt;G53</formula>
    </cfRule>
  </conditionalFormatting>
  <conditionalFormatting sqref="G70:R74 G53:R53 G55:R57 G59:R59 G61:R62 G64:R67 G79:R80">
    <cfRule type="containsBlanks" dxfId="137" priority="57">
      <formula>LEN(TRIM(G53))=0</formula>
    </cfRule>
  </conditionalFormatting>
  <conditionalFormatting sqref="G73:R74">
    <cfRule type="expression" dxfId="136" priority="51">
      <formula>G73&lt;G155</formula>
    </cfRule>
  </conditionalFormatting>
  <conditionalFormatting sqref="G79:R80">
    <cfRule type="expression" dxfId="135" priority="6">
      <formula>G79&lt;G160</formula>
    </cfRule>
  </conditionalFormatting>
  <conditionalFormatting sqref="G95:R95">
    <cfRule type="containsBlanks" dxfId="134" priority="41">
      <formula>LEN(TRIM(G95))=0</formula>
    </cfRule>
  </conditionalFormatting>
  <conditionalFormatting sqref="G98:R98">
    <cfRule type="containsBlanks" dxfId="133" priority="40">
      <formula>LEN(TRIM(G98))=0</formula>
    </cfRule>
  </conditionalFormatting>
  <conditionalFormatting sqref="G148:R148">
    <cfRule type="expression" dxfId="132" priority="60">
      <formula>G53&lt;G148</formula>
    </cfRule>
  </conditionalFormatting>
  <conditionalFormatting sqref="G151:R151">
    <cfRule type="expression" dxfId="131" priority="20">
      <formula>G151&lt;G153</formula>
    </cfRule>
  </conditionalFormatting>
  <conditionalFormatting sqref="G160:R161 G151:R151 G148:R148 G153:R153 G155:R157 G167">
    <cfRule type="containsBlanks" dxfId="130" priority="59">
      <formula>LEN(TRIM(G148))=0</formula>
    </cfRule>
  </conditionalFormatting>
  <conditionalFormatting sqref="G160:R161">
    <cfRule type="expression" dxfId="129" priority="23">
      <formula>G79&lt;G160</formula>
    </cfRule>
  </conditionalFormatting>
  <conditionalFormatting sqref="H105">
    <cfRule type="expression" dxfId="128" priority="18">
      <formula>$G$106="賃上げ要件をご確認ください"</formula>
    </cfRule>
  </conditionalFormatting>
  <conditionalFormatting sqref="H118:H119 H123:H128">
    <cfRule type="expression" dxfId="127" priority="45">
      <formula>AND(G118&lt;&gt;"非該当",H118="")</formula>
    </cfRule>
    <cfRule type="expression" dxfId="126" priority="52">
      <formula>$G118="非該当"</formula>
    </cfRule>
  </conditionalFormatting>
  <conditionalFormatting sqref="I19">
    <cfRule type="expression" dxfId="125" priority="13">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124" priority="16">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123" priority="15">
      <formula>OR(AND($F$9="最新決算値あり",I94="決算値なし"),AND($F$9="最新決算値なし（基準年度変更希望あり）",I94="決算値あり"),AND($F$9="最新決算値なし（基準年度変更希望なし）",I94="決算値あり"))</formula>
    </cfRule>
  </conditionalFormatting>
  <conditionalFormatting sqref="I147">
    <cfRule type="expression" dxfId="122" priority="14">
      <formula>OR(AND($F$9="最新決算値あり",I147="決算値なし"),AND($F$9="最新決算値なし（基準年度変更希望あり）",I147="決算値あり"),AND($F$9="最新決算値なし（基準年度変更希望なし）",I147="決算値あり"))</formula>
    </cfRule>
  </conditionalFormatting>
  <conditionalFormatting sqref="J73:O74">
    <cfRule type="expression" dxfId="121" priority="1">
      <formula>AND(J$52="決算値なし",J73&gt;0)</formula>
    </cfRule>
  </conditionalFormatting>
  <conditionalFormatting sqref="J53:R76 H77:R77 J78:R88 J95:R98 J148:R166">
    <cfRule type="expression" dxfId="120" priority="4">
      <formula>H$19="－"</formula>
    </cfRule>
  </conditionalFormatting>
  <dataValidations count="13">
    <dataValidation type="list" allowBlank="1" showInputMessage="1" showErrorMessage="1" sqref="G19:I19" xr:uid="{7437E463-0CD5-4CDE-B2C1-101634E410BC}">
      <formula1>"決算値あり,決算値なし"</formula1>
    </dataValidation>
    <dataValidation type="list" allowBlank="1" showInputMessage="1" showErrorMessage="1" sqref="G123" xr:uid="{771F85D0-E0F9-441C-9FBF-6A7FCAEA21AE}">
      <formula1>INDIRECT("健康経営優良法人")</formula1>
    </dataValidation>
    <dataValidation type="list" allowBlank="1" showInputMessage="1" showErrorMessage="1" sqref="H123" xr:uid="{46983601-57EA-4D2A-85E8-8B3E692F6A23}">
      <formula1>INDIRECT("健康経営選定年度")</formula1>
    </dataValidation>
    <dataValidation type="list" allowBlank="1" showInputMessage="1" showErrorMessage="1" sqref="G174 G120" xr:uid="{86869035-EE45-4437-8856-B485D9303A21}">
      <formula1>INDIRECT("戦略17分野")</formula1>
    </dataValidation>
    <dataValidation type="list" allowBlank="1" showInputMessage="1" showErrorMessage="1" sqref="F9" xr:uid="{2982E837-30FD-4A6F-8649-1F65CFA8171A}">
      <formula1>"最新決算値あり,最新決算値なし（基準年度変更希望あり）,最新決算値なし（基準年度変更希望なし）"</formula1>
    </dataValidation>
    <dataValidation type="list" allowBlank="1" showInputMessage="1" showErrorMessage="1" sqref="G125" xr:uid="{83EEAF0A-C060-4101-8ADC-E28CA3B22100}">
      <formula1>INDIRECT("くるみん")</formula1>
    </dataValidation>
    <dataValidation type="list" allowBlank="1" showInputMessage="1" showErrorMessage="1" sqref="G126:G129 G118:G119 G121:G122" xr:uid="{3C7CDCDD-E35C-42F5-B345-97D668EDC98A}">
      <formula1>"該当,非該当"</formula1>
    </dataValidation>
    <dataValidation imeMode="halfAlpha" allowBlank="1" showInputMessage="1" showErrorMessage="1" sqref="G83:R83 G164:R164 H95:R97 G112:I112 G167 H98:I100 J98:R98 R86:R88 G86:Q89 G20:I44 G95:G100 G151:R157 G159:G161 H160:R161 G77 G148:R149 G78:R80 J43:R43 G53:R75" xr:uid="{62473007-703A-4A98-896F-0CC43A072B3B}"/>
    <dataValidation type="date" allowBlank="1" showInputMessage="1" showErrorMessage="1" error="補助事業期間内（2028年12月31日まで）の日付を入力してください" sqref="E10" xr:uid="{063F44FB-B7C5-483A-BEE3-C4AD892FBE63}">
      <formula1>46026</formula1>
      <formula2>47118</formula2>
    </dataValidation>
    <dataValidation type="date" allowBlank="1" showInputMessage="1" showErrorMessage="1" error="申請受付期間以前の日付を入力してください" sqref="E9" xr:uid="{2D8B5AC5-0D97-4285-960F-4FCFCE92CB5C}">
      <formula1>45378</formula1>
      <formula2>46108</formula2>
    </dataValidation>
    <dataValidation operator="greaterThanOrEqual" allowBlank="1" showInputMessage="1" showErrorMessage="1" error="2024年3月1日以降の日付を入力ください" sqref="E7" xr:uid="{D6C362D9-7D9D-42E9-B306-6B5B0227340E}"/>
    <dataValidation type="list" allowBlank="1" showInputMessage="1" showErrorMessage="1" sqref="G124" xr:uid="{1DA29104-2862-4994-BBA6-263CED989681}">
      <formula1>INDIRECT("えるぼし")</formula1>
    </dataValidation>
    <dataValidation type="list" allowBlank="1" showInputMessage="1" showErrorMessage="1" sqref="G175:G176 H176:K176" xr:uid="{940DAC08-4A5C-400A-9B22-F3D96FE48FAD}">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s>
  <hyperlinks>
    <hyperlink ref="K118" r:id="rId1" xr:uid="{9C0627FC-1F37-479E-A274-E9CC8E4E15B1}"/>
    <hyperlink ref="R119" r:id="rId2" xr:uid="{8CA9FD3A-0C46-407E-92AC-9D8EE5B99B7B}"/>
    <hyperlink ref="L123" r:id="rId3" xr:uid="{F8EE4945-8C17-4194-9DD1-738F11F152F6}"/>
    <hyperlink ref="K123" r:id="rId4" xr:uid="{5D856F6A-78DA-49B3-8EAF-BAC9039C39D6}"/>
    <hyperlink ref="K120" r:id="rId5" display="https://www.kantei.go.jp/jp/headline/sougoukeizaitaisaku2025/tsuyoikeizai.html" xr:uid="{B3CD85EB-CB09-4E03-8DFB-97D61B7B98CB}"/>
    <hyperlink ref="L124" r:id="rId6" display="https://www.mhlw.go.jp/stf/seisakunitsuite/bunya/0000091025.html" xr:uid="{9F0AC41A-CB58-4045-8B0C-080C25546B67}"/>
    <hyperlink ref="K128" r:id="rId7" xr:uid="{DDF508EA-7C60-43BF-B304-10BEDC2526E7}"/>
    <hyperlink ref="K138" r:id="rId8" xr:uid="{28F2E9E2-9BEF-48CD-9B7C-670CE6070F58}"/>
    <hyperlink ref="Q119" r:id="rId9" xr:uid="{F9F26457-93E1-4591-8549-83687CD5586F}"/>
    <hyperlink ref="P119" r:id="rId10" xr:uid="{684260B7-9842-4064-970A-6FFE687C217A}"/>
    <hyperlink ref="O119" r:id="rId11" xr:uid="{776DEB87-5D0D-47A6-AB4F-6F105251550F}"/>
    <hyperlink ref="N119" r:id="rId12" xr:uid="{F4795D2E-8436-42CA-9917-02D06A689B8E}"/>
    <hyperlink ref="M119" r:id="rId13" xr:uid="{424AEC94-C93B-4439-9105-0BEE2632AD85}"/>
    <hyperlink ref="L119" r:id="rId14" xr:uid="{71ABAE8B-BDA6-4BE9-BD14-581A4EB74949}"/>
    <hyperlink ref="K119" r:id="rId15" xr:uid="{F4EF6701-B946-4E15-B3CE-AB09E05A72FF}"/>
    <hyperlink ref="K129" r:id="rId16" display="参考：「地域企業経営人材マッチング促進事業｜REVICareer（レビキャリ）」" xr:uid="{B29FE806-7B36-441C-A0C0-B4F35F5305BF}"/>
    <hyperlink ref="K124" r:id="rId17" display="参考：" xr:uid="{C64D07FC-6C5D-4B65-B6EF-E9C20C4AC4BF}"/>
    <hyperlink ref="K125" r:id="rId18" display="https://www.mhlw.go.jp/stf/seisakunitsuite/bunya/kodomo/shokuba_kosodate/kurumin/index.html" xr:uid="{F260B90C-33EB-41E3-89A9-A4A571EA74B3}"/>
    <hyperlink ref="K127" r:id="rId19" xr:uid="{2DC1A6C1-8FF7-4764-A248-FD5089BA8CA8}"/>
    <hyperlink ref="K126" r:id="rId20" display="参考：「地域未来牽引企業」特設サイト" xr:uid="{E944565A-CB65-4A68-9001-BBB44DE6632C}"/>
    <hyperlink ref="S98" r:id="rId21" display="参考：" xr:uid="{CBD2791E-F99D-4A96-BD2D-39177CB886D4}"/>
    <hyperlink ref="S95" r:id="rId22" xr:uid="{9BCCD5BB-B992-4577-AFC0-C5622E0D3128}"/>
    <hyperlink ref="S100" r:id="rId23" xr:uid="{2C65FC03-4775-4E5E-8239-31484E18B78E}"/>
    <hyperlink ref="S99" r:id="rId24" xr:uid="{AE7551EC-00F2-4239-9781-EBBD963CE56E}"/>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26" id="{724A619F-E754-4A8A-893D-6EF4B371E45B}">
            <xm:f>OR(【参考】業種!$F:$Z="T_分類不能の産業",COUNTIF(【参考】業種!$F:$Z,"*_その他*")&gt;0,COUNTIF(【参考】業種!$F:$Z,"*他に分類されない*")&gt;0)</xm:f>
            <x14:dxf>
              <fill>
                <patternFill>
                  <bgColor theme="7" tint="0.39994506668294322"/>
                </patternFill>
              </fill>
            </x14:dxf>
          </x14:cfRule>
          <xm:sqref>G120</xm:sqref>
        </x14:conditionalFormatting>
        <x14:conditionalFormatting xmlns:xm="http://schemas.microsoft.com/office/excel/2006/main">
          <x14:cfRule type="expression" priority="39" id="{9D490766-7560-42F3-8214-745F33CDD8DF}">
            <xm:f>COUNTIFS(【参考】業種!$B:$B,G135,【参考】業種!$C:$C,G136)=0</xm:f>
            <x14:dxf>
              <fill>
                <patternFill>
                  <bgColor theme="8"/>
                </patternFill>
              </fill>
            </x14:dxf>
          </x14:cfRule>
          <xm:sqref>G135</xm:sqref>
        </x14:conditionalFormatting>
        <x14:conditionalFormatting xmlns:xm="http://schemas.microsoft.com/office/excel/2006/main">
          <x14:cfRule type="expression" priority="37" id="{DB7D7053-3907-4BF1-BBCA-B28EA05DB187}">
            <xm:f>COUNTIFS(【参考】業種!$C:$C,G136,【参考】業種!$D:$D,G137)=0</xm:f>
            <x14:dxf>
              <fill>
                <patternFill>
                  <bgColor theme="8"/>
                </patternFill>
              </fill>
            </x14:dxf>
          </x14:cfRule>
          <x14:cfRule type="expression" priority="38" id="{E4B40560-0BB2-4C7F-A223-1A8897E9C6D8}">
            <xm:f>COUNTIFS(【参考】業種!$B:$B,G135,【参考】業種!$C:$C,G136)=0</xm:f>
            <x14:dxf>
              <fill>
                <patternFill>
                  <bgColor theme="8"/>
                </patternFill>
              </fill>
            </x14:dxf>
          </x14:cfRule>
          <xm:sqref>G136</xm:sqref>
        </x14:conditionalFormatting>
        <x14:conditionalFormatting xmlns:xm="http://schemas.microsoft.com/office/excel/2006/main">
          <x14:cfRule type="expression" priority="36" id="{EE1B896C-9E42-40B6-8E15-AFC92C8BF903}">
            <xm:f>COUNTIFS(【参考】業種!$C:$C,G136,【参考】業種!$D:$D,G137)=0</xm:f>
            <x14:dxf>
              <fill>
                <patternFill>
                  <bgColor theme="8"/>
                </patternFill>
              </fill>
            </x14:dxf>
          </x14:cfRule>
          <xm:sqref>G137</xm:sqref>
        </x14:conditionalFormatting>
        <x14:conditionalFormatting xmlns:xm="http://schemas.microsoft.com/office/excel/2006/main">
          <x14:cfRule type="expression" priority="34" id="{A09A4F27-5A2B-48FB-84F2-742A5FE767A0}">
            <xm:f>COUNTIFS(【参考】業種!$B:$B,G170,【参考】業種!$C:$C,G171)=0</xm:f>
            <x14:dxf>
              <fill>
                <patternFill>
                  <bgColor theme="8"/>
                </patternFill>
              </fill>
            </x14:dxf>
          </x14:cfRule>
          <xm:sqref>G170</xm:sqref>
        </x14:conditionalFormatting>
        <x14:conditionalFormatting xmlns:xm="http://schemas.microsoft.com/office/excel/2006/main">
          <x14:cfRule type="expression" priority="32" id="{95112769-2665-4A64-8749-973A0544EDA3}">
            <xm:f>COUNTIFS(【参考】業種!$C:$C,G171,【参考】業種!$D:$D,G172)=0</xm:f>
            <x14:dxf>
              <fill>
                <patternFill>
                  <bgColor theme="8"/>
                </patternFill>
              </fill>
            </x14:dxf>
          </x14:cfRule>
          <x14:cfRule type="expression" priority="33" id="{8F0A881E-6AA5-402D-891A-405E20C2BC82}">
            <xm:f>COUNTIFS(【参考】業種!$B:$B,G170,【参考】業種!$C:$C,G171)=0</xm:f>
            <x14:dxf>
              <fill>
                <patternFill>
                  <bgColor theme="8"/>
                </patternFill>
              </fill>
            </x14:dxf>
          </x14:cfRule>
          <xm:sqref>G171</xm:sqref>
        </x14:conditionalFormatting>
        <x14:conditionalFormatting xmlns:xm="http://schemas.microsoft.com/office/excel/2006/main">
          <x14:cfRule type="expression" priority="31" id="{7430546B-0C88-4AFB-9CF1-AC8A0F2AE939}">
            <xm:f>COUNTIFS(【参考】業種!$C:$C,G171,【参考】業種!$D:$D,G172)=0</xm:f>
            <x14:dxf>
              <fill>
                <patternFill>
                  <bgColor theme="8"/>
                </patternFill>
              </fill>
            </x14:dxf>
          </x14:cfRule>
          <xm:sqref>G172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C8790B56-45D8-45FC-9D5C-29366AB3A63C}">
          <x14:formula1>
            <xm:f>OFFSET(【参考】業種!$D$3,MATCH(G136,【参考】業種!$C$3:$C$538,0)-1,0,COUNTIF(【参考】業種!$C$3:$C$538,G136))</xm:f>
          </x14:formula1>
          <xm:sqref>G137 G172</xm:sqref>
        </x14:dataValidation>
        <x14:dataValidation type="list" allowBlank="1" showInputMessage="1" showErrorMessage="1" xr:uid="{147B2D57-CA89-46CA-96F2-7179C51B0F5F}">
          <x14:formula1>
            <xm:f>OFFSET(【参考】業種!$C$3,MATCH(G135,【参考】業種!$B$3:$B$538,0)-1,0,COUNTIF(【参考】業種!$B$3:$B$538,G135))</xm:f>
          </x14:formula1>
          <xm:sqref>G136 G171</xm:sqref>
        </x14:dataValidation>
        <x14:dataValidation type="list" allowBlank="1" showInputMessage="1" showErrorMessage="1" xr:uid="{8656DE45-A1E5-4F98-85D1-50A473FBE544}">
          <x14:formula1>
            <xm:f>【参考】業種!$B$3:$B$538</xm:f>
          </x14:formula1>
          <xm:sqref>G135 G170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C7FF2-E20A-418E-993C-82A632BAE481}">
  <sheetPr codeName="Sheet29"/>
  <dimension ref="A1:AI145"/>
  <sheetViews>
    <sheetView zoomScale="80" zoomScaleNormal="80" workbookViewId="0"/>
  </sheetViews>
  <sheetFormatPr defaultRowHeight="26" x14ac:dyDescent="0.45"/>
  <cols>
    <col min="1" max="1" width="4.83203125" bestFit="1" customWidth="1"/>
    <col min="2" max="2" width="1.58203125" customWidth="1"/>
    <col min="3" max="5" width="1.58203125" style="255" customWidth="1"/>
    <col min="6" max="6" width="89.58203125" style="255" customWidth="1"/>
    <col min="7" max="18" width="15.58203125" customWidth="1"/>
    <col min="19" max="19" width="9" bestFit="1" customWidth="1"/>
    <col min="20" max="22" width="1.58203125" customWidth="1"/>
    <col min="23" max="23" width="89.58203125" customWidth="1"/>
    <col min="24" max="35" width="15.58203125" customWidth="1"/>
  </cols>
  <sheetData>
    <row r="1" spans="1:18" x14ac:dyDescent="0.45">
      <c r="A1" s="179" cm="1">
        <f t="array" aca="1" ref="A1" ca="1">IFERROR(SUBSTITUTE(SUBSTITUTE(RIGHT(CELL("filename",A1),LEN(CELL("filename",A1))-FIND("]",CELL("filename",A1))),"⓪貼り付け用_補助事業情報(事業者",""),")","")*1, 1)</f>
        <v>8</v>
      </c>
    </row>
    <row r="2" spans="1:18" x14ac:dyDescent="0.45">
      <c r="A2" s="385" t="str">
        <f>記入要領!A2</f>
        <v>v5.51</v>
      </c>
      <c r="B2" s="137" t="s">
        <v>1314</v>
      </c>
    </row>
    <row r="3" spans="1:18" ht="26.5" thickBot="1" x14ac:dyDescent="0.5"/>
    <row r="4" spans="1:18" ht="26.5" thickTop="1" x14ac:dyDescent="0.45">
      <c r="C4" s="256"/>
      <c r="D4" s="257"/>
      <c r="E4" s="257"/>
      <c r="F4" s="257"/>
      <c r="G4" s="138" t="str">
        <f>IF(②補助事業情報!G16="","",②補助事業情報!G16)</f>
        <v>（金額単位：千円）</v>
      </c>
      <c r="H4" s="138"/>
      <c r="I4" s="138" t="str">
        <f>IF(②補助事業情報!I16="","",②補助事業情報!I16)</f>
        <v/>
      </c>
      <c r="J4" s="138" t="str">
        <f>IF(②補助事業情報!J16="","",②補助事業情報!J16)</f>
        <v/>
      </c>
      <c r="K4" s="138" t="str">
        <f>IF(②補助事業情報!K16="","",②補助事業情報!K16)</f>
        <v/>
      </c>
      <c r="L4" s="138" t="str">
        <f>IF(②補助事業情報!L16="","",②補助事業情報!L16)</f>
        <v/>
      </c>
      <c r="M4" s="138" t="str">
        <f>IF(②補助事業情報!M16="","",②補助事業情報!M16)</f>
        <v/>
      </c>
      <c r="N4" s="138" t="str">
        <f>IF(②補助事業情報!N16="","",②補助事業情報!N16)</f>
        <v/>
      </c>
      <c r="O4" s="138" t="str">
        <f>IF(②補助事業情報!O16="","",②補助事業情報!O16)</f>
        <v/>
      </c>
      <c r="P4" s="138" t="str">
        <f>IF(②補助事業情報!P16="","",②補助事業情報!P16)</f>
        <v/>
      </c>
      <c r="Q4" s="138" t="str">
        <f>IF(②補助事業情報!Q16="","",②補助事業情報!Q16)</f>
        <v/>
      </c>
      <c r="R4" s="139" t="str">
        <f>IF(②補助事業情報!R16="","",②補助事業情報!R16)</f>
        <v/>
      </c>
    </row>
    <row r="5" spans="1:18" x14ac:dyDescent="0.45">
      <c r="C5" s="258"/>
      <c r="G5" s="59" t="str">
        <f>IF(②補助事業情報!G17="","",②補助事業情報!G17)</f>
        <v>前々期決算期</v>
      </c>
      <c r="H5" s="237" t="str">
        <f>IF(②補助事業情報!H17="","",②補助事業情報!H17)</f>
        <v>前期決算期</v>
      </c>
      <c r="I5" s="59" t="str">
        <f>IF(②補助事業情報!I17="","",②補助事業情報!I17)</f>
        <v>最新決算期</v>
      </c>
      <c r="J5" s="60" t="str">
        <f>IF(②補助事業情報!J17="","",②補助事業情報!J17)</f>
        <v>補助事業期間＋事業化報告期間</v>
      </c>
      <c r="K5" s="60"/>
      <c r="L5" s="60"/>
      <c r="M5" s="60"/>
      <c r="N5" s="60"/>
      <c r="O5" s="60"/>
      <c r="P5" s="424"/>
      <c r="Q5" s="428"/>
      <c r="R5" s="429"/>
    </row>
    <row r="6" spans="1:18" s="228" customFormat="1" x14ac:dyDescent="0.45">
      <c r="C6" s="259"/>
      <c r="D6" s="260"/>
      <c r="E6" s="260"/>
      <c r="F6" s="260"/>
      <c r="G6" s="61" t="str">
        <f>IF(②補助事業情報!G18="","",②補助事業情報!G18)</f>
        <v/>
      </c>
      <c r="H6" s="238" t="str">
        <f>IF(②補助事業情報!H18="","",②補助事業情報!H18)</f>
        <v/>
      </c>
      <c r="I6" s="61" t="str">
        <f>IF(②補助事業情報!I18="","",②補助事業情報!I18)</f>
        <v/>
      </c>
      <c r="J6" s="61" t="str">
        <f>IF(②補助事業情報!J18="","",②補助事業情報!J18)</f>
        <v/>
      </c>
      <c r="K6" s="61" t="str">
        <f>IF(②補助事業情報!K18="","",②補助事業情報!K18)</f>
        <v/>
      </c>
      <c r="L6" s="61" t="str">
        <f>IF(②補助事業情報!L18="","",②補助事業情報!L18)</f>
        <v/>
      </c>
      <c r="M6" s="61" t="str">
        <f>IF(②補助事業情報!M18="","",②補助事業情報!M18)</f>
        <v/>
      </c>
      <c r="N6" s="61" t="str">
        <f>IF(②補助事業情報!N18="","",②補助事業情報!N18)</f>
        <v/>
      </c>
      <c r="O6" s="61" t="str">
        <f>IF(②補助事業情報!O18="","",②補助事業情報!O18)</f>
        <v/>
      </c>
      <c r="P6" s="425" t="str">
        <f>IF(②補助事業情報!P18="","",②補助事業情報!P18)</f>
        <v/>
      </c>
      <c r="Q6" s="61" t="str">
        <f>IF(②補助事業情報!Q18="","",②補助事業情報!Q18)</f>
        <v/>
      </c>
      <c r="R6" s="140" t="str">
        <f>IF(②補助事業情報!R18="","",②補助事業情報!R18)</f>
        <v/>
      </c>
    </row>
    <row r="7" spans="1:18" x14ac:dyDescent="0.45">
      <c r="C7" s="258"/>
      <c r="G7" s="240" t="str">
        <f>IF(②補助事業情報!G19="","",②補助事業情報!G19)</f>
        <v/>
      </c>
      <c r="H7" s="238" t="str">
        <f>IF(②補助事業情報!H19="","",②補助事業情報!H19)</f>
        <v/>
      </c>
      <c r="I7" s="61" t="str">
        <f>IF(②補助事業情報!I19="","",②補助事業情報!I19)</f>
        <v/>
      </c>
      <c r="J7" s="61" t="str">
        <f>IF(②補助事業情報!J19="","",②補助事業情報!J19)</f>
        <v/>
      </c>
      <c r="K7" s="61" t="str">
        <f>IF(②補助事業情報!K19="","",②補助事業情報!K19)</f>
        <v/>
      </c>
      <c r="L7" s="61" t="str">
        <f>IF(②補助事業情報!L19="","",②補助事業情報!L19)</f>
        <v/>
      </c>
      <c r="M7" s="61" t="str">
        <f>IF(②補助事業情報!M19="","",②補助事業情報!M19)</f>
        <v/>
      </c>
      <c r="N7" s="61" t="str">
        <f>IF(②補助事業情報!N19="","",②補助事業情報!N19)</f>
        <v/>
      </c>
      <c r="O7" s="61" t="str">
        <f>IF(②補助事業情報!O19="","",②補助事業情報!O19)</f>
        <v/>
      </c>
      <c r="P7" s="425" t="str">
        <f>IF(②補助事業情報!P19="","",②補助事業情報!P19)</f>
        <v/>
      </c>
      <c r="Q7" s="61" t="str">
        <f>IF(②補助事業情報!Q19="","",②補助事業情報!Q19)</f>
        <v/>
      </c>
      <c r="R7" s="140" t="str">
        <f>IF(②補助事業情報!R19="","",②補助事業情報!R19)</f>
        <v/>
      </c>
    </row>
    <row r="8" spans="1:18" ht="25.4" customHeight="1" x14ac:dyDescent="0.45">
      <c r="C8" s="243" t="s">
        <v>1315</v>
      </c>
      <c r="D8" s="244"/>
      <c r="E8" s="244"/>
      <c r="F8" s="244"/>
      <c r="G8" s="563"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564"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518"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518"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518"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518"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518"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518"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518"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518"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539"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540"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4" customHeight="1" x14ac:dyDescent="0.45">
      <c r="C9" s="243"/>
      <c r="D9" s="245" t="s">
        <v>1316</v>
      </c>
      <c r="E9" s="245"/>
      <c r="F9" s="245"/>
      <c r="G9" s="560"/>
      <c r="H9" s="509"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509"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509"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509"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509"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509"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509"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509"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509"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509"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510"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4" customHeight="1" x14ac:dyDescent="0.45">
      <c r="C10" s="243" t="s">
        <v>1111</v>
      </c>
      <c r="D10" s="244"/>
      <c r="E10" s="244"/>
      <c r="F10" s="244"/>
      <c r="G10" s="511"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507"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507"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507"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507"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507"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507"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507"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507"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507"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507"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512"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4" customHeight="1" x14ac:dyDescent="0.45">
      <c r="C11" s="243"/>
      <c r="D11" s="245" t="s">
        <v>1317</v>
      </c>
      <c r="E11" s="245"/>
      <c r="F11" s="245"/>
      <c r="G11" s="511"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507"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507"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507"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507"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507"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507"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507"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507"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507"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507"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512"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4" customHeight="1" x14ac:dyDescent="0.45">
      <c r="C12" s="243" t="s">
        <v>1113</v>
      </c>
      <c r="D12" s="244"/>
      <c r="E12" s="244"/>
      <c r="F12" s="244"/>
      <c r="G12" s="511"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507"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507"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507"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507"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507"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507"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507"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507"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507"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507"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512"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4" customHeight="1" x14ac:dyDescent="0.45">
      <c r="C13" s="243"/>
      <c r="D13" s="245" t="s">
        <v>1318</v>
      </c>
      <c r="E13" s="245"/>
      <c r="F13" s="245"/>
      <c r="G13" s="513"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509"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509"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509"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509"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509"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509"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509"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509"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509"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509"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510"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4" customHeight="1" x14ac:dyDescent="0.45">
      <c r="C14" s="243" t="s">
        <v>1319</v>
      </c>
      <c r="D14" s="244"/>
      <c r="E14" s="244"/>
      <c r="F14" s="244"/>
      <c r="G14" s="511"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507"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507"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507"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507"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507"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507"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507"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507"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507"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507"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512"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4" customHeight="1" x14ac:dyDescent="0.45">
      <c r="C15" s="243"/>
      <c r="D15" s="245" t="s">
        <v>1320</v>
      </c>
      <c r="E15" s="245"/>
      <c r="F15" s="245"/>
      <c r="G15" s="511"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507"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507"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507"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507"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507"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507"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507"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507"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507"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507"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512"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4" customHeight="1" x14ac:dyDescent="0.45">
      <c r="C16" s="243"/>
      <c r="D16" s="245"/>
      <c r="E16" s="246" t="s">
        <v>1321</v>
      </c>
      <c r="F16" s="246"/>
      <c r="G16" s="511"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507"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507"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507"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507"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507"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507"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507"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507"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507"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507"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512"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4" customHeight="1" x14ac:dyDescent="0.45">
      <c r="C17" s="243"/>
      <c r="D17" s="245"/>
      <c r="E17" s="246" t="s">
        <v>1322</v>
      </c>
      <c r="F17" s="246"/>
      <c r="G17" s="511"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507"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507"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507"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507"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507"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507"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507"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507"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507"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507"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512"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4" customHeight="1" x14ac:dyDescent="0.45">
      <c r="C18" s="243"/>
      <c r="D18" s="245" t="s">
        <v>1323</v>
      </c>
      <c r="E18" s="245"/>
      <c r="F18" s="245"/>
      <c r="G18" s="511"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507"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507"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507"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507"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507"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507"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507"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507"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507"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507"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512"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4" customHeight="1" x14ac:dyDescent="0.45">
      <c r="C19" s="243"/>
      <c r="D19" s="245"/>
      <c r="E19" s="246" t="s">
        <v>1324</v>
      </c>
      <c r="F19" s="246"/>
      <c r="G19" s="511"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507"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507"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507"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507"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507"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507"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507"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507"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507"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507"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512"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4" customHeight="1" x14ac:dyDescent="0.45">
      <c r="C20" s="243"/>
      <c r="D20" s="245"/>
      <c r="E20" s="246" t="s">
        <v>1325</v>
      </c>
      <c r="F20" s="246"/>
      <c r="G20" s="511"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507"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507"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507"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507"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507"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507"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507"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507"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507"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507"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512"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4" customHeight="1" x14ac:dyDescent="0.45">
      <c r="C21" s="243"/>
      <c r="D21" s="245" t="s">
        <v>1317</v>
      </c>
      <c r="E21" s="245"/>
      <c r="F21" s="245"/>
      <c r="G21" s="511"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507"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507"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507"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507"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507"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507"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507"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507"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507"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507"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512"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4" customHeight="1" x14ac:dyDescent="0.45">
      <c r="C22" s="243"/>
      <c r="D22" s="245" t="s">
        <v>1326</v>
      </c>
      <c r="E22" s="245"/>
      <c r="F22" s="245"/>
      <c r="G22" s="511"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507"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507"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507"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507"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507"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507"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507"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507"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507"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507"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512"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4" customHeight="1" x14ac:dyDescent="0.45">
      <c r="C23" s="243" t="s">
        <v>1124</v>
      </c>
      <c r="D23" s="244"/>
      <c r="E23" s="244"/>
      <c r="F23" s="244"/>
      <c r="G23" s="511"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507"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507"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507"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507"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507"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507"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507"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507"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507"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507"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512"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4" customHeight="1" x14ac:dyDescent="0.45">
      <c r="C24" s="243"/>
      <c r="D24" s="245" t="s">
        <v>1327</v>
      </c>
      <c r="E24" s="245"/>
      <c r="F24" s="245"/>
      <c r="G24" s="513"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509"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509"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509"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509"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509"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509"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509"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509"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509"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509"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510"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4" customHeight="1" x14ac:dyDescent="0.45">
      <c r="C25" s="243" t="s">
        <v>1126</v>
      </c>
      <c r="D25" s="244"/>
      <c r="E25" s="244"/>
      <c r="F25" s="244"/>
      <c r="G25" s="511"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507"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507"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507"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507"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507"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507"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507"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507"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507"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507"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512"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4" customHeight="1" x14ac:dyDescent="0.45">
      <c r="C26" s="243" t="s">
        <v>1127</v>
      </c>
      <c r="D26" s="244"/>
      <c r="E26" s="244"/>
      <c r="F26" s="244"/>
      <c r="G26" s="511"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507"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507"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507"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507"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507"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507"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507"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507"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507"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507"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512"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4" customHeight="1" x14ac:dyDescent="0.45">
      <c r="C27" s="243" t="s">
        <v>1128</v>
      </c>
      <c r="D27" s="244"/>
      <c r="E27" s="244"/>
      <c r="F27" s="244"/>
      <c r="G27" s="511"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507"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507"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507"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507"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507"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507"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507"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507"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507"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507"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512"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4" customHeight="1" x14ac:dyDescent="0.45">
      <c r="C28" s="243" t="s">
        <v>1328</v>
      </c>
      <c r="D28" s="244"/>
      <c r="E28" s="244"/>
      <c r="F28" s="244"/>
      <c r="G28" s="511"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507"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507"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507"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507"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507"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507"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507"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507"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507"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507"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512"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4" customHeight="1" x14ac:dyDescent="0.45">
      <c r="C29" s="243" t="s">
        <v>1329</v>
      </c>
      <c r="D29" s="244"/>
      <c r="E29" s="244"/>
      <c r="F29" s="244"/>
      <c r="G29" s="511"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507"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507"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507"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507"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507"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507"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507"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507"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507"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507"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512"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4" customHeight="1" x14ac:dyDescent="0.45">
      <c r="C30" s="243" t="s">
        <v>1330</v>
      </c>
      <c r="D30" s="244"/>
      <c r="E30" s="244"/>
      <c r="F30" s="244"/>
      <c r="G30" s="511"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507"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507"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507"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507"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507"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507"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507"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507"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507"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507"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512"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4" customHeight="1" x14ac:dyDescent="0.45">
      <c r="C31" s="243" t="s">
        <v>1331</v>
      </c>
      <c r="D31" s="244"/>
      <c r="E31" s="244"/>
      <c r="F31" s="244"/>
      <c r="G31" s="511"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507"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507"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507"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507"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507"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507"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507"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507"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507"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507"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512"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4" customHeight="1" x14ac:dyDescent="0.45">
      <c r="C32" s="243"/>
      <c r="D32" s="245" t="s">
        <v>1332</v>
      </c>
      <c r="E32" s="245"/>
      <c r="F32" s="245"/>
      <c r="G32" s="560"/>
      <c r="H32" s="509"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509"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509"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509"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509"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509"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509"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509"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509"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509"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510"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4" customHeight="1" x14ac:dyDescent="0.45">
      <c r="C33" s="243" t="s">
        <v>1333</v>
      </c>
      <c r="D33" s="244"/>
      <c r="E33" s="244"/>
      <c r="F33" s="244"/>
      <c r="G33" s="513"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509"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509"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509"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509"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509"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509"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509"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509"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509"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509"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510"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4" customHeight="1" x14ac:dyDescent="0.45">
      <c r="C34" s="243" t="s">
        <v>1334</v>
      </c>
      <c r="D34" s="244"/>
      <c r="E34" s="244"/>
      <c r="F34" s="244"/>
      <c r="G34" s="511"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507"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507"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507"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507"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507"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507"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507"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507"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507"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507"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512"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4" customHeight="1" x14ac:dyDescent="0.45">
      <c r="C35" s="243" t="s">
        <v>1335</v>
      </c>
      <c r="D35" s="244"/>
      <c r="E35" s="244"/>
      <c r="F35" s="244"/>
      <c r="G35" s="511"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507"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507"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507"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507"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507"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507"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507"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507"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507"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507"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512"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4" customHeight="1" x14ac:dyDescent="0.45">
      <c r="C36" s="243" t="s">
        <v>1336</v>
      </c>
      <c r="D36" s="244"/>
      <c r="E36" s="244"/>
      <c r="F36" s="244"/>
      <c r="G36" s="511"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507"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507"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507"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507"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507"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507"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507"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507"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507"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507"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512"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4" customHeight="1" x14ac:dyDescent="0.45">
      <c r="C37" s="243"/>
      <c r="D37" s="245" t="s">
        <v>1337</v>
      </c>
      <c r="E37" s="245"/>
      <c r="F37" s="245"/>
      <c r="G37" s="560"/>
      <c r="H37" s="509"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509"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509"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509"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509"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509"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509"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509"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509"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509"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510"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4" customHeight="1" x14ac:dyDescent="0.45">
      <c r="C38" s="243" t="s">
        <v>1338</v>
      </c>
      <c r="D38" s="244"/>
      <c r="E38" s="244"/>
      <c r="F38" s="244"/>
      <c r="G38" s="511"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507"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507"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507"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507"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507"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507"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507"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507"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507"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507"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512"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4" customHeight="1" x14ac:dyDescent="0.45">
      <c r="C39" s="243"/>
      <c r="D39" s="245" t="s">
        <v>1339</v>
      </c>
      <c r="E39" s="245"/>
      <c r="F39" s="245"/>
      <c r="G39" s="560"/>
      <c r="H39" s="509"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509"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509"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509"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509"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509"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509"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509"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509"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509"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510"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4" customHeight="1" x14ac:dyDescent="0.45">
      <c r="C40" s="243" t="s">
        <v>1340</v>
      </c>
      <c r="D40" s="244"/>
      <c r="E40" s="244"/>
      <c r="F40" s="244"/>
      <c r="G40" s="511"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507"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507"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507"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507"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507"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507"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507"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507"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507"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507"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512"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4" customHeight="1" x14ac:dyDescent="0.45">
      <c r="C41" s="243" t="s">
        <v>1341</v>
      </c>
      <c r="D41" s="244"/>
      <c r="E41" s="244"/>
      <c r="F41" s="244"/>
      <c r="G41" s="511"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507"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507"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507"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507"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507"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507"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507"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507"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507"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507"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512"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4" customHeight="1" x14ac:dyDescent="0.45">
      <c r="C42" s="243"/>
      <c r="D42" s="245" t="s">
        <v>1342</v>
      </c>
      <c r="E42" s="245"/>
      <c r="F42" s="245"/>
      <c r="G42" s="513"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509"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509"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509"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509"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509"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509"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509"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509"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509"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509"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510"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4" customHeight="1" thickBot="1" x14ac:dyDescent="0.5">
      <c r="C43" s="247"/>
      <c r="D43" s="248" t="s">
        <v>1343</v>
      </c>
      <c r="E43" s="248"/>
      <c r="F43" s="248"/>
      <c r="G43" s="561"/>
      <c r="H43" s="515"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515"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515"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515"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515"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515"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515"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515"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515"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515"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516"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6.5" thickTop="1" x14ac:dyDescent="0.45"/>
    <row r="45" spans="2:18" x14ac:dyDescent="0.45">
      <c r="B45" s="137" t="s">
        <v>1344</v>
      </c>
    </row>
    <row r="46" spans="2:18" ht="26.5" thickBot="1" x14ac:dyDescent="0.5"/>
    <row r="47" spans="2:18" ht="26.5" thickTop="1" x14ac:dyDescent="0.45">
      <c r="B47" s="137"/>
      <c r="C47" s="256"/>
      <c r="D47" s="257"/>
      <c r="E47" s="257"/>
      <c r="F47" s="257"/>
      <c r="G47" s="138" t="str">
        <f>G4</f>
        <v>（金額単位：千円）</v>
      </c>
      <c r="H47" s="138"/>
      <c r="I47" s="138"/>
      <c r="J47" s="138"/>
      <c r="K47" s="138"/>
      <c r="L47" s="138"/>
      <c r="M47" s="138"/>
      <c r="N47" s="138"/>
      <c r="O47" s="138"/>
      <c r="P47" s="138"/>
      <c r="Q47" s="138"/>
      <c r="R47" s="139"/>
    </row>
    <row r="48" spans="2:18" x14ac:dyDescent="0.45">
      <c r="C48" s="258"/>
      <c r="G48" s="59" t="str">
        <f>G5</f>
        <v>前々期決算期</v>
      </c>
      <c r="H48" s="237" t="str">
        <f t="shared" ref="H48:J50" si="0">H5</f>
        <v>前期決算期</v>
      </c>
      <c r="I48" s="59" t="str">
        <f t="shared" si="0"/>
        <v>最新決算期</v>
      </c>
      <c r="J48" s="60" t="str">
        <f t="shared" si="0"/>
        <v>補助事業期間＋事業化報告期間</v>
      </c>
      <c r="K48" s="60"/>
      <c r="L48" s="60"/>
      <c r="M48" s="60"/>
      <c r="N48" s="60"/>
      <c r="O48" s="60"/>
      <c r="P48" s="424"/>
      <c r="Q48" s="428"/>
      <c r="R48" s="429"/>
    </row>
    <row r="49" spans="3:18" s="228" customFormat="1" x14ac:dyDescent="0.45">
      <c r="C49" s="259"/>
      <c r="D49" s="260"/>
      <c r="E49" s="260"/>
      <c r="F49" s="260"/>
      <c r="G49" s="61" t="str">
        <f>G6</f>
        <v/>
      </c>
      <c r="H49" s="238" t="str">
        <f t="shared" si="0"/>
        <v/>
      </c>
      <c r="I49" s="61" t="str">
        <f t="shared" si="0"/>
        <v/>
      </c>
      <c r="J49" s="61" t="str">
        <f t="shared" si="0"/>
        <v/>
      </c>
      <c r="K49" s="61" t="str">
        <f t="shared" ref="K49:R50" si="1">K6</f>
        <v/>
      </c>
      <c r="L49" s="61" t="str">
        <f t="shared" si="1"/>
        <v/>
      </c>
      <c r="M49" s="61" t="str">
        <f t="shared" si="1"/>
        <v/>
      </c>
      <c r="N49" s="61" t="str">
        <f t="shared" si="1"/>
        <v/>
      </c>
      <c r="O49" s="61" t="str">
        <f t="shared" si="1"/>
        <v/>
      </c>
      <c r="P49" s="425" t="str">
        <f t="shared" si="1"/>
        <v/>
      </c>
      <c r="Q49" s="61" t="str">
        <f t="shared" si="1"/>
        <v/>
      </c>
      <c r="R49" s="140" t="str">
        <f t="shared" si="1"/>
        <v/>
      </c>
    </row>
    <row r="50" spans="3:18" x14ac:dyDescent="0.45">
      <c r="C50" s="258"/>
      <c r="G50" s="240" t="str">
        <f>G7</f>
        <v/>
      </c>
      <c r="H50" s="238" t="str">
        <f t="shared" si="0"/>
        <v/>
      </c>
      <c r="I50" s="240" t="str">
        <f t="shared" si="0"/>
        <v/>
      </c>
      <c r="J50" s="240" t="str">
        <f t="shared" si="0"/>
        <v/>
      </c>
      <c r="K50" s="240" t="str">
        <f t="shared" si="1"/>
        <v/>
      </c>
      <c r="L50" s="240" t="str">
        <f t="shared" si="1"/>
        <v/>
      </c>
      <c r="M50" s="240" t="str">
        <f t="shared" si="1"/>
        <v/>
      </c>
      <c r="N50" s="240" t="str">
        <f t="shared" si="1"/>
        <v/>
      </c>
      <c r="O50" s="240" t="str">
        <f t="shared" si="1"/>
        <v/>
      </c>
      <c r="P50" s="242" t="str">
        <f t="shared" si="1"/>
        <v/>
      </c>
      <c r="Q50" s="61" t="str">
        <f t="shared" si="1"/>
        <v/>
      </c>
      <c r="R50" s="492" t="str">
        <f t="shared" si="1"/>
        <v/>
      </c>
    </row>
    <row r="51" spans="3:18" ht="30" customHeight="1" x14ac:dyDescent="0.45">
      <c r="C51" s="243" t="s">
        <v>1345</v>
      </c>
      <c r="D51" s="249"/>
      <c r="E51" s="249"/>
      <c r="F51" s="249"/>
      <c r="G51" s="517"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518"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518"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519"/>
      <c r="K51" s="520"/>
      <c r="L51" s="520"/>
      <c r="M51" s="520"/>
      <c r="N51" s="520"/>
      <c r="O51" s="520"/>
      <c r="P51" s="520"/>
      <c r="Q51" s="521"/>
      <c r="R51" s="522"/>
    </row>
    <row r="52" spans="3:18" ht="30" customHeight="1" x14ac:dyDescent="0.45">
      <c r="C52" s="243"/>
      <c r="D52" s="245" t="s">
        <v>1346</v>
      </c>
      <c r="E52" s="245"/>
      <c r="F52" s="250"/>
      <c r="G52" s="517"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518"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518"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519"/>
      <c r="K52" s="520"/>
      <c r="L52" s="520"/>
      <c r="M52" s="520"/>
      <c r="N52" s="520"/>
      <c r="O52" s="520"/>
      <c r="P52" s="520"/>
      <c r="Q52" s="520"/>
      <c r="R52" s="522"/>
    </row>
    <row r="53" spans="3:18" ht="30" customHeight="1" x14ac:dyDescent="0.45">
      <c r="C53" s="243"/>
      <c r="D53" s="245"/>
      <c r="E53" s="246" t="s">
        <v>1347</v>
      </c>
      <c r="F53" s="246"/>
      <c r="G53" s="517"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518"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518"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519"/>
      <c r="K53" s="520"/>
      <c r="L53" s="520"/>
      <c r="M53" s="520"/>
      <c r="N53" s="520"/>
      <c r="O53" s="520"/>
      <c r="P53" s="520"/>
      <c r="Q53" s="520"/>
      <c r="R53" s="522"/>
    </row>
    <row r="54" spans="3:18" ht="30" customHeight="1" x14ac:dyDescent="0.45">
      <c r="C54" s="243"/>
      <c r="D54" s="245" t="s">
        <v>1348</v>
      </c>
      <c r="E54" s="245"/>
      <c r="F54" s="250"/>
      <c r="G54" s="517"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518"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518"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519"/>
      <c r="K54" s="520"/>
      <c r="L54" s="520"/>
      <c r="M54" s="520"/>
      <c r="N54" s="520"/>
      <c r="O54" s="520"/>
      <c r="P54" s="520"/>
      <c r="Q54" s="520"/>
      <c r="R54" s="522"/>
    </row>
    <row r="55" spans="3:18" ht="30" customHeight="1" x14ac:dyDescent="0.45">
      <c r="C55" s="243"/>
      <c r="D55" s="245"/>
      <c r="E55" s="246" t="s">
        <v>1349</v>
      </c>
      <c r="F55" s="251"/>
      <c r="G55" s="517"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518"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518"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519"/>
      <c r="K55" s="520"/>
      <c r="L55" s="520"/>
      <c r="M55" s="520"/>
      <c r="N55" s="520"/>
      <c r="O55" s="520"/>
      <c r="P55" s="520"/>
      <c r="Q55" s="520"/>
      <c r="R55" s="522"/>
    </row>
    <row r="56" spans="3:18" ht="30" customHeight="1" x14ac:dyDescent="0.45">
      <c r="C56" s="243"/>
      <c r="D56" s="245"/>
      <c r="E56" s="246"/>
      <c r="F56" s="252" t="s">
        <v>1350</v>
      </c>
      <c r="G56" s="517"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518"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518"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519"/>
      <c r="K56" s="520"/>
      <c r="L56" s="520"/>
      <c r="M56" s="520"/>
      <c r="N56" s="520"/>
      <c r="O56" s="520"/>
      <c r="P56" s="520"/>
      <c r="Q56" s="520"/>
      <c r="R56" s="522"/>
    </row>
    <row r="57" spans="3:18" ht="30" customHeight="1" x14ac:dyDescent="0.45">
      <c r="C57" s="243"/>
      <c r="D57" s="245"/>
      <c r="E57" s="246"/>
      <c r="F57" s="252" t="s">
        <v>1351</v>
      </c>
      <c r="G57" s="517"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518"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518"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519"/>
      <c r="K57" s="520"/>
      <c r="L57" s="520"/>
      <c r="M57" s="520"/>
      <c r="N57" s="520"/>
      <c r="O57" s="520"/>
      <c r="P57" s="520"/>
      <c r="Q57" s="520"/>
      <c r="R57" s="522"/>
    </row>
    <row r="58" spans="3:18" ht="30" customHeight="1" x14ac:dyDescent="0.45">
      <c r="C58" s="243"/>
      <c r="D58" s="245"/>
      <c r="E58" s="246"/>
      <c r="F58" s="252" t="s">
        <v>1352</v>
      </c>
      <c r="G58" s="517"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518"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518"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519"/>
      <c r="K58" s="520"/>
      <c r="L58" s="520"/>
      <c r="M58" s="520"/>
      <c r="N58" s="520"/>
      <c r="O58" s="520"/>
      <c r="P58" s="520"/>
      <c r="Q58" s="520"/>
      <c r="R58" s="522"/>
    </row>
    <row r="59" spans="3:18" ht="30" customHeight="1" x14ac:dyDescent="0.45">
      <c r="C59" s="243"/>
      <c r="D59" s="245"/>
      <c r="E59" s="246" t="s">
        <v>1353</v>
      </c>
      <c r="F59" s="251"/>
      <c r="G59" s="517"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518"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518"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519"/>
      <c r="K59" s="520"/>
      <c r="L59" s="520"/>
      <c r="M59" s="520"/>
      <c r="N59" s="520"/>
      <c r="O59" s="520"/>
      <c r="P59" s="520"/>
      <c r="Q59" s="520"/>
      <c r="R59" s="522"/>
    </row>
    <row r="60" spans="3:18" ht="30" customHeight="1" x14ac:dyDescent="0.45">
      <c r="C60" s="253"/>
      <c r="D60" s="250"/>
      <c r="E60" s="251"/>
      <c r="F60" s="252" t="s">
        <v>1354</v>
      </c>
      <c r="G60" s="517"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518"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518"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519"/>
      <c r="K60" s="520"/>
      <c r="L60" s="520"/>
      <c r="M60" s="520"/>
      <c r="N60" s="520"/>
      <c r="O60" s="520"/>
      <c r="P60" s="520"/>
      <c r="Q60" s="520"/>
      <c r="R60" s="522"/>
    </row>
    <row r="61" spans="3:18" ht="30" customHeight="1" x14ac:dyDescent="0.45">
      <c r="C61" s="243"/>
      <c r="D61" s="245" t="s">
        <v>1355</v>
      </c>
      <c r="E61" s="250"/>
      <c r="F61" s="250"/>
      <c r="G61" s="517"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518"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518"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519"/>
      <c r="K61" s="520"/>
      <c r="L61" s="520"/>
      <c r="M61" s="520"/>
      <c r="N61" s="520"/>
      <c r="O61" s="520"/>
      <c r="P61" s="520"/>
      <c r="Q61" s="520"/>
      <c r="R61" s="522"/>
    </row>
    <row r="62" spans="3:18" ht="30" customHeight="1" x14ac:dyDescent="0.45">
      <c r="C62" s="243" t="s">
        <v>1092</v>
      </c>
      <c r="D62" s="249"/>
      <c r="E62" s="249"/>
      <c r="F62" s="249"/>
      <c r="G62" s="517"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518"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518"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523"/>
      <c r="K62" s="524"/>
      <c r="L62" s="524"/>
      <c r="M62" s="524"/>
      <c r="N62" s="524"/>
      <c r="O62" s="524"/>
      <c r="P62" s="524"/>
      <c r="Q62" s="524"/>
      <c r="R62" s="525"/>
    </row>
    <row r="63" spans="3:18" ht="30" customHeight="1" x14ac:dyDescent="0.45">
      <c r="C63" s="243"/>
      <c r="D63" s="245" t="s">
        <v>1356</v>
      </c>
      <c r="E63" s="250"/>
      <c r="F63" s="250"/>
      <c r="G63" s="517"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518"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518"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519"/>
      <c r="K63" s="520"/>
      <c r="L63" s="520"/>
      <c r="M63" s="520"/>
      <c r="N63" s="520"/>
      <c r="O63" s="520"/>
      <c r="P63" s="520"/>
      <c r="Q63" s="520"/>
      <c r="R63" s="522"/>
    </row>
    <row r="64" spans="3:18" ht="30" customHeight="1" x14ac:dyDescent="0.45">
      <c r="C64" s="253"/>
      <c r="D64" s="250"/>
      <c r="E64" s="246" t="s">
        <v>1357</v>
      </c>
      <c r="F64" s="251"/>
      <c r="G64" s="517"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518"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518"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519"/>
      <c r="K64" s="520"/>
      <c r="L64" s="520"/>
      <c r="M64" s="520"/>
      <c r="N64" s="520"/>
      <c r="O64" s="520"/>
      <c r="P64" s="520"/>
      <c r="Q64" s="520"/>
      <c r="R64" s="522"/>
    </row>
    <row r="65" spans="2:18" ht="30" customHeight="1" x14ac:dyDescent="0.45">
      <c r="C65" s="253"/>
      <c r="D65" s="250"/>
      <c r="E65" s="251"/>
      <c r="F65" s="252" t="s">
        <v>1358</v>
      </c>
      <c r="G65" s="517"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518"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518"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519"/>
      <c r="K65" s="520"/>
      <c r="L65" s="520"/>
      <c r="M65" s="520"/>
      <c r="N65" s="520"/>
      <c r="O65" s="520"/>
      <c r="P65" s="520"/>
      <c r="Q65" s="520"/>
      <c r="R65" s="522"/>
    </row>
    <row r="66" spans="2:18" ht="30" customHeight="1" x14ac:dyDescent="0.45">
      <c r="C66" s="253"/>
      <c r="D66" s="250"/>
      <c r="E66" s="246" t="s">
        <v>1359</v>
      </c>
      <c r="F66" s="251"/>
      <c r="G66" s="517"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518"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518"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519"/>
      <c r="K66" s="520"/>
      <c r="L66" s="520"/>
      <c r="M66" s="520"/>
      <c r="N66" s="520"/>
      <c r="O66" s="520"/>
      <c r="P66" s="520"/>
      <c r="Q66" s="520"/>
      <c r="R66" s="522"/>
    </row>
    <row r="67" spans="2:18" ht="30" customHeight="1" x14ac:dyDescent="0.45">
      <c r="C67" s="253"/>
      <c r="D67" s="250"/>
      <c r="E67" s="251"/>
      <c r="F67" s="252" t="s">
        <v>1360</v>
      </c>
      <c r="G67" s="517"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518"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518"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519"/>
      <c r="K67" s="520"/>
      <c r="L67" s="520"/>
      <c r="M67" s="520"/>
      <c r="N67" s="520"/>
      <c r="O67" s="520"/>
      <c r="P67" s="520"/>
      <c r="Q67" s="520"/>
      <c r="R67" s="522"/>
    </row>
    <row r="68" spans="2:18" ht="30" customHeight="1" x14ac:dyDescent="0.45">
      <c r="C68" s="253"/>
      <c r="D68" s="245" t="s">
        <v>1361</v>
      </c>
      <c r="E68" s="250"/>
      <c r="F68" s="250"/>
      <c r="G68" s="517"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518"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518"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526"/>
      <c r="K68" s="527"/>
      <c r="L68" s="527"/>
      <c r="M68" s="527"/>
      <c r="N68" s="527"/>
      <c r="O68" s="527"/>
      <c r="P68" s="527"/>
      <c r="Q68" s="527"/>
      <c r="R68" s="528"/>
    </row>
    <row r="69" spans="2:18" ht="30" customHeight="1" x14ac:dyDescent="0.45">
      <c r="C69" s="243" t="s">
        <v>1362</v>
      </c>
      <c r="D69" s="249"/>
      <c r="E69" s="249"/>
      <c r="F69" s="249"/>
      <c r="G69" s="517"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518"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518"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523"/>
      <c r="K69" s="524"/>
      <c r="L69" s="524"/>
      <c r="M69" s="524"/>
      <c r="N69" s="524"/>
      <c r="O69" s="524"/>
      <c r="P69" s="524"/>
      <c r="Q69" s="524"/>
      <c r="R69" s="525"/>
    </row>
    <row r="70" spans="2:18" ht="30" customHeight="1" x14ac:dyDescent="0.45">
      <c r="C70" s="243"/>
      <c r="D70" s="245" t="s">
        <v>1363</v>
      </c>
      <c r="E70" s="250"/>
      <c r="F70" s="250"/>
      <c r="G70" s="517"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518"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518"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523"/>
      <c r="K70" s="524"/>
      <c r="L70" s="524"/>
      <c r="M70" s="524"/>
      <c r="N70" s="524"/>
      <c r="O70" s="524"/>
      <c r="P70" s="524"/>
      <c r="Q70" s="524"/>
      <c r="R70" s="525"/>
    </row>
    <row r="71" spans="2:18" ht="30" customHeight="1" x14ac:dyDescent="0.45">
      <c r="C71" s="253"/>
      <c r="D71" s="250"/>
      <c r="E71" s="246" t="s">
        <v>1364</v>
      </c>
      <c r="F71" s="251"/>
      <c r="G71" s="517"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518"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518"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523"/>
      <c r="K71" s="524"/>
      <c r="L71" s="524"/>
      <c r="M71" s="524"/>
      <c r="N71" s="524"/>
      <c r="O71" s="524"/>
      <c r="P71" s="524"/>
      <c r="Q71" s="524"/>
      <c r="R71" s="525"/>
    </row>
    <row r="72" spans="2:18" ht="30" customHeight="1" x14ac:dyDescent="0.45">
      <c r="C72" s="253"/>
      <c r="D72" s="245" t="s">
        <v>1365</v>
      </c>
      <c r="E72" s="250"/>
      <c r="F72" s="250"/>
      <c r="G72" s="517"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518"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518"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523"/>
      <c r="K72" s="524"/>
      <c r="L72" s="524"/>
      <c r="M72" s="524"/>
      <c r="N72" s="524"/>
      <c r="O72" s="524"/>
      <c r="P72" s="524"/>
      <c r="Q72" s="524"/>
      <c r="R72" s="525"/>
    </row>
    <row r="73" spans="2:18" ht="30" customHeight="1" x14ac:dyDescent="0.45">
      <c r="C73" s="243" t="s">
        <v>1366</v>
      </c>
      <c r="D73" s="249"/>
      <c r="E73" s="249"/>
      <c r="F73" s="249"/>
      <c r="G73" s="513"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509"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529"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523"/>
      <c r="K73" s="524"/>
      <c r="L73" s="524"/>
      <c r="M73" s="524"/>
      <c r="N73" s="524"/>
      <c r="O73" s="524"/>
      <c r="P73" s="524"/>
      <c r="Q73" s="524"/>
      <c r="R73" s="525"/>
    </row>
    <row r="74" spans="2:18" ht="30" customHeight="1" x14ac:dyDescent="0.45">
      <c r="C74" s="243" t="s">
        <v>1367</v>
      </c>
      <c r="D74" s="249"/>
      <c r="E74" s="249"/>
      <c r="F74" s="249"/>
      <c r="G74" s="517"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518"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530"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562" t="str">
        <f>IF(②補助事業情報!J43="","",②補助事業情報!J43)</f>
        <v/>
      </c>
      <c r="K74" s="562" t="str">
        <f>IF(②補助事業情報!K43="","",②補助事業情報!K43)</f>
        <v/>
      </c>
      <c r="L74" s="562" t="str">
        <f>IF(②補助事業情報!L43="","",②補助事業情報!L43)</f>
        <v/>
      </c>
      <c r="M74" s="562" t="str">
        <f>IF(②補助事業情報!M43="","",②補助事業情報!M43)</f>
        <v/>
      </c>
      <c r="N74" s="562" t="str">
        <f>IF(②補助事業情報!N43="","",②補助事業情報!N43)</f>
        <v/>
      </c>
      <c r="O74" s="532" t="str">
        <f>IF(②補助事業情報!O43="","",②補助事業情報!O43)</f>
        <v/>
      </c>
      <c r="P74" s="562" t="str">
        <f>IF(②補助事業情報!P43="","",②補助事業情報!P43)</f>
        <v/>
      </c>
      <c r="Q74" s="562" t="str">
        <f>IF(②補助事業情報!Q43="","",②補助事業情報!Q43)</f>
        <v/>
      </c>
      <c r="R74" s="533" t="str">
        <f>IF(②補助事業情報!R43="","",②補助事業情報!R43)</f>
        <v/>
      </c>
    </row>
    <row r="75" spans="2:18" ht="30" customHeight="1" thickBot="1" x14ac:dyDescent="0.5">
      <c r="C75" s="247" t="s">
        <v>1368</v>
      </c>
      <c r="D75" s="254"/>
      <c r="E75" s="254"/>
      <c r="F75" s="254"/>
      <c r="G75" s="675"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676"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677"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535"/>
      <c r="K75" s="536"/>
      <c r="L75" s="536"/>
      <c r="M75" s="536"/>
      <c r="N75" s="536"/>
      <c r="O75" s="536"/>
      <c r="P75" s="536"/>
      <c r="Q75" s="536"/>
      <c r="R75" s="537"/>
    </row>
    <row r="76" spans="2:18" ht="26.5" thickTop="1" x14ac:dyDescent="0.45"/>
    <row r="77" spans="2:18" x14ac:dyDescent="0.45">
      <c r="B77" s="137" t="s">
        <v>1369</v>
      </c>
    </row>
    <row r="78" spans="2:18" ht="26.5" thickBot="1" x14ac:dyDescent="0.5"/>
    <row r="79" spans="2:18" ht="26.5" thickTop="1" x14ac:dyDescent="0.45">
      <c r="B79" s="137"/>
      <c r="C79" s="256"/>
      <c r="D79" s="257"/>
      <c r="E79" s="257"/>
      <c r="F79" s="257"/>
      <c r="G79" s="138" t="str">
        <f>G4</f>
        <v>（金額単位：千円）</v>
      </c>
      <c r="H79" s="138"/>
      <c r="I79" s="138" t="str">
        <f t="shared" ref="I79:R79" si="2">I120</f>
        <v/>
      </c>
      <c r="J79" s="138" t="str">
        <f t="shared" si="2"/>
        <v/>
      </c>
      <c r="K79" s="138" t="str">
        <f t="shared" si="2"/>
        <v/>
      </c>
      <c r="L79" s="138" t="str">
        <f t="shared" si="2"/>
        <v/>
      </c>
      <c r="M79" s="138" t="str">
        <f t="shared" si="2"/>
        <v/>
      </c>
      <c r="N79" s="138" t="str">
        <f t="shared" si="2"/>
        <v/>
      </c>
      <c r="O79" s="138" t="str">
        <f t="shared" si="2"/>
        <v/>
      </c>
      <c r="P79" s="138" t="str">
        <f t="shared" si="2"/>
        <v/>
      </c>
      <c r="Q79" s="138" t="str">
        <f t="shared" si="2"/>
        <v/>
      </c>
      <c r="R79" s="139" t="str">
        <f t="shared" si="2"/>
        <v/>
      </c>
    </row>
    <row r="80" spans="2:18" x14ac:dyDescent="0.45">
      <c r="B80" s="137"/>
      <c r="C80" s="258"/>
      <c r="F80" s="261" t="s">
        <v>1370</v>
      </c>
      <c r="G80" s="59" t="str">
        <f>G5</f>
        <v>前々期決算期</v>
      </c>
      <c r="H80" s="237" t="str">
        <f t="shared" ref="H80:J82" si="3">H5</f>
        <v>前期決算期</v>
      </c>
      <c r="I80" s="59" t="str">
        <f t="shared" si="3"/>
        <v>最新決算期</v>
      </c>
      <c r="J80" s="60" t="str">
        <f t="shared" si="3"/>
        <v>補助事業期間＋事業化報告期間</v>
      </c>
      <c r="K80" s="60"/>
      <c r="L80" s="60"/>
      <c r="M80" s="60"/>
      <c r="N80" s="60"/>
      <c r="O80" s="60"/>
      <c r="P80" s="424"/>
      <c r="Q80" s="428"/>
      <c r="R80" s="429"/>
    </row>
    <row r="81" spans="2:18" x14ac:dyDescent="0.45">
      <c r="B81" s="137"/>
      <c r="C81" s="258"/>
      <c r="D81" s="262"/>
      <c r="F81" s="263" t="str" cm="1">
        <f t="array" aca="1" ref="F81" ca="1">IF(
  INDIRECT(
    "'"&amp;IF($A$1=1,"②補助事業情報","②補助事業情報(事業者"&amp;$A$1&amp;")")&amp;"'!"
    &amp; ADDRESS(ROW(②補助事業情報!G167),COLUMN(②補助事業情報!G167),4)
  )="",
  "",
  INDIRECT(
    "'"&amp;IF($A$1=1,"②補助事業情報","②補助事業情報(事業者"&amp;$A$1&amp;")")&amp;"'!"
    &amp; ADDRESS(ROW(②補助事業情報!G167),COLUMN(②補助事業情報!G167),4)
  )
)</f>
        <v/>
      </c>
      <c r="G81" s="229" t="str">
        <f>G6</f>
        <v/>
      </c>
      <c r="H81" s="362" t="str">
        <f t="shared" si="3"/>
        <v/>
      </c>
      <c r="I81" s="229" t="str">
        <f t="shared" si="3"/>
        <v/>
      </c>
      <c r="J81" s="233" t="str">
        <f t="shared" si="3"/>
        <v/>
      </c>
      <c r="K81" s="233" t="str">
        <f t="shared" ref="K81:R82" si="4">K6</f>
        <v/>
      </c>
      <c r="L81" s="233" t="str">
        <f t="shared" si="4"/>
        <v/>
      </c>
      <c r="M81" s="233" t="str">
        <f t="shared" si="4"/>
        <v/>
      </c>
      <c r="N81" s="233" t="str">
        <f t="shared" si="4"/>
        <v/>
      </c>
      <c r="O81" s="233" t="str">
        <f t="shared" si="4"/>
        <v/>
      </c>
      <c r="P81" s="426" t="str">
        <f t="shared" si="4"/>
        <v/>
      </c>
      <c r="Q81" s="233" t="str">
        <f t="shared" si="4"/>
        <v/>
      </c>
      <c r="R81" s="234" t="str">
        <f t="shared" si="4"/>
        <v/>
      </c>
    </row>
    <row r="82" spans="2:18" x14ac:dyDescent="0.45">
      <c r="B82" s="137"/>
      <c r="C82" s="258"/>
      <c r="G82" s="240" t="str">
        <f>G7</f>
        <v/>
      </c>
      <c r="H82" s="363" t="str">
        <f t="shared" si="3"/>
        <v/>
      </c>
      <c r="I82" s="240" t="str">
        <f t="shared" si="3"/>
        <v/>
      </c>
      <c r="J82" s="240" t="str">
        <f t="shared" si="3"/>
        <v/>
      </c>
      <c r="K82" s="240" t="str">
        <f t="shared" si="4"/>
        <v/>
      </c>
      <c r="L82" s="240" t="str">
        <f t="shared" si="4"/>
        <v/>
      </c>
      <c r="M82" s="240" t="str">
        <f t="shared" si="4"/>
        <v/>
      </c>
      <c r="N82" s="240" t="str">
        <f t="shared" si="4"/>
        <v/>
      </c>
      <c r="O82" s="240" t="str">
        <f t="shared" si="4"/>
        <v/>
      </c>
      <c r="P82" s="242" t="str">
        <f t="shared" si="4"/>
        <v/>
      </c>
      <c r="Q82" s="61" t="str">
        <f t="shared" si="4"/>
        <v/>
      </c>
      <c r="R82" s="140" t="str">
        <f t="shared" si="4"/>
        <v/>
      </c>
    </row>
    <row r="83" spans="2:18" ht="40.4" customHeight="1" x14ac:dyDescent="0.45">
      <c r="C83" s="243" t="s">
        <v>1371</v>
      </c>
      <c r="D83" s="244"/>
      <c r="E83" s="244"/>
      <c r="F83" s="244"/>
      <c r="G83" s="538"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518"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518"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518"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518"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518"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518"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518"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518"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518"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539"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540"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4" customHeight="1" x14ac:dyDescent="0.45">
      <c r="C84" s="243"/>
      <c r="D84" s="245" t="s">
        <v>1372</v>
      </c>
      <c r="E84" s="245"/>
      <c r="F84" s="245"/>
      <c r="G84" s="541"/>
      <c r="H84" s="509"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509"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509"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509"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509"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509"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509"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509"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509"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509"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510"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4" customHeight="1" x14ac:dyDescent="0.45">
      <c r="C85" s="243" t="s">
        <v>1373</v>
      </c>
      <c r="D85" s="244"/>
      <c r="E85" s="244"/>
      <c r="F85" s="244"/>
      <c r="G85" s="542" t="str" cm="1">
        <f t="array" aca="1" ref="G85" ca="1">IF(
  INDIRECT(
    "'"&amp;IF($A$1=1,"②補助事業情報","②補助事業情報(事業者"&amp;$A$1&amp;")")&amp;"'!"
    &amp; ADDRESS(ROW(②補助事業情報!G148),COLUMN(②補助事業情報!G148),4)
  )="",
  "",
  INDIRECT(
    "'"&amp;IF($A$1=1,"②補助事業情報","②補助事業情報(事業者"&amp;$A$1&amp;")")&amp;"'!"
    &amp; ADDRESS(ROW(②補助事業情報!G148),COLUMN(②補助事業情報!G148),4)
  )
)</f>
        <v/>
      </c>
      <c r="H85" s="518" t="str" cm="1">
        <f t="array" aca="1" ref="H85" ca="1">IF(
  INDIRECT(
    "'"&amp;IF($A$1=1,"②補助事業情報","②補助事業情報(事業者"&amp;$A$1&amp;")")&amp;"'!"
    &amp; ADDRESS(ROW(②補助事業情報!H148),COLUMN(②補助事業情報!H148),4)
  )="",
  "",
  INDIRECT(
    "'"&amp;IF($A$1=1,"②補助事業情報","②補助事業情報(事業者"&amp;$A$1&amp;")")&amp;"'!"
    &amp; ADDRESS(ROW(②補助事業情報!H148),COLUMN(②補助事業情報!H148),4)
  )
)</f>
        <v/>
      </c>
      <c r="I85" s="518" t="str" cm="1">
        <f t="array" aca="1" ref="I85" ca="1">IF(
  INDIRECT(
    "'"&amp;IF($A$1=1,"②補助事業情報","②補助事業情報(事業者"&amp;$A$1&amp;")")&amp;"'!"
    &amp; ADDRESS(ROW(②補助事業情報!I148),COLUMN(②補助事業情報!I148),4)
  )="",
  "",
  INDIRECT(
    "'"&amp;IF($A$1=1,"②補助事業情報","②補助事業情報(事業者"&amp;$A$1&amp;")")&amp;"'!"
    &amp; ADDRESS(ROW(②補助事業情報!I148),COLUMN(②補助事業情報!I148),4)
  )
)</f>
        <v/>
      </c>
      <c r="J85" s="518" t="str" cm="1">
        <f t="array" aca="1" ref="J85" ca="1">IF(
  INDIRECT(
    "'"&amp;IF($A$1=1,"②補助事業情報","②補助事業情報(事業者"&amp;$A$1&amp;")")&amp;"'!"
    &amp; ADDRESS(ROW(②補助事業情報!J148),COLUMN(②補助事業情報!J148),4)
  )="",
  "",
  INDIRECT(
    "'"&amp;IF($A$1=1,"②補助事業情報","②補助事業情報(事業者"&amp;$A$1&amp;")")&amp;"'!"
    &amp; ADDRESS(ROW(②補助事業情報!J148),COLUMN(②補助事業情報!J148),4)
  )
)</f>
        <v/>
      </c>
      <c r="K85" s="518" t="str" cm="1">
        <f t="array" aca="1" ref="K85" ca="1">IF(
  INDIRECT(
    "'"&amp;IF($A$1=1,"②補助事業情報","②補助事業情報(事業者"&amp;$A$1&amp;")")&amp;"'!"
    &amp; ADDRESS(ROW(②補助事業情報!K148),COLUMN(②補助事業情報!K148),4)
  )="",
  "",
  INDIRECT(
    "'"&amp;IF($A$1=1,"②補助事業情報","②補助事業情報(事業者"&amp;$A$1&amp;")")&amp;"'!"
    &amp; ADDRESS(ROW(②補助事業情報!K148),COLUMN(②補助事業情報!K148),4)
  )
)</f>
        <v/>
      </c>
      <c r="L85" s="518" t="str" cm="1">
        <f t="array" aca="1" ref="L85" ca="1">IF(
  INDIRECT(
    "'"&amp;IF($A$1=1,"②補助事業情報","②補助事業情報(事業者"&amp;$A$1&amp;")")&amp;"'!"
    &amp; ADDRESS(ROW(②補助事業情報!L148),COLUMN(②補助事業情報!L148),4)
  )="",
  "",
  INDIRECT(
    "'"&amp;IF($A$1=1,"②補助事業情報","②補助事業情報(事業者"&amp;$A$1&amp;")")&amp;"'!"
    &amp; ADDRESS(ROW(②補助事業情報!L148),COLUMN(②補助事業情報!L148),4)
  )
)</f>
        <v/>
      </c>
      <c r="M85" s="518" t="str" cm="1">
        <f t="array" aca="1" ref="M85" ca="1">IF(
  INDIRECT(
    "'"&amp;IF($A$1=1,"②補助事業情報","②補助事業情報(事業者"&amp;$A$1&amp;")")&amp;"'!"
    &amp; ADDRESS(ROW(②補助事業情報!M148),COLUMN(②補助事業情報!M148),4)
  )="",
  "",
  INDIRECT(
    "'"&amp;IF($A$1=1,"②補助事業情報","②補助事業情報(事業者"&amp;$A$1&amp;")")&amp;"'!"
    &amp; ADDRESS(ROW(②補助事業情報!M148),COLUMN(②補助事業情報!M148),4)
  )
)</f>
        <v/>
      </c>
      <c r="N85" s="518" t="str" cm="1">
        <f t="array" aca="1" ref="N85" ca="1">IF(
  INDIRECT(
    "'"&amp;IF($A$1=1,"②補助事業情報","②補助事業情報(事業者"&amp;$A$1&amp;")")&amp;"'!"
    &amp; ADDRESS(ROW(②補助事業情報!N148),COLUMN(②補助事業情報!N148),4)
  )="",
  "",
  INDIRECT(
    "'"&amp;IF($A$1=1,"②補助事業情報","②補助事業情報(事業者"&amp;$A$1&amp;")")&amp;"'!"
    &amp; ADDRESS(ROW(②補助事業情報!N148),COLUMN(②補助事業情報!N148),4)
  )
)</f>
        <v/>
      </c>
      <c r="O85" s="518" t="str" cm="1">
        <f t="array" aca="1" ref="O85" ca="1">IF(
  INDIRECT(
    "'"&amp;IF($A$1=1,"②補助事業情報","②補助事業情報(事業者"&amp;$A$1&amp;")")&amp;"'!"
    &amp; ADDRESS(ROW(②補助事業情報!O148),COLUMN(②補助事業情報!O148),4)
  )="",
  "",
  INDIRECT(
    "'"&amp;IF($A$1=1,"②補助事業情報","②補助事業情報(事業者"&amp;$A$1&amp;")")&amp;"'!"
    &amp; ADDRESS(ROW(②補助事業情報!O148),COLUMN(②補助事業情報!O148),4)
  )
)</f>
        <v/>
      </c>
      <c r="P85" s="518" t="str" cm="1">
        <f t="array" aca="1" ref="P85" ca="1">IF(
  INDIRECT(
    "'"&amp;IF($A$1=1,"②補助事業情報","②補助事業情報(事業者"&amp;$A$1&amp;")")&amp;"'!"
    &amp; ADDRESS(ROW(②補助事業情報!P148),COLUMN(②補助事業情報!P148),4)
  )="",
  "",
  INDIRECT(
    "'"&amp;IF($A$1=1,"②補助事業情報","②補助事業情報(事業者"&amp;$A$1&amp;")")&amp;"'!"
    &amp; ADDRESS(ROW(②補助事業情報!P148),COLUMN(②補助事業情報!P148),4)
  )
)</f>
        <v/>
      </c>
      <c r="Q85" s="518" t="str" cm="1">
        <f t="array" aca="1" ref="Q85" ca="1">IF(
  INDIRECT(
    "'"&amp;IF($A$1=1,"②補助事業情報","②補助事業情報(事業者"&amp;$A$1&amp;")")&amp;"'!"
    &amp; ADDRESS(ROW(②補助事業情報!Q148),COLUMN(②補助事業情報!Q148),4)
  )="",
  "",
  INDIRECT(
    "'"&amp;IF($A$1=1,"②補助事業情報","②補助事業情報(事業者"&amp;$A$1&amp;")")&amp;"'!"
    &amp; ADDRESS(ROW(②補助事業情報!Q148),COLUMN(②補助事業情報!Q148),4)
  )
)</f>
        <v/>
      </c>
      <c r="R85" s="543" t="str" cm="1">
        <f t="array" aca="1" ref="R85" ca="1">IF(
  INDIRECT(
    "'"&amp;IF($A$1=1,"②補助事業情報","②補助事業情報(事業者"&amp;$A$1&amp;")")&amp;"'!"
    &amp; ADDRESS(ROW(②補助事業情報!R148),COLUMN(②補助事業情報!R148),4)
  )="",
  "",
  INDIRECT(
    "'"&amp;IF($A$1=1,"②補助事業情報","②補助事業情報(事業者"&amp;$A$1&amp;")")&amp;"'!"
    &amp; ADDRESS(ROW(②補助事業情報!R148),COLUMN(②補助事業情報!R148),4)
  )
)</f>
        <v/>
      </c>
    </row>
    <row r="86" spans="2:18" ht="40.4" customHeight="1" x14ac:dyDescent="0.45">
      <c r="C86" s="243"/>
      <c r="D86" s="245" t="s">
        <v>1374</v>
      </c>
      <c r="E86" s="245"/>
      <c r="F86" s="245"/>
      <c r="G86" s="541"/>
      <c r="H86" s="509" t="str" cm="1">
        <f t="array" aca="1" ref="H86" ca="1">IF(
  INDIRECT(
    "'"&amp;IF($A$1=1,"②補助事業情報","②補助事業情報(事業者"&amp;$A$1&amp;")")&amp;"'!"
    &amp; ADDRESS(ROW(②補助事業情報!H149),COLUMN(②補助事業情報!H149),4)
  )="",
  "",
  INDIRECT(
    "'"&amp;IF($A$1=1,"②補助事業情報","②補助事業情報(事業者"&amp;$A$1&amp;")")&amp;"'!"
    &amp; ADDRESS(ROW(②補助事業情報!H149),COLUMN(②補助事業情報!H149),4)
  )
)</f>
        <v/>
      </c>
      <c r="I86" s="509" t="str" cm="1">
        <f t="array" aca="1" ref="I86" ca="1">IF(
  INDIRECT(
    "'"&amp;IF($A$1=1,"②補助事業情報","②補助事業情報(事業者"&amp;$A$1&amp;")")&amp;"'!"
    &amp; ADDRESS(ROW(②補助事業情報!I149),COLUMN(②補助事業情報!I149),4)
  )="",
  "",
  INDIRECT(
    "'"&amp;IF($A$1=1,"②補助事業情報","②補助事業情報(事業者"&amp;$A$1&amp;")")&amp;"'!"
    &amp; ADDRESS(ROW(②補助事業情報!I149),COLUMN(②補助事業情報!I149),4)
  )
)</f>
        <v/>
      </c>
      <c r="J86" s="509" t="str" cm="1">
        <f t="array" aca="1" ref="J86" ca="1">IF(
  INDIRECT(
    "'"&amp;IF($A$1=1,"②補助事業情報","②補助事業情報(事業者"&amp;$A$1&amp;")")&amp;"'!"
    &amp; ADDRESS(ROW(②補助事業情報!J149),COLUMN(②補助事業情報!J149),4)
  )="",
  "",
  INDIRECT(
    "'"&amp;IF($A$1=1,"②補助事業情報","②補助事業情報(事業者"&amp;$A$1&amp;")")&amp;"'!"
    &amp; ADDRESS(ROW(②補助事業情報!J149),COLUMN(②補助事業情報!J149),4)
  )
)</f>
        <v/>
      </c>
      <c r="K86" s="509" t="str" cm="1">
        <f t="array" aca="1" ref="K86" ca="1">IF(
  INDIRECT(
    "'"&amp;IF($A$1=1,"②補助事業情報","②補助事業情報(事業者"&amp;$A$1&amp;")")&amp;"'!"
    &amp; ADDRESS(ROW(②補助事業情報!K149),COLUMN(②補助事業情報!K149),4)
  )="",
  "",
  INDIRECT(
    "'"&amp;IF($A$1=1,"②補助事業情報","②補助事業情報(事業者"&amp;$A$1&amp;")")&amp;"'!"
    &amp; ADDRESS(ROW(②補助事業情報!K149),COLUMN(②補助事業情報!K149),4)
  )
)</f>
        <v/>
      </c>
      <c r="L86" s="509" t="str" cm="1">
        <f t="array" aca="1" ref="L86" ca="1">IF(
  INDIRECT(
    "'"&amp;IF($A$1=1,"②補助事業情報","②補助事業情報(事業者"&amp;$A$1&amp;")")&amp;"'!"
    &amp; ADDRESS(ROW(②補助事業情報!L149),COLUMN(②補助事業情報!L149),4)
  )="",
  "",
  INDIRECT(
    "'"&amp;IF($A$1=1,"②補助事業情報","②補助事業情報(事業者"&amp;$A$1&amp;")")&amp;"'!"
    &amp; ADDRESS(ROW(②補助事業情報!L149),COLUMN(②補助事業情報!L149),4)
  )
)</f>
        <v/>
      </c>
      <c r="M86" s="509" t="str" cm="1">
        <f t="array" aca="1" ref="M86" ca="1">IF(
  INDIRECT(
    "'"&amp;IF($A$1=1,"②補助事業情報","②補助事業情報(事業者"&amp;$A$1&amp;")")&amp;"'!"
    &amp; ADDRESS(ROW(②補助事業情報!M149),COLUMN(②補助事業情報!M149),4)
  )="",
  "",
  INDIRECT(
    "'"&amp;IF($A$1=1,"②補助事業情報","②補助事業情報(事業者"&amp;$A$1&amp;")")&amp;"'!"
    &amp; ADDRESS(ROW(②補助事業情報!M149),COLUMN(②補助事業情報!M149),4)
  )
)</f>
        <v/>
      </c>
      <c r="N86" s="509" t="str" cm="1">
        <f t="array" aca="1" ref="N86" ca="1">IF(
  INDIRECT(
    "'"&amp;IF($A$1=1,"②補助事業情報","②補助事業情報(事業者"&amp;$A$1&amp;")")&amp;"'!"
    &amp; ADDRESS(ROW(②補助事業情報!N149),COLUMN(②補助事業情報!N149),4)
  )="",
  "",
  INDIRECT(
    "'"&amp;IF($A$1=1,"②補助事業情報","②補助事業情報(事業者"&amp;$A$1&amp;")")&amp;"'!"
    &amp; ADDRESS(ROW(②補助事業情報!N149),COLUMN(②補助事業情報!N149),4)
  )
)</f>
        <v/>
      </c>
      <c r="O86" s="509" t="str" cm="1">
        <f t="array" aca="1" ref="O86" ca="1">IF(
  INDIRECT(
    "'"&amp;IF($A$1=1,"②補助事業情報","②補助事業情報(事業者"&amp;$A$1&amp;")")&amp;"'!"
    &amp; ADDRESS(ROW(②補助事業情報!O149),COLUMN(②補助事業情報!O149),4)
  )="",
  "",
  INDIRECT(
    "'"&amp;IF($A$1=1,"②補助事業情報","②補助事業情報(事業者"&amp;$A$1&amp;")")&amp;"'!"
    &amp; ADDRESS(ROW(②補助事業情報!O149),COLUMN(②補助事業情報!O149),4)
  )
)</f>
        <v/>
      </c>
      <c r="P86" s="509" t="str" cm="1">
        <f t="array" aca="1" ref="P86" ca="1">IF(
  INDIRECT(
    "'"&amp;IF($A$1=1,"②補助事業情報","②補助事業情報(事業者"&amp;$A$1&amp;")")&amp;"'!"
    &amp; ADDRESS(ROW(②補助事業情報!P149),COLUMN(②補助事業情報!P149),4)
  )="",
  "",
  INDIRECT(
    "'"&amp;IF($A$1=1,"②補助事業情報","②補助事業情報(事業者"&amp;$A$1&amp;")")&amp;"'!"
    &amp; ADDRESS(ROW(②補助事業情報!P149),COLUMN(②補助事業情報!P149),4)
  )
)</f>
        <v/>
      </c>
      <c r="Q86" s="509" t="str" cm="1">
        <f t="array" aca="1" ref="Q86" ca="1">IF(
  INDIRECT(
    "'"&amp;IF($A$1=1,"②補助事業情報","②補助事業情報(事業者"&amp;$A$1&amp;")")&amp;"'!"
    &amp; ADDRESS(ROW(②補助事業情報!Q149),COLUMN(②補助事業情報!Q149),4)
  )="",
  "",
  INDIRECT(
    "'"&amp;IF($A$1=1,"②補助事業情報","②補助事業情報(事業者"&amp;$A$1&amp;")")&amp;"'!"
    &amp; ADDRESS(ROW(②補助事業情報!Q149),COLUMN(②補助事業情報!Q149),4)
  )
)</f>
        <v/>
      </c>
      <c r="R86" s="510" t="str" cm="1">
        <f t="array" aca="1" ref="R86" ca="1">IF(
  INDIRECT(
    "'"&amp;IF($A$1=1,"②補助事業情報","②補助事業情報(事業者"&amp;$A$1&amp;")")&amp;"'!"
    &amp; ADDRESS(ROW(②補助事業情報!R149),COLUMN(②補助事業情報!R149),4)
  )="",
  "",
  INDIRECT(
    "'"&amp;IF($A$1=1,"②補助事業情報","②補助事業情報(事業者"&amp;$A$1&amp;")")&amp;"'!"
    &amp; ADDRESS(ROW(②補助事業情報!R149),COLUMN(②補助事業情報!R149),4)
  )
)</f>
        <v/>
      </c>
    </row>
    <row r="87" spans="2:18" ht="40.4" customHeight="1" thickBot="1" x14ac:dyDescent="0.5">
      <c r="C87" s="247"/>
      <c r="D87" s="248" t="s">
        <v>1375</v>
      </c>
      <c r="E87" s="248"/>
      <c r="F87" s="248"/>
      <c r="G87" s="544" cm="1">
        <f t="array" aca="1" ref="G87"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0</v>
      </c>
      <c r="H87" s="515" cm="1">
        <f t="array" aca="1" ref="H87"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0</v>
      </c>
      <c r="I87" s="515" cm="1">
        <f t="array" aca="1" ref="I87"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0</v>
      </c>
      <c r="J87" s="515" cm="1">
        <f t="array" aca="1" ref="J87"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0</v>
      </c>
      <c r="K87" s="515" cm="1">
        <f t="array" aca="1" ref="K87"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0</v>
      </c>
      <c r="L87" s="515" cm="1">
        <f t="array" aca="1" ref="L87"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0</v>
      </c>
      <c r="M87" s="515" cm="1">
        <f t="array" aca="1" ref="M87"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0</v>
      </c>
      <c r="N87" s="515" cm="1">
        <f t="array" aca="1" ref="N87"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0</v>
      </c>
      <c r="O87" s="515" cm="1">
        <f t="array" aca="1" ref="O87"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0</v>
      </c>
      <c r="P87" s="515" cm="1">
        <f t="array" aca="1" ref="P87"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0</v>
      </c>
      <c r="Q87" s="515" cm="1">
        <f t="array" aca="1" ref="Q87"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0</v>
      </c>
      <c r="R87" s="516" cm="1">
        <f t="array" aca="1" ref="R87"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0</v>
      </c>
    </row>
    <row r="88" spans="2:18" ht="26.5" thickTop="1" x14ac:dyDescent="0.45"/>
    <row r="90" spans="2:18" x14ac:dyDescent="0.45">
      <c r="B90" s="137" t="s">
        <v>1376</v>
      </c>
      <c r="C90" s="264"/>
      <c r="D90" s="264"/>
      <c r="E90" s="264"/>
    </row>
    <row r="91" spans="2:18" ht="26.5" thickBot="1" x14ac:dyDescent="0.5"/>
    <row r="92" spans="2:18" ht="26.5" thickTop="1" x14ac:dyDescent="0.45">
      <c r="C92" s="256"/>
      <c r="D92" s="257"/>
      <c r="E92" s="257"/>
      <c r="F92" s="257"/>
      <c r="G92" s="138" t="str">
        <f>G4</f>
        <v>（金額単位：千円）</v>
      </c>
      <c r="H92" s="138"/>
      <c r="I92" s="138"/>
      <c r="J92" s="138"/>
      <c r="K92" s="138"/>
      <c r="L92" s="138"/>
      <c r="M92" s="138"/>
      <c r="N92" s="138"/>
      <c r="O92" s="138"/>
      <c r="P92" s="138"/>
      <c r="Q92" s="138"/>
      <c r="R92" s="139"/>
    </row>
    <row r="93" spans="2:18" x14ac:dyDescent="0.45">
      <c r="C93" s="258"/>
      <c r="G93" s="59" t="str">
        <f>G5</f>
        <v>前々期決算期</v>
      </c>
      <c r="H93" s="237" t="str">
        <f t="shared" ref="H93:J95" si="5">H5</f>
        <v>前期決算期</v>
      </c>
      <c r="I93" s="59" t="str">
        <f t="shared" si="5"/>
        <v>最新決算期</v>
      </c>
      <c r="J93" s="60" t="str">
        <f t="shared" si="5"/>
        <v>補助事業期間＋事業化報告期間</v>
      </c>
      <c r="K93" s="60"/>
      <c r="L93" s="60"/>
      <c r="M93" s="60"/>
      <c r="N93" s="60"/>
      <c r="O93" s="60"/>
      <c r="P93" s="424"/>
      <c r="Q93" s="428"/>
      <c r="R93" s="429"/>
    </row>
    <row r="94" spans="2:18" x14ac:dyDescent="0.45">
      <c r="C94" s="258"/>
      <c r="G94" s="61" t="str">
        <f>G6</f>
        <v/>
      </c>
      <c r="H94" s="238" t="str">
        <f t="shared" si="5"/>
        <v/>
      </c>
      <c r="I94" s="61" t="str">
        <f t="shared" si="5"/>
        <v/>
      </c>
      <c r="J94" s="61" t="str">
        <f t="shared" si="5"/>
        <v/>
      </c>
      <c r="K94" s="61" t="str">
        <f t="shared" ref="K94:R95" si="6">K6</f>
        <v/>
      </c>
      <c r="L94" s="61" t="str">
        <f t="shared" si="6"/>
        <v/>
      </c>
      <c r="M94" s="61" t="str">
        <f t="shared" si="6"/>
        <v/>
      </c>
      <c r="N94" s="61" t="str">
        <f t="shared" si="6"/>
        <v/>
      </c>
      <c r="O94" s="61" t="str">
        <f t="shared" si="6"/>
        <v/>
      </c>
      <c r="P94" s="425" t="str">
        <f t="shared" si="6"/>
        <v/>
      </c>
      <c r="Q94" s="61" t="str">
        <f t="shared" si="6"/>
        <v/>
      </c>
      <c r="R94" s="140" t="str">
        <f t="shared" si="6"/>
        <v/>
      </c>
    </row>
    <row r="95" spans="2:18" x14ac:dyDescent="0.45">
      <c r="C95" s="258"/>
      <c r="G95" s="62" t="str">
        <f>G7</f>
        <v/>
      </c>
      <c r="H95" s="239" t="str">
        <f t="shared" si="5"/>
        <v/>
      </c>
      <c r="I95" s="62" t="str">
        <f t="shared" si="5"/>
        <v/>
      </c>
      <c r="J95" s="62" t="str">
        <f t="shared" si="5"/>
        <v/>
      </c>
      <c r="K95" s="62" t="str">
        <f t="shared" si="6"/>
        <v/>
      </c>
      <c r="L95" s="62" t="str">
        <f t="shared" si="6"/>
        <v/>
      </c>
      <c r="M95" s="62" t="str">
        <f t="shared" si="6"/>
        <v/>
      </c>
      <c r="N95" s="62" t="str">
        <f t="shared" si="6"/>
        <v/>
      </c>
      <c r="O95" s="62" t="str">
        <f t="shared" si="6"/>
        <v/>
      </c>
      <c r="P95" s="427" t="str">
        <f t="shared" si="6"/>
        <v/>
      </c>
      <c r="Q95" s="62" t="str">
        <f t="shared" si="6"/>
        <v/>
      </c>
      <c r="R95" s="141" t="str">
        <f t="shared" si="6"/>
        <v/>
      </c>
    </row>
    <row r="96" spans="2:18" ht="34.5" customHeight="1" x14ac:dyDescent="0.45">
      <c r="C96" s="243" t="s">
        <v>1340</v>
      </c>
      <c r="D96" s="249"/>
      <c r="E96" s="249"/>
      <c r="F96" s="244"/>
      <c r="G96" s="517" t="str" cm="1">
        <f t="array" aca="1" ref="G96" ca="1">IF(
  INDIRECT(
    "'"&amp;IF($A$1=1,"②補助事業情報","②補助事業情報(事業者"&amp;$A$1&amp;")")&amp;"'!"
    &amp; ADDRESS(ROW(②補助事業情報!G166),COLUMN(②補助事業情報!G166),4)
  )="",
  "",
  INDIRECT(
    "'"&amp;IF($A$1=1,"②補助事業情報","②補助事業情報(事業者"&amp;$A$1&amp;")")&amp;"'!"
    &amp; ADDRESS(ROW(②補助事業情報!G166),COLUMN(②補助事業情報!G166),4)
  )
)</f>
        <v/>
      </c>
      <c r="H96" s="518" t="str" cm="1">
        <f t="array" aca="1" ref="H96" ca="1">IF(
  INDIRECT(
    "'"&amp;IF($A$1=1,"②補助事業情報","②補助事業情報(事業者"&amp;$A$1&amp;")")&amp;"'!"
    &amp; ADDRESS(ROW(②補助事業情報!H166),COLUMN(②補助事業情報!H166),4)
  )="",
  "",
  INDIRECT(
    "'"&amp;IF($A$1=1,"②補助事業情報","②補助事業情報(事業者"&amp;$A$1&amp;")")&amp;"'!"
    &amp; ADDRESS(ROW(②補助事業情報!H166),COLUMN(②補助事業情報!H166),4)
  )
)</f>
        <v/>
      </c>
      <c r="I96" s="518" t="str" cm="1">
        <f t="array" aca="1" ref="I96" ca="1">IF(
  INDIRECT(
    "'"&amp;IF($A$1=1,"②補助事業情報","②補助事業情報(事業者"&amp;$A$1&amp;")")&amp;"'!"
    &amp; ADDRESS(ROW(②補助事業情報!I166),COLUMN(②補助事業情報!I166),4)
  )="",
  "",
  INDIRECT(
    "'"&amp;IF($A$1=1,"②補助事業情報","②補助事業情報(事業者"&amp;$A$1&amp;")")&amp;"'!"
    &amp; ADDRESS(ROW(②補助事業情報!I166),COLUMN(②補助事業情報!I166),4)
  )
)</f>
        <v/>
      </c>
      <c r="J96" s="518" t="str" cm="1">
        <f t="array" aca="1" ref="J96" ca="1">IF(
  INDIRECT(
    "'"&amp;IF($A$1=1,"②補助事業情報","②補助事業情報(事業者"&amp;$A$1&amp;")")&amp;"'!"
    &amp; ADDRESS(ROW(②補助事業情報!J166),COLUMN(②補助事業情報!J166),4)
  )="",
  "",
  INDIRECT(
    "'"&amp;IF($A$1=1,"②補助事業情報","②補助事業情報(事業者"&amp;$A$1&amp;")")&amp;"'!"
    &amp; ADDRESS(ROW(②補助事業情報!J166),COLUMN(②補助事業情報!J166),4)
  )
)</f>
        <v/>
      </c>
      <c r="K96" s="518" t="str" cm="1">
        <f t="array" aca="1" ref="K96" ca="1">IF(
  INDIRECT(
    "'"&amp;IF($A$1=1,"②補助事業情報","②補助事業情報(事業者"&amp;$A$1&amp;")")&amp;"'!"
    &amp; ADDRESS(ROW(②補助事業情報!K166),COLUMN(②補助事業情報!K166),4)
  )="",
  "",
  INDIRECT(
    "'"&amp;IF($A$1=1,"②補助事業情報","②補助事業情報(事業者"&amp;$A$1&amp;")")&amp;"'!"
    &amp; ADDRESS(ROW(②補助事業情報!K166),COLUMN(②補助事業情報!K166),4)
  )
)</f>
        <v/>
      </c>
      <c r="L96" s="518" t="str" cm="1">
        <f t="array" aca="1" ref="L96" ca="1">IF(
  INDIRECT(
    "'"&amp;IF($A$1=1,"②補助事業情報","②補助事業情報(事業者"&amp;$A$1&amp;")")&amp;"'!"
    &amp; ADDRESS(ROW(②補助事業情報!L166),COLUMN(②補助事業情報!L166),4)
  )="",
  "",
  INDIRECT(
    "'"&amp;IF($A$1=1,"②補助事業情報","②補助事業情報(事業者"&amp;$A$1&amp;")")&amp;"'!"
    &amp; ADDRESS(ROW(②補助事業情報!L166),COLUMN(②補助事業情報!L166),4)
  )
)</f>
        <v/>
      </c>
      <c r="M96" s="518" t="str" cm="1">
        <f t="array" aca="1" ref="M96" ca="1">IF(
  INDIRECT(
    "'"&amp;IF($A$1=1,"②補助事業情報","②補助事業情報(事業者"&amp;$A$1&amp;")")&amp;"'!"
    &amp; ADDRESS(ROW(②補助事業情報!M166),COLUMN(②補助事業情報!M166),4)
  )="",
  "",
  INDIRECT(
    "'"&amp;IF($A$1=1,"②補助事業情報","②補助事業情報(事業者"&amp;$A$1&amp;")")&amp;"'!"
    &amp; ADDRESS(ROW(②補助事業情報!M166),COLUMN(②補助事業情報!M166),4)
  )
)</f>
        <v/>
      </c>
      <c r="N96" s="518" t="str" cm="1">
        <f t="array" aca="1" ref="N96" ca="1">IF(
  INDIRECT(
    "'"&amp;IF($A$1=1,"②補助事業情報","②補助事業情報(事業者"&amp;$A$1&amp;")")&amp;"'!"
    &amp; ADDRESS(ROW(②補助事業情報!N166),COLUMN(②補助事業情報!N166),4)
  )="",
  "",
  INDIRECT(
    "'"&amp;IF($A$1=1,"②補助事業情報","②補助事業情報(事業者"&amp;$A$1&amp;")")&amp;"'!"
    &amp; ADDRESS(ROW(②補助事業情報!N166),COLUMN(②補助事業情報!N166),4)
  )
)</f>
        <v/>
      </c>
      <c r="O96" s="518" t="str" cm="1">
        <f t="array" aca="1" ref="O96" ca="1">IF(
  INDIRECT(
    "'"&amp;IF($A$1=1,"②補助事業情報","②補助事業情報(事業者"&amp;$A$1&amp;")")&amp;"'!"
    &amp; ADDRESS(ROW(②補助事業情報!O166),COLUMN(②補助事業情報!O166),4)
  )="",
  "",
  INDIRECT(
    "'"&amp;IF($A$1=1,"②補助事業情報","②補助事業情報(事業者"&amp;$A$1&amp;")")&amp;"'!"
    &amp; ADDRESS(ROW(②補助事業情報!O166),COLUMN(②補助事業情報!O166),4)
  )
)</f>
        <v/>
      </c>
      <c r="P96" s="518" t="str" cm="1">
        <f t="array" aca="1" ref="P96" ca="1">IF(
  INDIRECT(
    "'"&amp;IF($A$1=1,"②補助事業情報","②補助事業情報(事業者"&amp;$A$1&amp;")")&amp;"'!"
    &amp; ADDRESS(ROW(②補助事業情報!P166),COLUMN(②補助事業情報!P166),4)
  )="",
  "",
  INDIRECT(
    "'"&amp;IF($A$1=1,"②補助事業情報","②補助事業情報(事業者"&amp;$A$1&amp;")")&amp;"'!"
    &amp; ADDRESS(ROW(②補助事業情報!P166),COLUMN(②補助事業情報!P166),4)
  )
)</f>
        <v/>
      </c>
      <c r="Q96" s="539" t="str" cm="1">
        <f t="array" aca="1" ref="Q96" ca="1">IF(
  INDIRECT(
    "'"&amp;IF($A$1=1,"②補助事業情報","②補助事業情報(事業者"&amp;$A$1&amp;")")&amp;"'!"
    &amp; ADDRESS(ROW(②補助事業情報!Q166),COLUMN(②補助事業情報!Q166),4)
  )="",
  "",
  INDIRECT(
    "'"&amp;IF($A$1=1,"②補助事業情報","②補助事業情報(事業者"&amp;$A$1&amp;")")&amp;"'!"
    &amp; ADDRESS(ROW(②補助事業情報!Q166),COLUMN(②補助事業情報!Q166),4)
  )
)</f>
        <v/>
      </c>
      <c r="R96" s="540" t="str" cm="1">
        <f t="array" aca="1" ref="R96" ca="1">IF(
  INDIRECT(
    "'"&amp;IF($A$1=1,"②補助事業情報","②補助事業情報(事業者"&amp;$A$1&amp;")")&amp;"'!"
    &amp; ADDRESS(ROW(②補助事業情報!R166),COLUMN(②補助事業情報!R166),4)
  )="",
  "",
  INDIRECT(
    "'"&amp;IF($A$1=1,"②補助事業情報","②補助事業情報(事業者"&amp;$A$1&amp;")")&amp;"'!"
    &amp; ADDRESS(ROW(②補助事業情報!R166),COLUMN(②補助事業情報!R166),4)
  )
)</f>
        <v/>
      </c>
    </row>
    <row r="97" spans="2:35" ht="34.5" customHeight="1" x14ac:dyDescent="0.45">
      <c r="C97" s="253"/>
      <c r="D97" s="245" t="s">
        <v>1331</v>
      </c>
      <c r="E97" s="245"/>
      <c r="F97" s="250"/>
      <c r="G97" s="545" cm="1">
        <f t="array" aca="1" ref="G97"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0</v>
      </c>
      <c r="H97" s="518" cm="1">
        <f t="array" aca="1" ref="H97"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0</v>
      </c>
      <c r="I97" s="518" cm="1">
        <f t="array" aca="1" ref="I97"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0</v>
      </c>
      <c r="J97" s="518" cm="1">
        <f t="array" aca="1" ref="J97"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0</v>
      </c>
      <c r="K97" s="518" cm="1">
        <f t="array" aca="1" ref="K97"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0</v>
      </c>
      <c r="L97" s="518" cm="1">
        <f t="array" aca="1" ref="L97"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0</v>
      </c>
      <c r="M97" s="518" cm="1">
        <f t="array" aca="1" ref="M97"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0</v>
      </c>
      <c r="N97" s="518" cm="1">
        <f t="array" aca="1" ref="N97"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0</v>
      </c>
      <c r="O97" s="518" cm="1">
        <f t="array" aca="1" ref="O97"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0</v>
      </c>
      <c r="P97" s="546" cm="1">
        <f t="array" aca="1" ref="P97"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0</v>
      </c>
      <c r="Q97" s="518" cm="1">
        <f t="array" aca="1" ref="Q97"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0</v>
      </c>
      <c r="R97" s="543" cm="1">
        <f t="array" aca="1" ref="R97"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0</v>
      </c>
    </row>
    <row r="98" spans="2:35" ht="34.5" customHeight="1" x14ac:dyDescent="0.45">
      <c r="C98" s="253"/>
      <c r="D98" s="245"/>
      <c r="E98" s="245" t="s">
        <v>1332</v>
      </c>
      <c r="F98" s="250"/>
      <c r="G98" s="541"/>
      <c r="H98" s="509" t="str" cm="1">
        <f t="array" aca="1" ref="H98"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98" s="509" t="str" cm="1">
        <f t="array" aca="1" ref="I98"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98" s="509" t="str" cm="1">
        <f t="array" aca="1" ref="J98"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98" s="509" t="str" cm="1">
        <f t="array" aca="1" ref="K98"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98" s="509" t="str" cm="1">
        <f t="array" aca="1" ref="L98"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98" s="509" t="str" cm="1">
        <f t="array" aca="1" ref="M98"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98" s="509" t="str" cm="1">
        <f t="array" aca="1" ref="N98"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98" s="509" t="str" cm="1">
        <f t="array" aca="1" ref="O98"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98" s="509" t="str" cm="1">
        <f t="array" aca="1" ref="P98"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98" s="509" t="str" cm="1">
        <f t="array" aca="1" ref="Q98"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98" s="510" t="str" cm="1">
        <f t="array" aca="1" ref="R98"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99" spans="2:35" ht="34.5" customHeight="1" x14ac:dyDescent="0.45">
      <c r="C99" s="253"/>
      <c r="D99" s="250"/>
      <c r="E99" s="246" t="s">
        <v>1124</v>
      </c>
      <c r="F99" s="251"/>
      <c r="G99" s="547" t="str" cm="1">
        <f t="array" aca="1" ref="G99" ca="1">IF(
  INDIRECT(
    "'"&amp;IF($A$1=1,"②補助事業情報","②補助事業情報(事業者"&amp;$A$1&amp;")")&amp;"'!"
    &amp; ADDRESS(ROW(②補助事業情報!G153),COLUMN(②補助事業情報!G153),4)
  )="",
  "",
  INDIRECT(
    "'"&amp;IF($A$1=1,"②補助事業情報","②補助事業情報(事業者"&amp;$A$1&amp;")")&amp;"'!"
    &amp; ADDRESS(ROW(②補助事業情報!G153),COLUMN(②補助事業情報!G153),4)
  )
)</f>
        <v/>
      </c>
      <c r="H99" s="518" t="str" cm="1">
        <f t="array" aca="1" ref="H99" ca="1">IF(
  INDIRECT(
    "'"&amp;IF($A$1=1,"②補助事業情報","②補助事業情報(事業者"&amp;$A$1&amp;")")&amp;"'!"
    &amp; ADDRESS(ROW(②補助事業情報!H153),COLUMN(②補助事業情報!H153),4)
  )="",
  "",
  INDIRECT(
    "'"&amp;IF($A$1=1,"②補助事業情報","②補助事業情報(事業者"&amp;$A$1&amp;")")&amp;"'!"
    &amp; ADDRESS(ROW(②補助事業情報!H153),COLUMN(②補助事業情報!H153),4)
  )
)</f>
        <v/>
      </c>
      <c r="I99" s="518" t="str" cm="1">
        <f t="array" aca="1" ref="I99" ca="1">IF(
  INDIRECT(
    "'"&amp;IF($A$1=1,"②補助事業情報","②補助事業情報(事業者"&amp;$A$1&amp;")")&amp;"'!"
    &amp; ADDRESS(ROW(②補助事業情報!I153),COLUMN(②補助事業情報!I153),4)
  )="",
  "",
  INDIRECT(
    "'"&amp;IF($A$1=1,"②補助事業情報","②補助事業情報(事業者"&amp;$A$1&amp;")")&amp;"'!"
    &amp; ADDRESS(ROW(②補助事業情報!I153),COLUMN(②補助事業情報!I153),4)
  )
)</f>
        <v/>
      </c>
      <c r="J99" s="518" t="str" cm="1">
        <f t="array" aca="1" ref="J99" ca="1">IF(
  INDIRECT(
    "'"&amp;IF($A$1=1,"②補助事業情報","②補助事業情報(事業者"&amp;$A$1&amp;")")&amp;"'!"
    &amp; ADDRESS(ROW(②補助事業情報!J153),COLUMN(②補助事業情報!J153),4)
  )="",
  "",
  INDIRECT(
    "'"&amp;IF($A$1=1,"②補助事業情報","②補助事業情報(事業者"&amp;$A$1&amp;")")&amp;"'!"
    &amp; ADDRESS(ROW(②補助事業情報!J153),COLUMN(②補助事業情報!J153),4)
  )
)</f>
        <v/>
      </c>
      <c r="K99" s="518" t="str" cm="1">
        <f t="array" aca="1" ref="K99" ca="1">IF(
  INDIRECT(
    "'"&amp;IF($A$1=1,"②補助事業情報","②補助事業情報(事業者"&amp;$A$1&amp;")")&amp;"'!"
    &amp; ADDRESS(ROW(②補助事業情報!K153),COLUMN(②補助事業情報!K153),4)
  )="",
  "",
  INDIRECT(
    "'"&amp;IF($A$1=1,"②補助事業情報","②補助事業情報(事業者"&amp;$A$1&amp;")")&amp;"'!"
    &amp; ADDRESS(ROW(②補助事業情報!K153),COLUMN(②補助事業情報!K153),4)
  )
)</f>
        <v/>
      </c>
      <c r="L99" s="518" t="str" cm="1">
        <f t="array" aca="1" ref="L99" ca="1">IF(
  INDIRECT(
    "'"&amp;IF($A$1=1,"②補助事業情報","②補助事業情報(事業者"&amp;$A$1&amp;")")&amp;"'!"
    &amp; ADDRESS(ROW(②補助事業情報!L153),COLUMN(②補助事業情報!L153),4)
  )="",
  "",
  INDIRECT(
    "'"&amp;IF($A$1=1,"②補助事業情報","②補助事業情報(事業者"&amp;$A$1&amp;")")&amp;"'!"
    &amp; ADDRESS(ROW(②補助事業情報!L153),COLUMN(②補助事業情報!L153),4)
  )
)</f>
        <v/>
      </c>
      <c r="M99" s="518" t="str" cm="1">
        <f t="array" aca="1" ref="M99" ca="1">IF(
  INDIRECT(
    "'"&amp;IF($A$1=1,"②補助事業情報","②補助事業情報(事業者"&amp;$A$1&amp;")")&amp;"'!"
    &amp; ADDRESS(ROW(②補助事業情報!M153),COLUMN(②補助事業情報!M153),4)
  )="",
  "",
  INDIRECT(
    "'"&amp;IF($A$1=1,"②補助事業情報","②補助事業情報(事業者"&amp;$A$1&amp;")")&amp;"'!"
    &amp; ADDRESS(ROW(②補助事業情報!M153),COLUMN(②補助事業情報!M153),4)
  )
)</f>
        <v/>
      </c>
      <c r="N99" s="518" t="str" cm="1">
        <f t="array" aca="1" ref="N99" ca="1">IF(
  INDIRECT(
    "'"&amp;IF($A$1=1,"②補助事業情報","②補助事業情報(事業者"&amp;$A$1&amp;")")&amp;"'!"
    &amp; ADDRESS(ROW(②補助事業情報!N153),COLUMN(②補助事業情報!N153),4)
  )="",
  "",
  INDIRECT(
    "'"&amp;IF($A$1=1,"②補助事業情報","②補助事業情報(事業者"&amp;$A$1&amp;")")&amp;"'!"
    &amp; ADDRESS(ROW(②補助事業情報!N153),COLUMN(②補助事業情報!N153),4)
  )
)</f>
        <v/>
      </c>
      <c r="O99" s="518" t="str" cm="1">
        <f t="array" aca="1" ref="O99" ca="1">IF(
  INDIRECT(
    "'"&amp;IF($A$1=1,"②補助事業情報","②補助事業情報(事業者"&amp;$A$1&amp;")")&amp;"'!"
    &amp; ADDRESS(ROW(②補助事業情報!O153),COLUMN(②補助事業情報!O153),4)
  )="",
  "",
  INDIRECT(
    "'"&amp;IF($A$1=1,"②補助事業情報","②補助事業情報(事業者"&amp;$A$1&amp;")")&amp;"'!"
    &amp; ADDRESS(ROW(②補助事業情報!O153),COLUMN(②補助事業情報!O153),4)
  )
)</f>
        <v/>
      </c>
      <c r="P99" s="539" t="str" cm="1">
        <f t="array" aca="1" ref="P99" ca="1">IF(
  INDIRECT(
    "'"&amp;IF($A$1=1,"②補助事業情報","②補助事業情報(事業者"&amp;$A$1&amp;")")&amp;"'!"
    &amp; ADDRESS(ROW(②補助事業情報!P153),COLUMN(②補助事業情報!P153),4)
  )="",
  "",
  INDIRECT(
    "'"&amp;IF($A$1=1,"②補助事業情報","②補助事業情報(事業者"&amp;$A$1&amp;")")&amp;"'!"
    &amp; ADDRESS(ROW(②補助事業情報!P153),COLUMN(②補助事業情報!P153),4)
  )
)</f>
        <v/>
      </c>
      <c r="Q99" s="518" t="str" cm="1">
        <f t="array" aca="1" ref="Q99" ca="1">IF(
  INDIRECT(
    "'"&amp;IF($A$1=1,"②補助事業情報","②補助事業情報(事業者"&amp;$A$1&amp;")")&amp;"'!"
    &amp; ADDRESS(ROW(②補助事業情報!Q153),COLUMN(②補助事業情報!Q153),4)
  )="",
  "",
  INDIRECT(
    "'"&amp;IF($A$1=1,"②補助事業情報","②補助事業情報(事業者"&amp;$A$1&amp;")")&amp;"'!"
    &amp; ADDRESS(ROW(②補助事業情報!Q153),COLUMN(②補助事業情報!Q153),4)
  )
)</f>
        <v/>
      </c>
      <c r="R99" s="543" t="str" cm="1">
        <f t="array" aca="1" ref="R99" ca="1">IF(
  INDIRECT(
    "'"&amp;IF($A$1=1,"②補助事業情報","②補助事業情報(事業者"&amp;$A$1&amp;")")&amp;"'!"
    &amp; ADDRESS(ROW(②補助事業情報!R153),COLUMN(②補助事業情報!R153),4)
  )="",
  "",
  INDIRECT(
    "'"&amp;IF($A$1=1,"②補助事業情報","②補助事業情報(事業者"&amp;$A$1&amp;")")&amp;"'!"
    &amp; ADDRESS(ROW(②補助事業情報!R153),COLUMN(②補助事業情報!R153),4)
  )
)</f>
        <v/>
      </c>
    </row>
    <row r="100" spans="2:35" ht="34.5" customHeight="1" x14ac:dyDescent="0.45">
      <c r="C100" s="253"/>
      <c r="D100" s="250"/>
      <c r="E100" s="246" t="s">
        <v>1328</v>
      </c>
      <c r="F100" s="251"/>
      <c r="G100" s="517" t="str" cm="1">
        <f t="array" aca="1" ref="G100"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00" s="518" t="str" cm="1">
        <f t="array" aca="1" ref="H100"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00" s="518" t="str" cm="1">
        <f t="array" aca="1" ref="I100"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00" s="518" t="str" cm="1">
        <f t="array" aca="1" ref="J100"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00" s="518" t="str" cm="1">
        <f t="array" aca="1" ref="K100"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00" s="518" t="str" cm="1">
        <f t="array" aca="1" ref="L100"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00" s="518" t="str" cm="1">
        <f t="array" aca="1" ref="M100"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00" s="518" t="str" cm="1">
        <f t="array" aca="1" ref="N100"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00" s="518" t="str" cm="1">
        <f t="array" aca="1" ref="O100"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00" s="518" t="str" cm="1">
        <f t="array" aca="1" ref="P100"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00" s="518" t="str" cm="1">
        <f t="array" aca="1" ref="Q100"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00" s="543" t="str" cm="1">
        <f t="array" aca="1" ref="R100"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1" spans="2:35" ht="34.5" customHeight="1" x14ac:dyDescent="0.45">
      <c r="C101" s="253"/>
      <c r="D101" s="250"/>
      <c r="E101" s="246" t="s">
        <v>1329</v>
      </c>
      <c r="F101" s="251"/>
      <c r="G101" s="517" t="str" cm="1">
        <f t="array" aca="1" ref="G101" ca="1">IF(
  INDIRECT(
    "'"&amp;IF($A$1=1,"②補助事業情報","②補助事業情報(事業者"&amp;$A$1&amp;")")&amp;"'!"
    &amp; ADDRESS(ROW(②補助事業情報!G156),COLUMN(②補助事業情報!G156),4)
  )="",
  "",
  INDIRECT(
    "'"&amp;IF($A$1=1,"②補助事業情報","②補助事業情報(事業者"&amp;$A$1&amp;")")&amp;"'!"
    &amp; ADDRESS(ROW(②補助事業情報!G156),COLUMN(②補助事業情報!G156),4)
  )
)</f>
        <v/>
      </c>
      <c r="H101" s="518" t="str" cm="1">
        <f t="array" aca="1" ref="H101" ca="1">IF(
  INDIRECT(
    "'"&amp;IF($A$1=1,"②補助事業情報","②補助事業情報(事業者"&amp;$A$1&amp;")")&amp;"'!"
    &amp; ADDRESS(ROW(②補助事業情報!H156),COLUMN(②補助事業情報!H156),4)
  )="",
  "",
  INDIRECT(
    "'"&amp;IF($A$1=1,"②補助事業情報","②補助事業情報(事業者"&amp;$A$1&amp;")")&amp;"'!"
    &amp; ADDRESS(ROW(②補助事業情報!H156),COLUMN(②補助事業情報!H156),4)
  )
)</f>
        <v/>
      </c>
      <c r="I101" s="518" t="str" cm="1">
        <f t="array" aca="1" ref="I101" ca="1">IF(
  INDIRECT(
    "'"&amp;IF($A$1=1,"②補助事業情報","②補助事業情報(事業者"&amp;$A$1&amp;")")&amp;"'!"
    &amp; ADDRESS(ROW(②補助事業情報!I156),COLUMN(②補助事業情報!I156),4)
  )="",
  "",
  INDIRECT(
    "'"&amp;IF($A$1=1,"②補助事業情報","②補助事業情報(事業者"&amp;$A$1&amp;")")&amp;"'!"
    &amp; ADDRESS(ROW(②補助事業情報!I156),COLUMN(②補助事業情報!I156),4)
  )
)</f>
        <v/>
      </c>
      <c r="J101" s="518" t="str" cm="1">
        <f t="array" aca="1" ref="J101" ca="1">IF(
  INDIRECT(
    "'"&amp;IF($A$1=1,"②補助事業情報","②補助事業情報(事業者"&amp;$A$1&amp;")")&amp;"'!"
    &amp; ADDRESS(ROW(②補助事業情報!J156),COLUMN(②補助事業情報!J156),4)
  )="",
  "",
  INDIRECT(
    "'"&amp;IF($A$1=1,"②補助事業情報","②補助事業情報(事業者"&amp;$A$1&amp;")")&amp;"'!"
    &amp; ADDRESS(ROW(②補助事業情報!J156),COLUMN(②補助事業情報!J156),4)
  )
)</f>
        <v/>
      </c>
      <c r="K101" s="518" t="str" cm="1">
        <f t="array" aca="1" ref="K101" ca="1">IF(
  INDIRECT(
    "'"&amp;IF($A$1=1,"②補助事業情報","②補助事業情報(事業者"&amp;$A$1&amp;")")&amp;"'!"
    &amp; ADDRESS(ROW(②補助事業情報!K156),COLUMN(②補助事業情報!K156),4)
  )="",
  "",
  INDIRECT(
    "'"&amp;IF($A$1=1,"②補助事業情報","②補助事業情報(事業者"&amp;$A$1&amp;")")&amp;"'!"
    &amp; ADDRESS(ROW(②補助事業情報!K156),COLUMN(②補助事業情報!K156),4)
  )
)</f>
        <v/>
      </c>
      <c r="L101" s="518" t="str" cm="1">
        <f t="array" aca="1" ref="L101" ca="1">IF(
  INDIRECT(
    "'"&amp;IF($A$1=1,"②補助事業情報","②補助事業情報(事業者"&amp;$A$1&amp;")")&amp;"'!"
    &amp; ADDRESS(ROW(②補助事業情報!L156),COLUMN(②補助事業情報!L156),4)
  )="",
  "",
  INDIRECT(
    "'"&amp;IF($A$1=1,"②補助事業情報","②補助事業情報(事業者"&amp;$A$1&amp;")")&amp;"'!"
    &amp; ADDRESS(ROW(②補助事業情報!L156),COLUMN(②補助事業情報!L156),4)
  )
)</f>
        <v/>
      </c>
      <c r="M101" s="518" t="str" cm="1">
        <f t="array" aca="1" ref="M101" ca="1">IF(
  INDIRECT(
    "'"&amp;IF($A$1=1,"②補助事業情報","②補助事業情報(事業者"&amp;$A$1&amp;")")&amp;"'!"
    &amp; ADDRESS(ROW(②補助事業情報!M156),COLUMN(②補助事業情報!M156),4)
  )="",
  "",
  INDIRECT(
    "'"&amp;IF($A$1=1,"②補助事業情報","②補助事業情報(事業者"&amp;$A$1&amp;")")&amp;"'!"
    &amp; ADDRESS(ROW(②補助事業情報!M156),COLUMN(②補助事業情報!M156),4)
  )
)</f>
        <v/>
      </c>
      <c r="N101" s="518" t="str" cm="1">
        <f t="array" aca="1" ref="N101" ca="1">IF(
  INDIRECT(
    "'"&amp;IF($A$1=1,"②補助事業情報","②補助事業情報(事業者"&amp;$A$1&amp;")")&amp;"'!"
    &amp; ADDRESS(ROW(②補助事業情報!N156),COLUMN(②補助事業情報!N156),4)
  )="",
  "",
  INDIRECT(
    "'"&amp;IF($A$1=1,"②補助事業情報","②補助事業情報(事業者"&amp;$A$1&amp;")")&amp;"'!"
    &amp; ADDRESS(ROW(②補助事業情報!N156),COLUMN(②補助事業情報!N156),4)
  )
)</f>
        <v/>
      </c>
      <c r="O101" s="518" t="str" cm="1">
        <f t="array" aca="1" ref="O101" ca="1">IF(
  INDIRECT(
    "'"&amp;IF($A$1=1,"②補助事業情報","②補助事業情報(事業者"&amp;$A$1&amp;")")&amp;"'!"
    &amp; ADDRESS(ROW(②補助事業情報!O156),COLUMN(②補助事業情報!O156),4)
  )="",
  "",
  INDIRECT(
    "'"&amp;IF($A$1=1,"②補助事業情報","②補助事業情報(事業者"&amp;$A$1&amp;")")&amp;"'!"
    &amp; ADDRESS(ROW(②補助事業情報!O156),COLUMN(②補助事業情報!O156),4)
  )
)</f>
        <v/>
      </c>
      <c r="P101" s="518" t="str" cm="1">
        <f t="array" aca="1" ref="P101" ca="1">IF(
  INDIRECT(
    "'"&amp;IF($A$1=1,"②補助事業情報","②補助事業情報(事業者"&amp;$A$1&amp;")")&amp;"'!"
    &amp; ADDRESS(ROW(②補助事業情報!P156),COLUMN(②補助事業情報!P156),4)
  )="",
  "",
  INDIRECT(
    "'"&amp;IF($A$1=1,"②補助事業情報","②補助事業情報(事業者"&amp;$A$1&amp;")")&amp;"'!"
    &amp; ADDRESS(ROW(②補助事業情報!P156),COLUMN(②補助事業情報!P156),4)
  )
)</f>
        <v/>
      </c>
      <c r="Q101" s="518" t="str" cm="1">
        <f t="array" aca="1" ref="Q101" ca="1">IF(
  INDIRECT(
    "'"&amp;IF($A$1=1,"②補助事業情報","②補助事業情報(事業者"&amp;$A$1&amp;")")&amp;"'!"
    &amp; ADDRESS(ROW(②補助事業情報!Q156),COLUMN(②補助事業情報!Q156),4)
  )="",
  "",
  INDIRECT(
    "'"&amp;IF($A$1=1,"②補助事業情報","②補助事業情報(事業者"&amp;$A$1&amp;")")&amp;"'!"
    &amp; ADDRESS(ROW(②補助事業情報!Q156),COLUMN(②補助事業情報!Q156),4)
  )
)</f>
        <v/>
      </c>
      <c r="R101" s="543" t="str" cm="1">
        <f t="array" aca="1" ref="R101" ca="1">IF(
  INDIRECT(
    "'"&amp;IF($A$1=1,"②補助事業情報","②補助事業情報(事業者"&amp;$A$1&amp;")")&amp;"'!"
    &amp; ADDRESS(ROW(②補助事業情報!R156),COLUMN(②補助事業情報!R156),4)
  )="",
  "",
  INDIRECT(
    "'"&amp;IF($A$1=1,"②補助事業情報","②補助事業情報(事業者"&amp;$A$1&amp;")")&amp;"'!"
    &amp; ADDRESS(ROW(②補助事業情報!R156),COLUMN(②補助事業情報!R156),4)
  )
)</f>
        <v/>
      </c>
    </row>
    <row r="102" spans="2:35" ht="34.5" customHeight="1" x14ac:dyDescent="0.45">
      <c r="C102" s="253"/>
      <c r="D102" s="250"/>
      <c r="E102" s="246" t="s">
        <v>1377</v>
      </c>
      <c r="F102" s="251"/>
      <c r="G102" s="517" t="str" cm="1">
        <f t="array" aca="1" ref="G102"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2" s="518" t="str" cm="1">
        <f t="array" aca="1" ref="H102"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2" s="518" t="str" cm="1">
        <f t="array" aca="1" ref="I102"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2" s="518" t="str" cm="1">
        <f t="array" aca="1" ref="J102"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2" s="518" t="str" cm="1">
        <f t="array" aca="1" ref="K102"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2" s="518" t="str" cm="1">
        <f t="array" aca="1" ref="L102"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2" s="518" t="str" cm="1">
        <f t="array" aca="1" ref="M102"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2" s="518" t="str" cm="1">
        <f t="array" aca="1" ref="N102"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2" s="518" t="str" cm="1">
        <f t="array" aca="1" ref="O102"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2" s="518" t="str" cm="1">
        <f t="array" aca="1" ref="P102"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2" s="518" t="str" cm="1">
        <f t="array" aca="1" ref="Q102"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2" s="543" t="str" cm="1">
        <f t="array" aca="1" ref="R102"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3" spans="2:35" ht="34.5" customHeight="1" x14ac:dyDescent="0.45">
      <c r="C103" s="253"/>
      <c r="D103" s="245" t="s">
        <v>1334</v>
      </c>
      <c r="E103" s="245"/>
      <c r="F103" s="250"/>
      <c r="G103" s="517" t="str" cm="1">
        <f t="array" aca="1" ref="G103"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03" s="518" t="str" cm="1">
        <f t="array" aca="1" ref="H103"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03" s="518" t="str" cm="1">
        <f t="array" aca="1" ref="I103"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03" s="518" t="str" cm="1">
        <f t="array" aca="1" ref="J103"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03" s="518" t="str" cm="1">
        <f t="array" aca="1" ref="K103"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03" s="518" t="str" cm="1">
        <f t="array" aca="1" ref="L103"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03" s="518" t="str" cm="1">
        <f t="array" aca="1" ref="M103"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03" s="518" t="str" cm="1">
        <f t="array" aca="1" ref="N103"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03" s="518" t="str" cm="1">
        <f t="array" aca="1" ref="O103"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03" s="518" t="str" cm="1">
        <f t="array" aca="1" ref="P103"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03" s="518" t="str" cm="1">
        <f t="array" aca="1" ref="Q103"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03" s="543" t="str" cm="1">
        <f t="array" aca="1" ref="R103"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row>
    <row r="104" spans="2:35" ht="34.5" customHeight="1" thickBot="1" x14ac:dyDescent="0.5">
      <c r="C104" s="265"/>
      <c r="D104" s="248" t="s">
        <v>1335</v>
      </c>
      <c r="E104" s="248"/>
      <c r="F104" s="266"/>
      <c r="G104" s="548" t="str" cm="1">
        <f t="array" aca="1" ref="G104" ca="1">IF(
  INDIRECT(
    "'"&amp;IF($A$1=1,"②補助事業情報","②補助事業情報(事業者"&amp;$A$1&amp;")")&amp;"'!"
    &amp; ADDRESS(ROW(②補助事業情報!G161),COLUMN(②補助事業情報!G161),4)
  )="",
  "",
  INDIRECT(
    "'"&amp;IF($A$1=1,"②補助事業情報","②補助事業情報(事業者"&amp;$A$1&amp;")")&amp;"'!"
    &amp; ADDRESS(ROW(②補助事業情報!G161),COLUMN(②補助事業情報!G161),4)
  )
)</f>
        <v/>
      </c>
      <c r="H104" s="549" t="str" cm="1">
        <f t="array" aca="1" ref="H104"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104" s="549" t="str" cm="1">
        <f t="array" aca="1" ref="I104"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104" s="549" t="str" cm="1">
        <f t="array" aca="1" ref="J104"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104" s="549" t="str" cm="1">
        <f t="array" aca="1" ref="K104"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104" s="549" t="str" cm="1">
        <f t="array" aca="1" ref="L104"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104" s="549" t="str" cm="1">
        <f t="array" aca="1" ref="M104"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104" s="549" t="str" cm="1">
        <f t="array" aca="1" ref="N104"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104" s="549" t="str" cm="1">
        <f t="array" aca="1" ref="O104"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104" s="549" t="str" cm="1">
        <f t="array" aca="1" ref="P104"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104" s="549" t="str" cm="1">
        <f t="array" aca="1" ref="Q104"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104" s="550" t="str" cm="1">
        <f t="array" aca="1" ref="R104"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105" spans="2:35" ht="26.5" thickTop="1" x14ac:dyDescent="0.45"/>
    <row r="106" spans="2:35" x14ac:dyDescent="0.45">
      <c r="B106" s="137" t="s">
        <v>1378</v>
      </c>
      <c r="C106" s="264"/>
      <c r="D106" s="264"/>
      <c r="E106" s="264"/>
      <c r="G106" s="137" t="s">
        <v>1379</v>
      </c>
      <c r="X106" s="137" t="s">
        <v>1380</v>
      </c>
    </row>
    <row r="107" spans="2:35" ht="26.5" thickBot="1" x14ac:dyDescent="0.5"/>
    <row r="108" spans="2:35" ht="26.5" thickTop="1" x14ac:dyDescent="0.45">
      <c r="C108" s="256"/>
      <c r="D108" s="257"/>
      <c r="E108" s="257"/>
      <c r="F108" s="257"/>
      <c r="G108" s="138" t="str">
        <f>G4</f>
        <v>（金額単位：千円）</v>
      </c>
      <c r="H108" s="138"/>
      <c r="I108" s="138" t="str">
        <f t="shared" ref="I108:J111" si="7">I4</f>
        <v/>
      </c>
      <c r="J108" s="138" t="str">
        <f t="shared" si="7"/>
        <v/>
      </c>
      <c r="K108" s="138" t="str">
        <f t="shared" ref="K108:R108" si="8">K120</f>
        <v/>
      </c>
      <c r="L108" s="138" t="str">
        <f t="shared" si="8"/>
        <v/>
      </c>
      <c r="M108" s="138" t="str">
        <f t="shared" si="8"/>
        <v/>
      </c>
      <c r="N108" s="138" t="str">
        <f t="shared" si="8"/>
        <v/>
      </c>
      <c r="O108" s="138" t="str">
        <f t="shared" si="8"/>
        <v/>
      </c>
      <c r="P108" s="138" t="str">
        <f t="shared" si="8"/>
        <v/>
      </c>
      <c r="Q108" s="138" t="str">
        <f t="shared" si="8"/>
        <v/>
      </c>
      <c r="R108" s="139" t="str">
        <f t="shared" si="8"/>
        <v/>
      </c>
      <c r="T108" s="256"/>
      <c r="U108" s="257"/>
      <c r="V108" s="257"/>
      <c r="W108" s="257"/>
      <c r="X108" s="138" t="str">
        <f>G4</f>
        <v>（金額単位：千円）</v>
      </c>
      <c r="Y108" s="138"/>
      <c r="Z108" s="138"/>
      <c r="AA108" s="138"/>
      <c r="AB108" s="138"/>
      <c r="AC108" s="138"/>
      <c r="AD108" s="138"/>
      <c r="AE108" s="138"/>
      <c r="AF108" s="138"/>
      <c r="AG108" s="138"/>
      <c r="AH108" s="138"/>
      <c r="AI108" s="139"/>
    </row>
    <row r="109" spans="2:35" x14ac:dyDescent="0.45">
      <c r="C109" s="258"/>
      <c r="G109" s="59" t="str">
        <f>G5</f>
        <v>前々期決算期</v>
      </c>
      <c r="H109" s="59" t="str">
        <f>H5</f>
        <v>前期決算期</v>
      </c>
      <c r="I109" s="59" t="str">
        <f t="shared" si="7"/>
        <v>最新決算期</v>
      </c>
      <c r="J109" s="60" t="str">
        <f t="shared" si="7"/>
        <v>補助事業期間＋事業化報告期間</v>
      </c>
      <c r="K109" s="60"/>
      <c r="L109" s="60"/>
      <c r="M109" s="60"/>
      <c r="N109" s="60"/>
      <c r="O109" s="60"/>
      <c r="P109" s="424"/>
      <c r="Q109" s="428"/>
      <c r="R109" s="429"/>
      <c r="T109" s="258"/>
      <c r="U109" s="255"/>
      <c r="V109" s="255"/>
      <c r="W109" s="255"/>
      <c r="X109" s="59" t="str">
        <f>G5</f>
        <v>前々期決算期</v>
      </c>
      <c r="Y109" s="59" t="str">
        <f t="shared" ref="Y109:AA111" si="9">H5</f>
        <v>前期決算期</v>
      </c>
      <c r="Z109" s="59" t="str">
        <f t="shared" si="9"/>
        <v>最新決算期</v>
      </c>
      <c r="AA109" s="60" t="str">
        <f t="shared" si="9"/>
        <v>補助事業期間＋事業化報告期間</v>
      </c>
      <c r="AB109" s="60"/>
      <c r="AC109" s="60"/>
      <c r="AD109" s="60"/>
      <c r="AE109" s="60"/>
      <c r="AF109" s="60"/>
      <c r="AG109" s="424"/>
      <c r="AH109" s="428"/>
      <c r="AI109" s="429"/>
    </row>
    <row r="110" spans="2:35" x14ac:dyDescent="0.45">
      <c r="C110" s="258"/>
      <c r="G110" s="61" t="str">
        <f>G6</f>
        <v/>
      </c>
      <c r="H110" s="61" t="str">
        <f>H6</f>
        <v/>
      </c>
      <c r="I110" s="61" t="str">
        <f t="shared" si="7"/>
        <v/>
      </c>
      <c r="J110" s="61" t="str">
        <f t="shared" si="7"/>
        <v/>
      </c>
      <c r="K110" s="61" t="str">
        <f t="shared" ref="K110:R111" si="10">K6</f>
        <v/>
      </c>
      <c r="L110" s="61" t="str">
        <f t="shared" si="10"/>
        <v/>
      </c>
      <c r="M110" s="61" t="str">
        <f t="shared" si="10"/>
        <v/>
      </c>
      <c r="N110" s="61" t="str">
        <f t="shared" si="10"/>
        <v/>
      </c>
      <c r="O110" s="61" t="str">
        <f t="shared" si="10"/>
        <v/>
      </c>
      <c r="P110" s="425" t="str">
        <f t="shared" si="10"/>
        <v/>
      </c>
      <c r="Q110" s="61" t="str">
        <f t="shared" si="10"/>
        <v/>
      </c>
      <c r="R110" s="140" t="str">
        <f t="shared" si="10"/>
        <v/>
      </c>
      <c r="T110" s="258"/>
      <c r="U110" s="255"/>
      <c r="V110" s="255"/>
      <c r="W110" s="255"/>
      <c r="X110" s="61" t="str">
        <f>G6</f>
        <v/>
      </c>
      <c r="Y110" s="61" t="str">
        <f t="shared" si="9"/>
        <v/>
      </c>
      <c r="Z110" s="61" t="str">
        <f t="shared" si="9"/>
        <v/>
      </c>
      <c r="AA110" s="61" t="str">
        <f t="shared" si="9"/>
        <v/>
      </c>
      <c r="AB110" s="61" t="str">
        <f t="shared" ref="AB110:AI111" si="11">K6</f>
        <v/>
      </c>
      <c r="AC110" s="61" t="str">
        <f t="shared" si="11"/>
        <v/>
      </c>
      <c r="AD110" s="61" t="str">
        <f t="shared" si="11"/>
        <v/>
      </c>
      <c r="AE110" s="61" t="str">
        <f t="shared" si="11"/>
        <v/>
      </c>
      <c r="AF110" s="61" t="str">
        <f t="shared" si="11"/>
        <v/>
      </c>
      <c r="AG110" s="425" t="str">
        <f t="shared" si="11"/>
        <v/>
      </c>
      <c r="AH110" s="61" t="str">
        <f t="shared" si="11"/>
        <v/>
      </c>
      <c r="AI110" s="140" t="str">
        <f t="shared" si="11"/>
        <v/>
      </c>
    </row>
    <row r="111" spans="2:35" x14ac:dyDescent="0.45">
      <c r="C111" s="258"/>
      <c r="G111" s="62" t="str">
        <f>G7</f>
        <v/>
      </c>
      <c r="H111" s="62" t="str">
        <f>H7</f>
        <v/>
      </c>
      <c r="I111" s="62" t="str">
        <f t="shared" si="7"/>
        <v/>
      </c>
      <c r="J111" s="62" t="str">
        <f t="shared" si="7"/>
        <v/>
      </c>
      <c r="K111" s="62" t="str">
        <f t="shared" si="10"/>
        <v/>
      </c>
      <c r="L111" s="62" t="str">
        <f t="shared" si="10"/>
        <v/>
      </c>
      <c r="M111" s="62" t="str">
        <f t="shared" si="10"/>
        <v/>
      </c>
      <c r="N111" s="62" t="str">
        <f t="shared" si="10"/>
        <v/>
      </c>
      <c r="O111" s="62" t="str">
        <f t="shared" si="10"/>
        <v/>
      </c>
      <c r="P111" s="427" t="str">
        <f t="shared" si="10"/>
        <v/>
      </c>
      <c r="Q111" s="62" t="str">
        <f t="shared" si="10"/>
        <v/>
      </c>
      <c r="R111" s="141" t="str">
        <f t="shared" si="10"/>
        <v/>
      </c>
      <c r="T111" s="258"/>
      <c r="U111" s="255"/>
      <c r="V111" s="255"/>
      <c r="W111" s="255"/>
      <c r="X111" s="62" t="str">
        <f>G7</f>
        <v/>
      </c>
      <c r="Y111" s="62" t="str">
        <f t="shared" si="9"/>
        <v/>
      </c>
      <c r="Z111" s="62" t="str">
        <f t="shared" si="9"/>
        <v/>
      </c>
      <c r="AA111" s="62" t="str">
        <f t="shared" si="9"/>
        <v/>
      </c>
      <c r="AB111" s="62" t="str">
        <f t="shared" si="11"/>
        <v/>
      </c>
      <c r="AC111" s="62" t="str">
        <f t="shared" si="11"/>
        <v/>
      </c>
      <c r="AD111" s="62" t="str">
        <f t="shared" si="11"/>
        <v/>
      </c>
      <c r="AE111" s="62" t="str">
        <f t="shared" si="11"/>
        <v/>
      </c>
      <c r="AF111" s="62" t="str">
        <f t="shared" si="11"/>
        <v/>
      </c>
      <c r="AG111" s="427" t="str">
        <f t="shared" si="11"/>
        <v/>
      </c>
      <c r="AH111" s="62" t="str">
        <f t="shared" si="11"/>
        <v/>
      </c>
      <c r="AI111" s="141" t="str">
        <f t="shared" si="11"/>
        <v/>
      </c>
    </row>
    <row r="112" spans="2:35" ht="81" customHeight="1" x14ac:dyDescent="0.45">
      <c r="C112" s="243" t="s">
        <v>1336</v>
      </c>
      <c r="D112" s="244"/>
      <c r="E112" s="272"/>
      <c r="F112" s="272"/>
      <c r="G112" s="542" cm="1">
        <f t="array" aca="1" ref="G112"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0</v>
      </c>
      <c r="H112" s="539" cm="1">
        <f t="array" aca="1" ref="H112"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0</v>
      </c>
      <c r="I112" s="539" cm="1">
        <f t="array" aca="1" ref="I112"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0</v>
      </c>
      <c r="J112" s="539" cm="1">
        <f t="array" aca="1" ref="J112"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0</v>
      </c>
      <c r="K112" s="539" cm="1">
        <f t="array" aca="1" ref="K112"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0</v>
      </c>
      <c r="L112" s="539" cm="1">
        <f t="array" aca="1" ref="L112"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0</v>
      </c>
      <c r="M112" s="539" cm="1">
        <f t="array" aca="1" ref="M112"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0</v>
      </c>
      <c r="N112" s="539" cm="1">
        <f t="array" aca="1" ref="N112"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0</v>
      </c>
      <c r="O112" s="539" cm="1">
        <f t="array" aca="1" ref="O112"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0</v>
      </c>
      <c r="P112" s="539" cm="1">
        <f t="array" aca="1" ref="P112"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0</v>
      </c>
      <c r="Q112" s="539" cm="1">
        <f t="array" aca="1" ref="Q112"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0</v>
      </c>
      <c r="R112" s="540" cm="1">
        <f t="array" aca="1" ref="R112"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0</v>
      </c>
      <c r="T112" s="243" t="s">
        <v>1336</v>
      </c>
      <c r="U112" s="244"/>
      <c r="V112" s="272"/>
      <c r="W112" s="272"/>
      <c r="X112" s="542"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539"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539"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539"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539"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539"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539"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539"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539"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539"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539"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540"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5">
      <c r="C113" s="243"/>
      <c r="D113" s="245" t="s">
        <v>1381</v>
      </c>
      <c r="E113" s="274"/>
      <c r="F113" s="274"/>
      <c r="G113" s="541"/>
      <c r="H113" s="551" t="str" cm="1">
        <f t="array" aca="1" ref="H113"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13" s="551" t="str" cm="1">
        <f t="array" aca="1" ref="I113"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13" s="551" t="str" cm="1">
        <f t="array" aca="1" ref="J113"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13" s="551" t="str" cm="1">
        <f t="array" aca="1" ref="K113"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13" s="551" t="str" cm="1">
        <f t="array" aca="1" ref="L113"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13" s="551" t="str" cm="1">
        <f t="array" aca="1" ref="M113"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13" s="551" t="str" cm="1">
        <f t="array" aca="1" ref="N113"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13" s="551" t="str" cm="1">
        <f t="array" aca="1" ref="O113"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13" s="551" t="str" cm="1">
        <f t="array" aca="1" ref="P113"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13" s="551" t="str" cm="1">
        <f t="array" aca="1" ref="Q113"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13" s="552" t="str" cm="1">
        <f t="array" aca="1" ref="R113"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c r="T113" s="243"/>
      <c r="U113" s="245" t="s">
        <v>1381</v>
      </c>
      <c r="V113" s="274"/>
      <c r="W113" s="274"/>
      <c r="X113" s="541"/>
      <c r="Y113" s="551"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551"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551"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551"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551"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551"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551"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551"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551"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551"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552"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5">
      <c r="C114" s="273"/>
      <c r="D114" s="245" t="s">
        <v>1328</v>
      </c>
      <c r="E114" s="274"/>
      <c r="F114" s="274"/>
      <c r="G114" s="542" t="str" cm="1">
        <f t="array" aca="1" ref="G114"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14" s="518" t="str" cm="1">
        <f t="array" aca="1" ref="H114"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14" s="518" t="str" cm="1">
        <f t="array" aca="1" ref="I114"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14" s="518" t="str" cm="1">
        <f t="array" aca="1" ref="J114"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14" s="518" t="str" cm="1">
        <f t="array" aca="1" ref="K114"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14" s="518" t="str" cm="1">
        <f t="array" aca="1" ref="L114"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14" s="518" t="str" cm="1">
        <f t="array" aca="1" ref="M114"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14" s="518" t="str" cm="1">
        <f t="array" aca="1" ref="N114"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14" s="518" t="str" cm="1">
        <f t="array" aca="1" ref="O114"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14" s="518" t="str" cm="1">
        <f t="array" aca="1" ref="P114"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14" s="518" t="str" cm="1">
        <f t="array" aca="1" ref="Q114"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14" s="543" t="str" cm="1">
        <f t="array" aca="1" ref="R114"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c r="T114" s="273"/>
      <c r="U114" s="245" t="s">
        <v>1328</v>
      </c>
      <c r="V114" s="274"/>
      <c r="W114" s="274"/>
      <c r="X114" s="542"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518"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518"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518"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518"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518"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518"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518"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518"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518"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518"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543"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5">
      <c r="C115" s="273"/>
      <c r="D115" s="245"/>
      <c r="E115" s="246" t="s">
        <v>1382</v>
      </c>
      <c r="F115" s="277"/>
      <c r="G115" s="541"/>
      <c r="H115" s="553" t="str">
        <f t="shared" ref="H115:R115" ca="1" si="12">IFERROR(IF(OR(G114&lt;0,H114&lt;0),"ー",H114/G114-1),"")</f>
        <v/>
      </c>
      <c r="I115" s="553" t="str">
        <f t="shared" ca="1" si="12"/>
        <v/>
      </c>
      <c r="J115" s="553" t="str">
        <f t="shared" ca="1" si="12"/>
        <v/>
      </c>
      <c r="K115" s="553" t="str">
        <f t="shared" ca="1" si="12"/>
        <v/>
      </c>
      <c r="L115" s="553" t="str">
        <f t="shared" ca="1" si="12"/>
        <v/>
      </c>
      <c r="M115" s="553" t="str">
        <f t="shared" ca="1" si="12"/>
        <v/>
      </c>
      <c r="N115" s="553" t="str">
        <f t="shared" ca="1" si="12"/>
        <v/>
      </c>
      <c r="O115" s="553" t="str">
        <f t="shared" ca="1" si="12"/>
        <v/>
      </c>
      <c r="P115" s="553" t="str">
        <f t="shared" ca="1" si="12"/>
        <v/>
      </c>
      <c r="Q115" s="553" t="str">
        <f t="shared" ca="1" si="12"/>
        <v/>
      </c>
      <c r="R115" s="554" t="str">
        <f t="shared" ca="1" si="12"/>
        <v/>
      </c>
      <c r="T115" s="273"/>
      <c r="U115" s="245"/>
      <c r="V115" s="246" t="s">
        <v>1382</v>
      </c>
      <c r="W115" s="277"/>
      <c r="X115" s="541"/>
      <c r="Y115" s="553" t="str">
        <f t="shared" ref="Y115:AI115" ca="1" si="13">IFERROR(IF(OR(X114&lt;0,Y114&lt;0),"ー",Y114/X114-1),"")</f>
        <v/>
      </c>
      <c r="Z115" s="553" t="str">
        <f t="shared" ca="1" si="13"/>
        <v/>
      </c>
      <c r="AA115" s="553" t="str">
        <f t="shared" ca="1" si="13"/>
        <v/>
      </c>
      <c r="AB115" s="553" t="str">
        <f t="shared" ca="1" si="13"/>
        <v/>
      </c>
      <c r="AC115" s="553" t="str">
        <f t="shared" ca="1" si="13"/>
        <v/>
      </c>
      <c r="AD115" s="553" t="str">
        <f t="shared" ca="1" si="13"/>
        <v/>
      </c>
      <c r="AE115" s="553" t="str">
        <f t="shared" ca="1" si="13"/>
        <v/>
      </c>
      <c r="AF115" s="553" t="str">
        <f t="shared" ca="1" si="13"/>
        <v/>
      </c>
      <c r="AG115" s="553" t="str">
        <f t="shared" ca="1" si="13"/>
        <v/>
      </c>
      <c r="AH115" s="553" t="str">
        <f t="shared" ca="1" si="13"/>
        <v/>
      </c>
      <c r="AI115" s="554" t="str">
        <f t="shared" ca="1" si="13"/>
        <v/>
      </c>
    </row>
    <row r="116" spans="2:35" ht="81" customHeight="1" thickBot="1" x14ac:dyDescent="0.5">
      <c r="C116" s="275"/>
      <c r="D116" s="248" t="s">
        <v>1334</v>
      </c>
      <c r="E116" s="276"/>
      <c r="F116" s="276"/>
      <c r="G116" s="555" t="str" cm="1">
        <f t="array" aca="1" ref="G116"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16" s="549" t="str" cm="1">
        <f t="array" aca="1" ref="H116"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16" s="549" t="str" cm="1">
        <f t="array" aca="1" ref="I116"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16" s="549" t="str" cm="1">
        <f t="array" aca="1" ref="J116"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16" s="549" t="str" cm="1">
        <f t="array" aca="1" ref="K116"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16" s="549" t="str" cm="1">
        <f t="array" aca="1" ref="L116"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16" s="549" t="str" cm="1">
        <f t="array" aca="1" ref="M116"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16" s="549" t="str" cm="1">
        <f t="array" aca="1" ref="N116"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16" s="549" t="str" cm="1">
        <f t="array" aca="1" ref="O116"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16" s="549" t="str" cm="1">
        <f t="array" aca="1" ref="P116"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16" s="549" t="str" cm="1">
        <f t="array" aca="1" ref="Q116"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16" s="550" t="str" cm="1">
        <f t="array" aca="1" ref="R116"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c r="T116" s="275"/>
      <c r="U116" s="248" t="s">
        <v>1334</v>
      </c>
      <c r="V116" s="276"/>
      <c r="W116" s="276"/>
      <c r="X116" s="555"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549"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549"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549"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549"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549"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549"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549"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549"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549"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549"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550"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6.5" thickTop="1" x14ac:dyDescent="0.45"/>
    <row r="118" spans="2:35" x14ac:dyDescent="0.45">
      <c r="B118" s="137" t="s">
        <v>1383</v>
      </c>
      <c r="C118" s="264"/>
      <c r="D118" s="264"/>
      <c r="E118" s="264"/>
    </row>
    <row r="119" spans="2:35" ht="26.5" thickBot="1" x14ac:dyDescent="0.5">
      <c r="F119" s="264"/>
    </row>
    <row r="120" spans="2:35" ht="26.5" thickTop="1" x14ac:dyDescent="0.45">
      <c r="C120" s="256"/>
      <c r="D120" s="257"/>
      <c r="E120" s="257"/>
      <c r="F120" s="257"/>
      <c r="G120" s="138" t="str">
        <f>G4</f>
        <v>（金額単位：千円）</v>
      </c>
      <c r="H120" s="138"/>
      <c r="I120" s="138" t="str">
        <f>IF(②補助事業情報!I16="","",②補助事業情報!I16)</f>
        <v/>
      </c>
      <c r="J120" s="138" t="str">
        <f>IF(②補助事業情報!J16="","",②補助事業情報!J16)</f>
        <v/>
      </c>
      <c r="K120" s="138" t="str">
        <f>IF(②補助事業情報!K16="","",②補助事業情報!K16)</f>
        <v/>
      </c>
      <c r="L120" s="138" t="str">
        <f>IF(②補助事業情報!L16="","",②補助事業情報!L16)</f>
        <v/>
      </c>
      <c r="M120" s="138" t="str">
        <f>IF(②補助事業情報!M16="","",②補助事業情報!M16)</f>
        <v/>
      </c>
      <c r="N120" s="138" t="str">
        <f>IF(②補助事業情報!N16="","",②補助事業情報!N16)</f>
        <v/>
      </c>
      <c r="O120" s="138" t="str">
        <f>IF(②補助事業情報!O16="","",②補助事業情報!O16)</f>
        <v/>
      </c>
      <c r="P120" s="138" t="str">
        <f>IF(②補助事業情報!P16="","",②補助事業情報!P16)</f>
        <v/>
      </c>
      <c r="Q120" s="138" t="str">
        <f>IF(②補助事業情報!Q16="","",②補助事業情報!Q16)</f>
        <v/>
      </c>
      <c r="R120" s="139" t="str">
        <f>IF(②補助事業情報!R16="","",②補助事業情報!R16)</f>
        <v/>
      </c>
    </row>
    <row r="121" spans="2:35" x14ac:dyDescent="0.45">
      <c r="C121" s="258"/>
      <c r="G121" s="59" t="str">
        <f>G5</f>
        <v>前々期決算期</v>
      </c>
      <c r="H121" s="59" t="str">
        <f t="shared" ref="H121:J123" si="14">H5</f>
        <v>前期決算期</v>
      </c>
      <c r="I121" s="59" t="str">
        <f t="shared" si="14"/>
        <v>最新決算期</v>
      </c>
      <c r="J121" s="60" t="str">
        <f t="shared" si="14"/>
        <v>補助事業期間＋事業化報告期間</v>
      </c>
      <c r="K121" s="60"/>
      <c r="L121" s="60"/>
      <c r="M121" s="60"/>
      <c r="N121" s="60"/>
      <c r="O121" s="60"/>
      <c r="P121" s="424"/>
      <c r="Q121" s="428"/>
      <c r="R121" s="429"/>
    </row>
    <row r="122" spans="2:35" x14ac:dyDescent="0.45">
      <c r="C122" s="258"/>
      <c r="G122" s="61" t="str">
        <f>G6</f>
        <v/>
      </c>
      <c r="H122" s="61" t="str">
        <f t="shared" si="14"/>
        <v/>
      </c>
      <c r="I122" s="61" t="str">
        <f t="shared" si="14"/>
        <v/>
      </c>
      <c r="J122" s="61" t="str">
        <f t="shared" si="14"/>
        <v/>
      </c>
      <c r="K122" s="61" t="str">
        <f t="shared" ref="K122:R123" si="15">K6</f>
        <v/>
      </c>
      <c r="L122" s="61" t="str">
        <f t="shared" si="15"/>
        <v/>
      </c>
      <c r="M122" s="61" t="str">
        <f t="shared" si="15"/>
        <v/>
      </c>
      <c r="N122" s="61" t="str">
        <f t="shared" si="15"/>
        <v/>
      </c>
      <c r="O122" s="61" t="str">
        <f t="shared" si="15"/>
        <v/>
      </c>
      <c r="P122" s="425" t="str">
        <f t="shared" si="15"/>
        <v/>
      </c>
      <c r="Q122" s="61" t="str">
        <f t="shared" si="15"/>
        <v/>
      </c>
      <c r="R122" s="140" t="str">
        <f t="shared" si="15"/>
        <v/>
      </c>
    </row>
    <row r="123" spans="2:35" x14ac:dyDescent="0.45">
      <c r="C123" s="258"/>
      <c r="G123" s="62" t="str">
        <f>G7</f>
        <v/>
      </c>
      <c r="H123" s="62" t="str">
        <f t="shared" si="14"/>
        <v/>
      </c>
      <c r="I123" s="62" t="str">
        <f t="shared" si="14"/>
        <v/>
      </c>
      <c r="J123" s="62" t="str">
        <f t="shared" si="14"/>
        <v/>
      </c>
      <c r="K123" s="62" t="str">
        <f t="shared" si="15"/>
        <v/>
      </c>
      <c r="L123" s="62" t="str">
        <f t="shared" si="15"/>
        <v/>
      </c>
      <c r="M123" s="62" t="str">
        <f t="shared" si="15"/>
        <v/>
      </c>
      <c r="N123" s="62" t="str">
        <f t="shared" si="15"/>
        <v/>
      </c>
      <c r="O123" s="62" t="str">
        <f t="shared" si="15"/>
        <v/>
      </c>
      <c r="P123" s="427" t="str">
        <f t="shared" si="15"/>
        <v/>
      </c>
      <c r="Q123" s="62" t="str">
        <f t="shared" si="15"/>
        <v/>
      </c>
      <c r="R123" s="141" t="str">
        <f t="shared" si="15"/>
        <v/>
      </c>
    </row>
    <row r="124" spans="2:35" ht="81" customHeight="1" x14ac:dyDescent="0.45">
      <c r="C124" s="243" t="s">
        <v>1384</v>
      </c>
      <c r="D124" s="249"/>
      <c r="E124" s="249"/>
      <c r="F124" s="249"/>
      <c r="G124" s="556"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557"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557"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557"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557"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557"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557"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557"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557"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557"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558"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559"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5">
      <c r="C125" s="253"/>
      <c r="D125" s="245" t="s">
        <v>1385</v>
      </c>
      <c r="E125" s="245"/>
      <c r="F125" s="250"/>
      <c r="G125" s="547"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539"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539"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539"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539"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539"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539"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539"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539"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539"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539"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540"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5">
      <c r="C126" s="265"/>
      <c r="D126" s="248" t="s">
        <v>1386</v>
      </c>
      <c r="E126" s="248"/>
      <c r="F126" s="266"/>
      <c r="G126" s="548"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549"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549"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549"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549"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549"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549"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549"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549"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549"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549"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550"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6.5" thickTop="1" x14ac:dyDescent="0.45"/>
    <row r="128" spans="2:35" x14ac:dyDescent="0.45">
      <c r="B128" s="137" t="s">
        <v>1387</v>
      </c>
      <c r="C128" s="264"/>
      <c r="D128" s="264"/>
      <c r="E128" s="264"/>
    </row>
    <row r="129" spans="2:13" ht="26.5" thickBot="1" x14ac:dyDescent="0.5"/>
    <row r="130" spans="2:13" s="57" customFormat="1" ht="26.5" thickTop="1" x14ac:dyDescent="0.45">
      <c r="C130" s="267"/>
      <c r="D130" s="267"/>
      <c r="E130" s="267"/>
      <c r="F130" s="267"/>
      <c r="G130" s="142" t="s">
        <v>1388</v>
      </c>
      <c r="H130" s="143"/>
      <c r="I130" s="144" t="s">
        <v>1389</v>
      </c>
      <c r="J130" s="143"/>
      <c r="K130" s="145" t="s">
        <v>1390</v>
      </c>
    </row>
    <row r="131" spans="2:13" ht="48" customHeight="1" x14ac:dyDescent="0.45">
      <c r="G131" s="146" t="str">
        <f ca="1">IFERROR(I131/K131,"")</f>
        <v/>
      </c>
      <c r="H131" s="147" t="s">
        <v>1391</v>
      </c>
      <c r="I131" s="606" t="e">
        <f>(G135-G134)*1000/1000000</f>
        <v>#N/A</v>
      </c>
      <c r="J131" s="147" t="s">
        <v>1392</v>
      </c>
      <c r="K131" s="336" cm="1">
        <f t="array" aca="1" ref="K131" ca="1">_xlfn.LET(_xlpm.x,OFFSET(③経費明細書!$D$45,($A$1-1),),_xlfn.IFS(_xlpm.x="","",_xlpm.x*1000&gt;5000000000,5000000000/1000000,TRUE,_xlpm.x*1000/1000000))</f>
        <v>0</v>
      </c>
      <c r="M131" s="117"/>
    </row>
    <row r="132" spans="2:13" ht="26.5" thickBot="1" x14ac:dyDescent="0.5">
      <c r="G132" s="148"/>
      <c r="H132" s="149"/>
      <c r="I132" s="150" t="s">
        <v>1393</v>
      </c>
      <c r="J132" s="149"/>
      <c r="K132" s="151" t="s">
        <v>1393</v>
      </c>
    </row>
    <row r="133" spans="2:13" ht="26.5" thickTop="1" x14ac:dyDescent="0.45"/>
    <row r="134" spans="2:13" hidden="1" x14ac:dyDescent="0.45">
      <c r="F134" s="268" t="s">
        <v>1394</v>
      </c>
      <c r="G134" s="571" t="e">
        <f>HLOOKUP(F134,G95:R97,3,FALSE)</f>
        <v>#N/A</v>
      </c>
      <c r="H134" s="152" t="s">
        <v>1395</v>
      </c>
    </row>
    <row r="135" spans="2:13" hidden="1" x14ac:dyDescent="0.45">
      <c r="F135" s="268" t="s">
        <v>1396</v>
      </c>
      <c r="G135" s="571" t="e">
        <f>HLOOKUP(F135,G95:R97,3,FALSE)</f>
        <v>#N/A</v>
      </c>
      <c r="H135" s="152" t="s">
        <v>1395</v>
      </c>
    </row>
    <row r="137" spans="2:13" x14ac:dyDescent="0.45">
      <c r="B137" s="137" t="s">
        <v>1397</v>
      </c>
      <c r="C137" s="264"/>
      <c r="D137" s="264"/>
      <c r="E137" s="264"/>
    </row>
    <row r="138" spans="2:13" ht="26.5" thickBot="1" x14ac:dyDescent="0.5"/>
    <row r="139" spans="2:13" ht="26.5" thickTop="1" x14ac:dyDescent="0.45">
      <c r="F139" s="256"/>
      <c r="G139" s="138" t="str">
        <f>IF(②補助事業情報!F103="","",②補助事業情報!F103)</f>
        <v>単位：千円</v>
      </c>
      <c r="H139" s="138"/>
      <c r="I139" s="139"/>
    </row>
    <row r="140" spans="2:13" ht="33.65" customHeight="1" x14ac:dyDescent="0.45">
      <c r="F140" s="258"/>
      <c r="G140" s="610" t="s">
        <v>1398</v>
      </c>
      <c r="H140" s="154" t="s">
        <v>1399</v>
      </c>
      <c r="I140" s="611" t="s">
        <v>1400</v>
      </c>
    </row>
    <row r="141" spans="2:13" x14ac:dyDescent="0.45">
      <c r="F141" s="269" t="s">
        <v>1401</v>
      </c>
      <c r="G141" s="539"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539"/>
      <c r="I141" s="540"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13" x14ac:dyDescent="0.45">
      <c r="F142" s="270" t="s">
        <v>1402</v>
      </c>
      <c r="G142" s="509"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685"/>
      <c r="I142" s="510" t="e" cm="1">
        <f t="array" aca="1" ref="I142" ca="1">IF(
  INDIRECT(
    "'"&amp;IF($A$1=1,"②補助事業情報","②補助事業情報(事業者"&amp;$A$1&amp;")")&amp;"'!"
    &amp; ADDRESS(ROW(②補助事業情報!G106),COLUMN(②補助事業情報!G106),4)
  )="",
  "",
  INDIRECT(
    "'"&amp;IF($A$1=1,"②補助事業情報","②補助事業情報(事業者"&amp;$A$1&amp;")")&amp;"'!"
    &amp; ADDRESS(ROW(②補助事業情報!G106),COLUMN(②補助事業情報!G106),4)
  )
)</f>
        <v>#N/A</v>
      </c>
    </row>
    <row r="143" spans="2:13" x14ac:dyDescent="0.45">
      <c r="F143" s="270" t="s">
        <v>1403</v>
      </c>
      <c r="G143" s="509"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686"/>
      <c r="I143" s="687" t="e" cm="1">
        <f t="array" aca="1" ref="I143" ca="1">IF(
  INDIRECT(
    "'"&amp;IF($A$1=1,"②補助事業情報","②補助事業情報(事業者"&amp;$A$1&amp;")")&amp;"'!"
    &amp; ADDRESS(ROW(②補助事業情報!H106),COLUMN(②補助事業情報!H106),4)
  )="",
  "",
  INDIRECT(
    "'"&amp;IF($A$1=1,"②補助事業情報","②補助事業情報(事業者"&amp;$A$1&amp;")")&amp;"'!"
    &amp; ADDRESS(ROW(②補助事業情報!H106),COLUMN(②補助事業情報!H106),4)
  )
)</f>
        <v>#N/A</v>
      </c>
    </row>
    <row r="144" spans="2:13" ht="26.5" thickBot="1" x14ac:dyDescent="0.5">
      <c r="F144" s="271" t="s">
        <v>1404</v>
      </c>
      <c r="G144" s="515" t="str" cm="1">
        <f t="array" aca="1" ref="G144"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算出不可</v>
      </c>
      <c r="H144" s="534"/>
      <c r="I144" s="516" t="e" cm="1">
        <f t="array" aca="1" ref="I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#N/A</v>
      </c>
    </row>
    <row r="145" ht="26.5" thickTop="1" x14ac:dyDescent="0.45"/>
  </sheetData>
  <sheetProtection algorithmName="SHA-512" hashValue="cIgci8p0XP089A6Whu9JfjtXBmP7tuIs3baHJ0dparTgeyZihU4ensRPThnDuBnYjptMHP8SLAs2bYFm0gkXZw==" saltValue="ZSJ+hsddb0TeDb7Vy3zOPQ==" spinCount="100000" sheet="1" formatCells="0"/>
  <phoneticPr fontId="1"/>
  <conditionalFormatting sqref="A3:XFD1048576 A1 B1:XFD2">
    <cfRule type="expression" dxfId="602" priority="10">
      <formula>ISERROR(A1)</formula>
    </cfRule>
  </conditionalFormatting>
  <conditionalFormatting sqref="G9">
    <cfRule type="expression" dxfId="601" priority="9">
      <formula>G$19="－"</formula>
    </cfRule>
  </conditionalFormatting>
  <conditionalFormatting sqref="G32">
    <cfRule type="expression" dxfId="600" priority="8">
      <formula>G$19="－"</formula>
    </cfRule>
  </conditionalFormatting>
  <conditionalFormatting sqref="G37">
    <cfRule type="expression" dxfId="599" priority="7">
      <formula>G$19="－"</formula>
    </cfRule>
  </conditionalFormatting>
  <conditionalFormatting sqref="G39">
    <cfRule type="expression" dxfId="598" priority="6">
      <formula>G$19="－"</formula>
    </cfRule>
  </conditionalFormatting>
  <conditionalFormatting sqref="G43">
    <cfRule type="expression" dxfId="597" priority="5">
      <formula>G$19="－"</formula>
    </cfRule>
  </conditionalFormatting>
  <conditionalFormatting sqref="G84">
    <cfRule type="expression" dxfId="596" priority="11">
      <formula>G$19="－"</formula>
    </cfRule>
  </conditionalFormatting>
  <conditionalFormatting sqref="G86">
    <cfRule type="expression" dxfId="595" priority="12">
      <formula>G$19="－"</formula>
    </cfRule>
  </conditionalFormatting>
  <conditionalFormatting sqref="G98">
    <cfRule type="expression" dxfId="594" priority="13">
      <formula>G$19="－"</formula>
    </cfRule>
  </conditionalFormatting>
  <conditionalFormatting sqref="G113">
    <cfRule type="expression" dxfId="593" priority="15">
      <formula>G$19="－"</formula>
    </cfRule>
  </conditionalFormatting>
  <conditionalFormatting sqref="G115">
    <cfRule type="expression" dxfId="592" priority="14">
      <formula>G$19="－"</formula>
    </cfRule>
  </conditionalFormatting>
  <conditionalFormatting sqref="G8:R8 H9:R9 G10:R31 H32:R32 G33:R36 H37:R37 G38:R38 H39:R39 G40:R42 H43:R43">
    <cfRule type="expression" dxfId="591" priority="21">
      <formula>G$7="－"</formula>
    </cfRule>
  </conditionalFormatting>
  <conditionalFormatting sqref="G83:R83 H84:R84 G85:R85 H86:R86 G87:R87">
    <cfRule type="expression" dxfId="590" priority="19">
      <formula>G$82="－"</formula>
    </cfRule>
  </conditionalFormatting>
  <conditionalFormatting sqref="G96:R97 H98:R98 G99:R104">
    <cfRule type="expression" dxfId="589" priority="18">
      <formula>G$95="－"</formula>
    </cfRule>
  </conditionalFormatting>
  <conditionalFormatting sqref="G112:R112 H113:R113 G114:R114 H115:R115 G116:R116">
    <cfRule type="expression" dxfId="588" priority="17">
      <formula>G$111="－"</formula>
    </cfRule>
  </conditionalFormatting>
  <conditionalFormatting sqref="G124:R126">
    <cfRule type="expression" dxfId="587" priority="16">
      <formula>G$123="－"</formula>
    </cfRule>
  </conditionalFormatting>
  <conditionalFormatting sqref="I142:I143">
    <cfRule type="expression" dxfId="586" priority="4">
      <formula>$I$142="賃上げ要件をご確認ください"</formula>
    </cfRule>
  </conditionalFormatting>
  <conditionalFormatting sqref="J51:R75">
    <cfRule type="expression" dxfId="585" priority="20">
      <formula>J$50="－"</formula>
    </cfRule>
  </conditionalFormatting>
  <conditionalFormatting sqref="X113">
    <cfRule type="expression" dxfId="584" priority="2">
      <formula>X$19="－"</formula>
    </cfRule>
  </conditionalFormatting>
  <conditionalFormatting sqref="X115">
    <cfRule type="expression" dxfId="583" priority="1">
      <formula>X$19="－"</formula>
    </cfRule>
  </conditionalFormatting>
  <conditionalFormatting sqref="X112:AI112 Y113:AI113 X114:AI114 Y115:AI115 X116:AI116">
    <cfRule type="expression" dxfId="582" priority="3">
      <formula>X$111="－"</formula>
    </cfRule>
  </conditionalFormatting>
  <dataValidations count="1">
    <dataValidation imeMode="halfAlpha" allowBlank="1" showInputMessage="1" showErrorMessage="1" sqref="G9 G32 G37 G39 G43" xr:uid="{6D24E5E2-EC0A-444E-84EF-9389ACE6030C}"/>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74109-E1BA-4A31-8E51-958088A2F159}">
  <sheetPr codeName="Sheet15"/>
  <dimension ref="A1:AW215"/>
  <sheetViews>
    <sheetView zoomScale="80" zoomScaleNormal="80" workbookViewId="0">
      <selection activeCell="E9" sqref="E9"/>
    </sheetView>
  </sheetViews>
  <sheetFormatPr defaultColWidth="9" defaultRowHeight="16.5" x14ac:dyDescent="0.45"/>
  <cols>
    <col min="1" max="1" width="5.58203125" style="7" customWidth="1"/>
    <col min="2" max="2" width="3.58203125" style="7" customWidth="1"/>
    <col min="3" max="3" width="13.08203125" style="7" customWidth="1"/>
    <col min="4" max="4" width="3.08203125" style="8" customWidth="1"/>
    <col min="5" max="5" width="40.5" style="46" customWidth="1"/>
    <col min="6" max="6" width="36.5" style="7" bestFit="1" customWidth="1"/>
    <col min="7" max="18" width="15.58203125" style="7" customWidth="1"/>
    <col min="19" max="19" width="14.08203125" style="7" customWidth="1"/>
    <col min="20" max="22" width="9.58203125" style="7" bestFit="1" customWidth="1"/>
    <col min="23" max="24" width="9" style="7"/>
    <col min="25" max="27" width="10.08203125" style="7" bestFit="1" customWidth="1"/>
    <col min="28" max="28" width="9" style="7"/>
    <col min="29" max="49" width="0" style="7" hidden="1" customWidth="1"/>
    <col min="50" max="16384" width="9" style="7"/>
  </cols>
  <sheetData>
    <row r="1" spans="1:12" ht="14.9" customHeight="1" x14ac:dyDescent="0.45">
      <c r="A1" s="378" cm="1">
        <f t="array" aca="1" ref="A1" ca="1">IFERROR(SUBSTITUTE(SUBSTITUTE(RIGHT(CELL("filename",A1),LEN(CELL("filename",A1))-FIND("]",CELL("filename",A1))),"②補助事業情報(事業者",""),")","")*1, 1)</f>
        <v>9</v>
      </c>
      <c r="B1"/>
      <c r="C1"/>
      <c r="D1" s="157"/>
      <c r="E1" s="56"/>
      <c r="F1"/>
      <c r="G1"/>
      <c r="H1"/>
      <c r="I1"/>
      <c r="J1"/>
      <c r="K1"/>
      <c r="L1"/>
    </row>
    <row r="2" spans="1:12" x14ac:dyDescent="0.45">
      <c r="A2" s="385" t="str">
        <f>記入要領!A2</f>
        <v>v5.51</v>
      </c>
      <c r="B2"/>
      <c r="C2"/>
      <c r="D2" s="157"/>
      <c r="E2" s="39"/>
      <c r="F2"/>
      <c r="G2"/>
      <c r="H2"/>
      <c r="I2"/>
      <c r="J2"/>
      <c r="K2"/>
      <c r="L2"/>
    </row>
    <row r="3" spans="1:12" ht="21" x14ac:dyDescent="0.45">
      <c r="A3"/>
      <c r="B3" s="9" t="s">
        <v>1061</v>
      </c>
      <c r="C3"/>
      <c r="D3" s="157"/>
      <c r="E3" s="39"/>
      <c r="F3"/>
      <c r="G3" s="392" t="s">
        <v>1062</v>
      </c>
      <c r="H3" s="393"/>
      <c r="I3" s="393"/>
      <c r="J3" s="394"/>
      <c r="K3"/>
      <c r="L3"/>
    </row>
    <row r="4" spans="1:12" ht="16.399999999999999" customHeight="1" x14ac:dyDescent="0.45">
      <c r="A4"/>
      <c r="B4" s="57"/>
      <c r="C4" s="57"/>
      <c r="D4" s="157"/>
      <c r="E4" s="390" t="s">
        <v>1063</v>
      </c>
      <c r="F4" s="391"/>
      <c r="G4" s="395" t="s">
        <v>1064</v>
      </c>
      <c r="H4" s="396"/>
      <c r="I4" s="396"/>
      <c r="J4" s="397"/>
      <c r="K4"/>
      <c r="L4"/>
    </row>
    <row r="5" spans="1:12" x14ac:dyDescent="0.45">
      <c r="A5"/>
      <c r="B5" s="57"/>
      <c r="C5" s="184"/>
      <c r="D5" s="157"/>
      <c r="E5" s="39"/>
      <c r="F5"/>
      <c r="G5" s="398" t="s">
        <v>1065</v>
      </c>
      <c r="H5" s="399"/>
      <c r="I5" s="399"/>
      <c r="J5" s="400"/>
      <c r="K5"/>
      <c r="L5"/>
    </row>
    <row r="6" spans="1:12" ht="16.399999999999999" customHeight="1" x14ac:dyDescent="0.45">
      <c r="A6"/>
      <c r="B6" s="57"/>
      <c r="C6"/>
      <c r="D6" s="157"/>
      <c r="E6" s="39"/>
      <c r="F6"/>
      <c r="G6"/>
      <c r="H6"/>
      <c r="I6"/>
      <c r="J6" s="48"/>
      <c r="K6"/>
      <c r="L6"/>
    </row>
    <row r="7" spans="1:12" ht="16.399999999999999" customHeight="1" x14ac:dyDescent="0.45">
      <c r="A7"/>
      <c r="B7" s="402" t="s">
        <v>1066</v>
      </c>
      <c r="C7"/>
      <c r="D7" s="157"/>
      <c r="E7" s="297" t="str">
        <f>IF(①申請者情報!$E$18="","",①申請者情報!$E$18)</f>
        <v/>
      </c>
      <c r="F7"/>
      <c r="G7"/>
      <c r="H7"/>
      <c r="I7"/>
      <c r="J7" s="48"/>
      <c r="K7"/>
      <c r="L7"/>
    </row>
    <row r="8" spans="1:12" ht="16.399999999999999" customHeight="1" x14ac:dyDescent="0.45">
      <c r="A8"/>
      <c r="B8" s="402" t="s">
        <v>1067</v>
      </c>
      <c r="C8"/>
      <c r="D8" s="157"/>
      <c r="E8" s="298" t="str" cm="1">
        <f t="array" aca="1" ref="E8" ca="1">IF(A1=1,①申請者情報!$E$26&amp;"",OFFSET(①申請者情報!$E$53,(A1-2)*9,,,)&amp;"")</f>
        <v/>
      </c>
      <c r="F8"/>
      <c r="G8"/>
      <c r="H8"/>
      <c r="I8"/>
      <c r="J8" s="48"/>
      <c r="K8"/>
      <c r="L8"/>
    </row>
    <row r="9" spans="1:12" ht="16.399999999999999" customHeight="1" x14ac:dyDescent="0.45">
      <c r="A9"/>
      <c r="B9" s="402" t="s">
        <v>1068</v>
      </c>
      <c r="C9"/>
      <c r="D9" s="157"/>
      <c r="E9" s="373"/>
      <c r="F9" s="374"/>
      <c r="G9"/>
      <c r="H9" s="116"/>
      <c r="I9"/>
      <c r="J9"/>
      <c r="K9"/>
      <c r="L9"/>
    </row>
    <row r="10" spans="1:12" ht="16.399999999999999" customHeight="1" x14ac:dyDescent="0.45">
      <c r="A10"/>
      <c r="B10" s="402" t="s">
        <v>1069</v>
      </c>
      <c r="C10"/>
      <c r="D10" s="157"/>
      <c r="E10" s="297">
        <f>①申請者情報!$E$11</f>
        <v>0</v>
      </c>
      <c r="F10" s="323"/>
      <c r="G10"/>
      <c r="H10"/>
      <c r="I10"/>
      <c r="J10"/>
      <c r="K10"/>
      <c r="L10"/>
    </row>
    <row r="11" spans="1:12" x14ac:dyDescent="0.45">
      <c r="A11"/>
      <c r="B11" s="402" t="s">
        <v>1070</v>
      </c>
      <c r="C11" s="57"/>
      <c r="D11" s="157"/>
      <c r="E11" s="132"/>
      <c r="F11"/>
      <c r="G11"/>
      <c r="H11"/>
      <c r="I11"/>
      <c r="J11"/>
      <c r="K11"/>
      <c r="L11" s="116"/>
    </row>
    <row r="12" spans="1:12" x14ac:dyDescent="0.45">
      <c r="A12"/>
      <c r="B12" s="402" t="s">
        <v>1071</v>
      </c>
      <c r="C12"/>
      <c r="D12" s="157"/>
      <c r="E12" s="386">
        <f>DATE(YEAR(E10) + (DATE(YEAR(E10),MONTH(E9),DAY(E9)) &lt; E10), MONTH(E9), DAY(E9))</f>
        <v>0</v>
      </c>
      <c r="F12" s="602"/>
      <c r="G12"/>
      <c r="H12"/>
      <c r="I12"/>
      <c r="J12"/>
      <c r="K12"/>
      <c r="L12" s="116"/>
    </row>
    <row r="13" spans="1:12" hidden="1" x14ac:dyDescent="0.45">
      <c r="A13"/>
      <c r="B13" s="403" t="s">
        <v>1072</v>
      </c>
      <c r="C13"/>
      <c r="D13" s="157"/>
      <c r="E13" s="491" t="b">
        <f>$F$9="最新決算値なし（基準年度変更希望あり）"</f>
        <v>0</v>
      </c>
      <c r="F13" s="404" t="str">
        <f>IF(INT(E13)&gt;0,"最新決算がない、または補助事業の性質上、すぐに売上が発生しない場合に該当するか確認してください","")</f>
        <v/>
      </c>
      <c r="G13" s="405"/>
      <c r="H13" s="405"/>
      <c r="I13" s="406"/>
      <c r="J13"/>
      <c r="K13"/>
      <c r="L13" s="116"/>
    </row>
    <row r="14" spans="1:12" x14ac:dyDescent="0.45">
      <c r="A14"/>
      <c r="B14"/>
      <c r="C14" s="57"/>
      <c r="D14" s="58"/>
      <c r="E14" s="39"/>
      <c r="F14" s="295">
        <f>EDATE(E12,12*E13)</f>
        <v>0</v>
      </c>
      <c r="G14"/>
      <c r="H14"/>
      <c r="I14"/>
      <c r="J14"/>
      <c r="K14"/>
      <c r="L14" s="116"/>
    </row>
    <row r="15" spans="1:12" ht="17.5" x14ac:dyDescent="0.45">
      <c r="A15"/>
      <c r="B15" s="47" t="s">
        <v>1073</v>
      </c>
      <c r="C15" s="57"/>
      <c r="D15" s="58"/>
      <c r="E15" s="39"/>
      <c r="F15" s="295"/>
      <c r="G15"/>
      <c r="H15"/>
      <c r="I15"/>
      <c r="J15"/>
      <c r="K15"/>
      <c r="L15" s="116"/>
    </row>
    <row r="16" spans="1:12" x14ac:dyDescent="0.45">
      <c r="A16"/>
      <c r="B16" s="64">
        <f>MAX($B$15:B15)+1</f>
        <v>1</v>
      </c>
      <c r="C16" s="68" t="s">
        <v>1074</v>
      </c>
      <c r="D16"/>
      <c r="E16"/>
      <c r="F16"/>
      <c r="G16" t="s">
        <v>1075</v>
      </c>
      <c r="H16" t="s">
        <v>1593</v>
      </c>
      <c r="I16"/>
      <c r="J16"/>
      <c r="K16"/>
      <c r="L16"/>
    </row>
    <row r="17" spans="3:18" ht="33" customHeight="1" x14ac:dyDescent="0.45">
      <c r="C17"/>
      <c r="D17"/>
      <c r="E17"/>
      <c r="F17"/>
      <c r="G17" s="59" t="s">
        <v>1077</v>
      </c>
      <c r="H17" s="59" t="s">
        <v>1078</v>
      </c>
      <c r="I17" s="59" t="s">
        <v>1079</v>
      </c>
      <c r="J17" s="60" t="s">
        <v>1080</v>
      </c>
      <c r="K17" s="60"/>
      <c r="L17" s="60"/>
      <c r="M17" s="60"/>
      <c r="N17" s="60"/>
      <c r="O17" s="60"/>
      <c r="P17" s="60"/>
      <c r="Q17" s="60"/>
      <c r="R17" s="60"/>
    </row>
    <row r="18" spans="3:18" x14ac:dyDescent="0.45">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5">
      <c r="C19"/>
      <c r="D19" s="430"/>
      <c r="E19" s="337"/>
      <c r="F19" s="431"/>
      <c r="G19" s="607"/>
      <c r="H19" s="607"/>
      <c r="I19" s="607"/>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5">
      <c r="C20" s="35"/>
      <c r="D20" s="158" t="str">
        <f>MAX($B$16:B20)&amp;"-"&amp;COUNTA($D$19:D19)+1</f>
        <v>1-1</v>
      </c>
      <c r="E20" s="432" t="s">
        <v>1081</v>
      </c>
      <c r="F20" s="338"/>
      <c r="G20" s="73"/>
      <c r="H20" s="73"/>
      <c r="I20" s="73"/>
      <c r="J20" s="407"/>
      <c r="K20" s="407"/>
      <c r="L20" s="407"/>
      <c r="M20" s="407"/>
      <c r="N20" s="407"/>
      <c r="O20" s="407"/>
      <c r="P20" s="407"/>
      <c r="Q20" s="407"/>
      <c r="R20" s="407"/>
    </row>
    <row r="21" spans="3:18" ht="29.25" customHeight="1" x14ac:dyDescent="0.45">
      <c r="C21" s="35"/>
      <c r="D21" s="158" t="str">
        <f>MAX($B$16:B21)&amp;"-"&amp;COUNTA($D$19:D20)+1</f>
        <v>1-2</v>
      </c>
      <c r="E21" s="432" t="s">
        <v>1082</v>
      </c>
      <c r="F21" s="159"/>
      <c r="G21" s="73"/>
      <c r="H21" s="73"/>
      <c r="I21" s="73"/>
      <c r="J21" s="407"/>
      <c r="K21" s="407"/>
      <c r="L21" s="407"/>
      <c r="M21" s="407"/>
      <c r="N21" s="407"/>
      <c r="O21" s="407"/>
      <c r="P21" s="407"/>
      <c r="Q21" s="407"/>
      <c r="R21" s="407"/>
    </row>
    <row r="22" spans="3:18" ht="29.25" customHeight="1" x14ac:dyDescent="0.45">
      <c r="C22" s="35"/>
      <c r="D22" s="158" t="str">
        <f>MAX($B$16:B22)&amp;"-"&amp;COUNTA($D$19:D21)+1</f>
        <v>1-3</v>
      </c>
      <c r="E22" s="432" t="s">
        <v>1083</v>
      </c>
      <c r="F22" s="159"/>
      <c r="G22" s="73"/>
      <c r="H22" s="73"/>
      <c r="I22" s="73"/>
      <c r="J22" s="407"/>
      <c r="K22" s="407"/>
      <c r="L22" s="407"/>
      <c r="M22" s="407"/>
      <c r="N22" s="407"/>
      <c r="O22" s="407"/>
      <c r="P22" s="407"/>
      <c r="Q22" s="407"/>
      <c r="R22" s="407"/>
    </row>
    <row r="23" spans="3:18" ht="29.25" customHeight="1" x14ac:dyDescent="0.45">
      <c r="C23" s="35"/>
      <c r="D23" s="158" t="str">
        <f>MAX($B$16:B23)&amp;"-"&amp;COUNTA($D$19:D22)+1</f>
        <v>1-4</v>
      </c>
      <c r="E23" s="432" t="s">
        <v>1084</v>
      </c>
      <c r="F23" s="159"/>
      <c r="G23" s="73"/>
      <c r="H23" s="73"/>
      <c r="I23" s="73"/>
      <c r="J23" s="407"/>
      <c r="K23" s="407"/>
      <c r="L23" s="407"/>
      <c r="M23" s="407"/>
      <c r="N23" s="407"/>
      <c r="O23" s="407"/>
      <c r="P23" s="407"/>
      <c r="Q23" s="407"/>
      <c r="R23" s="407"/>
    </row>
    <row r="24" spans="3:18" ht="29.25" customHeight="1" x14ac:dyDescent="0.45">
      <c r="C24" s="35"/>
      <c r="D24" s="158" t="str">
        <f>MAX($B$16:B24)&amp;"-"&amp;COUNTA($D$19:D23)+1</f>
        <v>1-5</v>
      </c>
      <c r="E24" s="432" t="s">
        <v>1085</v>
      </c>
      <c r="F24" s="159"/>
      <c r="G24" s="73"/>
      <c r="H24" s="73"/>
      <c r="I24" s="73"/>
      <c r="J24" s="407"/>
      <c r="K24" s="407"/>
      <c r="L24" s="407"/>
      <c r="M24" s="407"/>
      <c r="N24" s="407"/>
      <c r="O24" s="407"/>
      <c r="P24" s="407"/>
      <c r="Q24" s="407"/>
      <c r="R24" s="407"/>
    </row>
    <row r="25" spans="3:18" ht="29.25" customHeight="1" x14ac:dyDescent="0.45">
      <c r="C25" s="35"/>
      <c r="D25" s="158" t="str">
        <f>MAX($B$16:B25)&amp;"-"&amp;COUNTA($D$19:D24)+1</f>
        <v>1-6</v>
      </c>
      <c r="E25" s="432" t="s">
        <v>1086</v>
      </c>
      <c r="F25" s="159"/>
      <c r="G25" s="73"/>
      <c r="H25" s="73"/>
      <c r="I25" s="73"/>
      <c r="J25" s="407"/>
      <c r="K25" s="407"/>
      <c r="L25" s="407"/>
      <c r="M25" s="407"/>
      <c r="N25" s="407"/>
      <c r="O25" s="407"/>
      <c r="P25" s="407"/>
      <c r="Q25" s="407"/>
      <c r="R25" s="407"/>
    </row>
    <row r="26" spans="3:18" ht="29.25" customHeight="1" x14ac:dyDescent="0.45">
      <c r="C26" s="35"/>
      <c r="D26" s="158" t="str">
        <f>MAX($B$16:B26)&amp;"-"&amp;COUNTA($D$19:D25)+1</f>
        <v>1-7</v>
      </c>
      <c r="E26" s="432" t="s">
        <v>1087</v>
      </c>
      <c r="F26" s="159"/>
      <c r="G26" s="73"/>
      <c r="H26" s="73"/>
      <c r="I26" s="73"/>
      <c r="J26" s="407"/>
      <c r="K26" s="407"/>
      <c r="L26" s="407"/>
      <c r="M26" s="407"/>
      <c r="N26" s="407"/>
      <c r="O26" s="407"/>
      <c r="P26" s="407"/>
      <c r="Q26" s="407"/>
      <c r="R26" s="407"/>
    </row>
    <row r="27" spans="3:18" ht="29.25" customHeight="1" x14ac:dyDescent="0.45">
      <c r="C27" s="35"/>
      <c r="D27" s="158" t="str">
        <f>MAX($B$16:B27)&amp;"-"&amp;COUNTA($D$19:D26)+1</f>
        <v>1-8</v>
      </c>
      <c r="E27" s="432" t="s">
        <v>1088</v>
      </c>
      <c r="F27" s="159"/>
      <c r="G27" s="73"/>
      <c r="H27" s="73"/>
      <c r="I27" s="73"/>
      <c r="J27" s="407"/>
      <c r="K27" s="407"/>
      <c r="L27" s="407"/>
      <c r="M27" s="407"/>
      <c r="N27" s="407"/>
      <c r="O27" s="407"/>
      <c r="P27" s="407"/>
      <c r="Q27" s="407"/>
      <c r="R27" s="407"/>
    </row>
    <row r="28" spans="3:18" ht="29.25" customHeight="1" x14ac:dyDescent="0.45">
      <c r="C28" s="35"/>
      <c r="D28" s="158" t="str">
        <f>MAX($B$16:B28)&amp;"-"&amp;COUNTA($D$19:D27)+1</f>
        <v>1-9</v>
      </c>
      <c r="E28" s="432" t="s">
        <v>1089</v>
      </c>
      <c r="F28" s="159"/>
      <c r="G28" s="73"/>
      <c r="H28" s="73"/>
      <c r="I28" s="73"/>
      <c r="J28" s="407"/>
      <c r="K28" s="407"/>
      <c r="L28" s="407"/>
      <c r="M28" s="407"/>
      <c r="N28" s="407"/>
      <c r="O28" s="407"/>
      <c r="P28" s="407"/>
      <c r="Q28" s="407"/>
      <c r="R28" s="407"/>
    </row>
    <row r="29" spans="3:18" ht="29.25" customHeight="1" x14ac:dyDescent="0.45">
      <c r="C29" s="35"/>
      <c r="D29" s="158" t="str">
        <f>MAX($B$16:B29)&amp;"-"&amp;COUNTA($D$19:D28)+1</f>
        <v>1-10</v>
      </c>
      <c r="E29" s="432" t="s">
        <v>1090</v>
      </c>
      <c r="F29" s="159"/>
      <c r="G29" s="73"/>
      <c r="H29" s="73"/>
      <c r="I29" s="73"/>
      <c r="J29" s="407"/>
      <c r="K29" s="407"/>
      <c r="L29" s="407"/>
      <c r="M29" s="407"/>
      <c r="N29" s="407"/>
      <c r="O29" s="407"/>
      <c r="P29" s="407"/>
      <c r="Q29" s="407"/>
      <c r="R29" s="407"/>
    </row>
    <row r="30" spans="3:18" ht="29.25" customHeight="1" x14ac:dyDescent="0.45">
      <c r="C30" s="35"/>
      <c r="D30" s="433" t="str">
        <f>MAX($B$16:B30)&amp;"-"&amp;COUNTA($D$19:D29)+1</f>
        <v>1-11</v>
      </c>
      <c r="E30" s="434" t="s">
        <v>1091</v>
      </c>
      <c r="F30" s="435"/>
      <c r="G30" s="436">
        <f>G20-(G21+G23)</f>
        <v>0</v>
      </c>
      <c r="H30" s="436">
        <f>H20-(H21+H23)</f>
        <v>0</v>
      </c>
      <c r="I30" s="436">
        <f>I20-(I21+I23)</f>
        <v>0</v>
      </c>
      <c r="J30" s="407"/>
      <c r="K30" s="407"/>
      <c r="L30" s="407"/>
      <c r="M30" s="407"/>
      <c r="N30" s="407"/>
      <c r="O30" s="407"/>
      <c r="P30" s="407"/>
      <c r="Q30" s="407"/>
      <c r="R30" s="407"/>
    </row>
    <row r="31" spans="3:18" ht="29.25" customHeight="1" x14ac:dyDescent="0.45">
      <c r="C31" s="35"/>
      <c r="D31" s="433" t="str">
        <f>MAX($B$16:B31)&amp;"-"&amp;COUNTA($D$19:D30)+1</f>
        <v>1-12</v>
      </c>
      <c r="E31" s="434" t="s">
        <v>1092</v>
      </c>
      <c r="F31" s="435"/>
      <c r="G31" s="436">
        <f>G32+G38</f>
        <v>0</v>
      </c>
      <c r="H31" s="436">
        <f>H32+H38</f>
        <v>0</v>
      </c>
      <c r="I31" s="436">
        <f>I32+I38</f>
        <v>0</v>
      </c>
      <c r="J31" s="408"/>
      <c r="K31" s="408"/>
      <c r="L31" s="408"/>
      <c r="M31" s="408"/>
      <c r="N31" s="408"/>
      <c r="O31" s="408"/>
      <c r="P31" s="408"/>
      <c r="Q31" s="408"/>
      <c r="R31" s="408"/>
    </row>
    <row r="32" spans="3:18" ht="29.25" customHeight="1" x14ac:dyDescent="0.45">
      <c r="C32" s="35"/>
      <c r="D32" s="158" t="str">
        <f>MAX($B$16:B32)&amp;"-"&amp;COUNTA($D$19:D30)+1</f>
        <v>1-12</v>
      </c>
      <c r="E32" s="432" t="s">
        <v>1093</v>
      </c>
      <c r="F32" s="338"/>
      <c r="G32" s="73"/>
      <c r="H32" s="73"/>
      <c r="I32" s="73"/>
      <c r="J32" s="407"/>
      <c r="K32" s="407"/>
      <c r="L32" s="407"/>
      <c r="M32" s="407"/>
      <c r="N32" s="407"/>
      <c r="O32" s="407"/>
      <c r="P32" s="407"/>
      <c r="Q32" s="407"/>
      <c r="R32" s="407"/>
    </row>
    <row r="33" spans="2:20" ht="29.25" customHeight="1" x14ac:dyDescent="0.45">
      <c r="B33"/>
      <c r="C33" s="35"/>
      <c r="D33" s="158" t="str">
        <f>MAX($B$16:B33)&amp;"-"&amp;COUNTA($D$19:D32)+1</f>
        <v>1-14</v>
      </c>
      <c r="E33" s="432" t="s">
        <v>1094</v>
      </c>
      <c r="F33" s="159"/>
      <c r="G33" s="73"/>
      <c r="H33" s="73"/>
      <c r="I33" s="73"/>
      <c r="J33" s="407"/>
      <c r="K33" s="407"/>
      <c r="L33" s="407"/>
      <c r="M33" s="407"/>
      <c r="N33" s="407"/>
      <c r="O33" s="407"/>
      <c r="P33" s="407"/>
      <c r="Q33" s="407"/>
      <c r="R33" s="407"/>
      <c r="S33"/>
      <c r="T33"/>
    </row>
    <row r="34" spans="2:20" ht="29.25" customHeight="1" x14ac:dyDescent="0.45">
      <c r="B34"/>
      <c r="C34" s="35"/>
      <c r="D34" s="158" t="str">
        <f>MAX($B$16:B34)&amp;"-"&amp;COUNTA($D$19:D33)+1</f>
        <v>1-15</v>
      </c>
      <c r="E34" s="432" t="s">
        <v>1095</v>
      </c>
      <c r="F34" s="159"/>
      <c r="G34" s="73"/>
      <c r="H34" s="73"/>
      <c r="I34" s="73"/>
      <c r="J34" s="407"/>
      <c r="K34" s="407"/>
      <c r="L34" s="407"/>
      <c r="M34" s="407"/>
      <c r="N34" s="407"/>
      <c r="O34" s="407"/>
      <c r="P34" s="407"/>
      <c r="Q34" s="407"/>
      <c r="R34" s="407"/>
      <c r="S34"/>
      <c r="T34"/>
    </row>
    <row r="35" spans="2:20" ht="29.25" customHeight="1" x14ac:dyDescent="0.45">
      <c r="B35"/>
      <c r="C35" s="35"/>
      <c r="D35" s="158" t="str">
        <f>MAX($B$16:B35)&amp;"-"&amp;COUNTA($D$19:D34)+1</f>
        <v>1-16</v>
      </c>
      <c r="E35" s="432" t="s">
        <v>1096</v>
      </c>
      <c r="F35" s="159"/>
      <c r="G35" s="73"/>
      <c r="H35" s="73"/>
      <c r="I35" s="73"/>
      <c r="J35" s="407"/>
      <c r="K35" s="407"/>
      <c r="L35" s="407"/>
      <c r="M35" s="407"/>
      <c r="N35" s="407"/>
      <c r="O35" s="407"/>
      <c r="P35" s="407"/>
      <c r="Q35" s="407"/>
      <c r="R35" s="407"/>
      <c r="S35"/>
      <c r="T35"/>
    </row>
    <row r="36" spans="2:20" ht="29.25" customHeight="1" x14ac:dyDescent="0.45">
      <c r="B36"/>
      <c r="C36" s="35"/>
      <c r="D36" s="158" t="str">
        <f>MAX($B$16:B36)&amp;"-"&amp;COUNTA($D$19:D35)+1</f>
        <v>1-17</v>
      </c>
      <c r="E36" s="432" t="s">
        <v>1097</v>
      </c>
      <c r="F36" s="159"/>
      <c r="G36" s="73"/>
      <c r="H36" s="73"/>
      <c r="I36" s="73"/>
      <c r="J36" s="407"/>
      <c r="K36" s="407"/>
      <c r="L36" s="407"/>
      <c r="M36" s="407"/>
      <c r="N36" s="407"/>
      <c r="O36" s="407"/>
      <c r="P36" s="407"/>
      <c r="Q36" s="407"/>
      <c r="R36" s="407"/>
      <c r="S36"/>
      <c r="T36"/>
    </row>
    <row r="37" spans="2:20" ht="29.25" customHeight="1" x14ac:dyDescent="0.45">
      <c r="B37"/>
      <c r="C37" s="35"/>
      <c r="D37" s="158" t="str">
        <f>MAX($B$16:B37)&amp;"-"&amp;COUNTA($D$19:D36)+1</f>
        <v>1-18</v>
      </c>
      <c r="E37" s="432" t="s">
        <v>1098</v>
      </c>
      <c r="F37" s="159"/>
      <c r="G37" s="436">
        <f>G32-(G33+G35)</f>
        <v>0</v>
      </c>
      <c r="H37" s="436">
        <f>H32-(H33+H35)</f>
        <v>0</v>
      </c>
      <c r="I37" s="436">
        <f>I32-(I33+I35)</f>
        <v>0</v>
      </c>
      <c r="J37" s="409"/>
      <c r="K37" s="409"/>
      <c r="L37" s="409"/>
      <c r="M37" s="409"/>
      <c r="N37" s="409"/>
      <c r="O37" s="409"/>
      <c r="P37" s="409"/>
      <c r="Q37" s="409"/>
      <c r="R37" s="409"/>
      <c r="S37"/>
      <c r="T37"/>
    </row>
    <row r="38" spans="2:20" ht="29.25" customHeight="1" x14ac:dyDescent="0.45">
      <c r="B38"/>
      <c r="C38" s="35"/>
      <c r="D38" s="158" t="str">
        <f>MAX($B$16:B38)&amp;"-"&amp;COUNTA($D$19:D37)+1</f>
        <v>1-19</v>
      </c>
      <c r="E38" s="432" t="s">
        <v>1099</v>
      </c>
      <c r="F38" s="338"/>
      <c r="G38" s="73"/>
      <c r="H38" s="73"/>
      <c r="I38" s="73"/>
      <c r="J38" s="408"/>
      <c r="K38" s="408"/>
      <c r="L38" s="408"/>
      <c r="M38" s="408"/>
      <c r="N38" s="408"/>
      <c r="O38" s="408"/>
      <c r="P38" s="408"/>
      <c r="Q38" s="408"/>
      <c r="R38" s="408"/>
      <c r="S38"/>
      <c r="T38"/>
    </row>
    <row r="39" spans="2:20" ht="29.25" customHeight="1" x14ac:dyDescent="0.45">
      <c r="B39"/>
      <c r="C39" s="35"/>
      <c r="D39" s="158" t="str">
        <f>MAX($B$16:B39)&amp;"-"&amp;COUNTA($D$19:D38)+1</f>
        <v>1-20</v>
      </c>
      <c r="E39" s="432" t="s">
        <v>1100</v>
      </c>
      <c r="F39" s="338"/>
      <c r="G39" s="73"/>
      <c r="H39" s="73"/>
      <c r="I39" s="73"/>
      <c r="J39" s="408"/>
      <c r="K39" s="408"/>
      <c r="L39" s="408"/>
      <c r="M39" s="408"/>
      <c r="N39" s="408"/>
      <c r="O39" s="408"/>
      <c r="P39" s="408"/>
      <c r="Q39" s="408"/>
      <c r="R39" s="408"/>
      <c r="S39"/>
      <c r="T39"/>
    </row>
    <row r="40" spans="2:20" ht="29.25" customHeight="1" x14ac:dyDescent="0.45">
      <c r="B40"/>
      <c r="C40" s="35"/>
      <c r="D40" s="158" t="str">
        <f>MAX($B$16:B40)&amp;"-"&amp;COUNTA($D$19:D39)+1</f>
        <v>1-21</v>
      </c>
      <c r="E40" s="437" t="s">
        <v>1101</v>
      </c>
      <c r="F40" s="438"/>
      <c r="G40" s="439"/>
      <c r="H40" s="73"/>
      <c r="I40" s="73"/>
      <c r="J40" s="408"/>
      <c r="K40" s="408"/>
      <c r="L40" s="408"/>
      <c r="M40" s="408"/>
      <c r="N40" s="408"/>
      <c r="O40" s="408"/>
      <c r="P40" s="408"/>
      <c r="Q40" s="408"/>
      <c r="R40" s="408"/>
      <c r="S40"/>
      <c r="T40"/>
    </row>
    <row r="41" spans="2:20" x14ac:dyDescent="0.45">
      <c r="B41" s="64"/>
      <c r="C41" s="157"/>
      <c r="D41" s="433" t="str">
        <f>MAX($B$16:B41)&amp;"-"&amp;COUNTA($D$19:D40)+1</f>
        <v>1-22</v>
      </c>
      <c r="E41" s="440" t="s">
        <v>1102</v>
      </c>
      <c r="F41" s="441"/>
      <c r="G41" s="420">
        <f>G38-G39</f>
        <v>0</v>
      </c>
      <c r="H41" s="436">
        <f>H38-H39</f>
        <v>0</v>
      </c>
      <c r="I41" s="436">
        <f>I38-I39</f>
        <v>0</v>
      </c>
      <c r="J41" s="408"/>
      <c r="K41" s="408"/>
      <c r="L41" s="408"/>
      <c r="M41" s="408"/>
      <c r="N41" s="408"/>
      <c r="O41" s="408"/>
      <c r="P41" s="408"/>
      <c r="Q41" s="408"/>
      <c r="R41" s="408"/>
      <c r="S41"/>
      <c r="T41"/>
    </row>
    <row r="42" spans="2:20" x14ac:dyDescent="0.45">
      <c r="B42" s="64"/>
      <c r="C42" s="157"/>
      <c r="D42" s="433" t="str">
        <f>MAX($B$16:B42)&amp;"-"&amp;COUNTA($D$19:D41)+1</f>
        <v>1-23</v>
      </c>
      <c r="E42" s="442" t="s">
        <v>1103</v>
      </c>
      <c r="F42" s="443" t="s">
        <v>1104</v>
      </c>
      <c r="G42" s="444" t="str">
        <f>IFERROR((G38/(G32+G38)),"")</f>
        <v/>
      </c>
      <c r="H42" s="416" t="str">
        <f>IFERROR((H38/(H32+H38)),"")</f>
        <v/>
      </c>
      <c r="I42" s="416" t="str">
        <f>IFERROR((I38/(I32+I38)),"")</f>
        <v/>
      </c>
      <c r="J42" s="408"/>
      <c r="K42" s="408"/>
      <c r="L42" s="408"/>
      <c r="M42" s="408"/>
      <c r="N42" s="408"/>
      <c r="O42" s="408"/>
      <c r="P42" s="408"/>
      <c r="Q42" s="408"/>
      <c r="R42" s="408"/>
      <c r="S42"/>
      <c r="T42"/>
    </row>
    <row r="43" spans="2:20" ht="82.5" x14ac:dyDescent="0.45">
      <c r="B43" s="64"/>
      <c r="C43" s="157"/>
      <c r="D43" s="158" t="str">
        <f>MAX($B$16:B43)&amp;"-"&amp;COUNTA($D$19:D42)+1</f>
        <v>1-24</v>
      </c>
      <c r="E43" s="355" t="s">
        <v>1105</v>
      </c>
      <c r="F43" s="445"/>
      <c r="G43" s="73"/>
      <c r="H43" s="73"/>
      <c r="I43" s="73"/>
      <c r="J43" s="417"/>
      <c r="K43" s="417"/>
      <c r="L43" s="417"/>
      <c r="M43" s="417"/>
      <c r="N43" s="417"/>
      <c r="O43" s="410"/>
      <c r="P43" s="410"/>
      <c r="Q43" s="410"/>
      <c r="R43" s="410"/>
      <c r="S43"/>
      <c r="T43"/>
    </row>
    <row r="44" spans="2:20" ht="33" x14ac:dyDescent="0.45">
      <c r="B44" s="64"/>
      <c r="C44" s="157"/>
      <c r="D44" s="433" t="str">
        <f>MAX($B$16:B44)&amp;"-"&amp;COUNTA($D$19:D43)+1</f>
        <v>1-25</v>
      </c>
      <c r="E44" s="446" t="s">
        <v>1106</v>
      </c>
      <c r="F44" s="447"/>
      <c r="G44" s="678" t="str">
        <f>IFERROR((G34+G36-G22)/G86,"")</f>
        <v/>
      </c>
      <c r="H44" s="678" t="str">
        <f>IFERROR((H34+H36-H22)/H86,"")</f>
        <v/>
      </c>
      <c r="I44" s="678" t="str">
        <f>IFERROR((I34+I36-I22)/I86,"")</f>
        <v/>
      </c>
      <c r="J44" s="408"/>
      <c r="K44" s="408"/>
      <c r="L44" s="408"/>
      <c r="M44" s="408"/>
      <c r="N44" s="241"/>
      <c r="O44" s="408"/>
      <c r="P44" s="408"/>
      <c r="Q44" s="408"/>
      <c r="R44" s="408"/>
      <c r="S44"/>
      <c r="T44"/>
    </row>
    <row r="45" spans="2:20" ht="35.15" customHeight="1" x14ac:dyDescent="0.45">
      <c r="B45"/>
      <c r="C45" s="157"/>
      <c r="D45" s="157"/>
      <c r="E45" s="39"/>
      <c r="F45"/>
      <c r="G45"/>
      <c r="H45"/>
      <c r="I45" s="117"/>
      <c r="J45"/>
      <c r="K45" s="67"/>
      <c r="L45" s="67"/>
      <c r="M45" s="67"/>
      <c r="N45" s="67"/>
      <c r="O45" s="288"/>
      <c r="P45" s="289"/>
      <c r="Q45" s="289"/>
      <c r="R45" s="181"/>
      <c r="S45"/>
      <c r="T45"/>
    </row>
    <row r="46" spans="2:20" ht="25.4" customHeight="1" x14ac:dyDescent="0.45">
      <c r="B46"/>
      <c r="C46"/>
      <c r="D46" s="157"/>
      <c r="E46" s="39"/>
      <c r="F46"/>
      <c r="G46"/>
      <c r="H46"/>
      <c r="I46" s="448"/>
      <c r="J46"/>
      <c r="K46" s="67"/>
      <c r="L46" s="67"/>
      <c r="M46" s="67"/>
      <c r="N46" s="67"/>
      <c r="O46" s="449"/>
      <c r="P46" s="449"/>
      <c r="Q46" s="449"/>
      <c r="R46" s="152"/>
      <c r="S46"/>
      <c r="T46"/>
    </row>
    <row r="47" spans="2:20" ht="25.4" customHeight="1" x14ac:dyDescent="0.45">
      <c r="B47"/>
      <c r="C47"/>
      <c r="D47" s="157"/>
      <c r="E47" s="39"/>
      <c r="F47"/>
      <c r="G47"/>
      <c r="H47"/>
      <c r="I47" s="117"/>
      <c r="J47"/>
      <c r="K47" s="67"/>
      <c r="L47" s="67"/>
      <c r="M47" s="67"/>
      <c r="N47" s="67"/>
      <c r="O47" s="449"/>
      <c r="P47" s="449"/>
      <c r="Q47" s="449"/>
      <c r="R47" s="152"/>
      <c r="S47"/>
      <c r="T47"/>
    </row>
    <row r="48" spans="2:20" ht="25.4" customHeight="1" x14ac:dyDescent="0.45">
      <c r="B48"/>
      <c r="C48"/>
      <c r="D48" s="157"/>
      <c r="E48" s="39"/>
      <c r="F48"/>
      <c r="G48"/>
      <c r="H48"/>
      <c r="I48" s="117"/>
      <c r="J48"/>
      <c r="K48" s="67"/>
      <c r="L48" s="67"/>
      <c r="M48" s="67"/>
      <c r="N48" s="67"/>
      <c r="O48" s="449"/>
      <c r="P48" s="449"/>
      <c r="Q48" s="449"/>
      <c r="R48" s="156"/>
      <c r="S48"/>
      <c r="T48"/>
    </row>
    <row r="49" spans="1:22" x14ac:dyDescent="0.45">
      <c r="A49"/>
      <c r="B49" s="64">
        <f>MAX($B$15:B40)+1</f>
        <v>2</v>
      </c>
      <c r="C49" s="68" t="s">
        <v>1107</v>
      </c>
      <c r="D49" s="157"/>
      <c r="E49" s="39"/>
      <c r="F49"/>
      <c r="G49" t="str">
        <f>G16</f>
        <v>（金額単位：千円）</v>
      </c>
      <c r="H49" t="s">
        <v>1592</v>
      </c>
      <c r="I49" s="117"/>
      <c r="J49"/>
      <c r="K49"/>
      <c r="L49"/>
      <c r="M49"/>
      <c r="N49"/>
      <c r="O49"/>
      <c r="P49"/>
      <c r="Q49"/>
      <c r="R49"/>
      <c r="S49"/>
      <c r="T49"/>
      <c r="U49"/>
      <c r="V49"/>
    </row>
    <row r="50" spans="1:22" x14ac:dyDescent="0.45">
      <c r="A50"/>
      <c r="B50"/>
      <c r="C50"/>
      <c r="D50" s="157"/>
      <c r="E50" s="39"/>
      <c r="F50"/>
      <c r="G50" s="59" t="str">
        <f>G17</f>
        <v>前々期決算期</v>
      </c>
      <c r="H50" s="59" t="str">
        <f t="shared" ref="H50:R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5">
      <c r="A51"/>
      <c r="B51"/>
      <c r="C51"/>
      <c r="D51" s="450"/>
      <c r="E51" s="287"/>
      <c r="F51" s="160"/>
      <c r="G51" s="69" t="str">
        <f>G18</f>
        <v/>
      </c>
      <c r="H51" s="69" t="str">
        <f t="shared" si="2"/>
        <v/>
      </c>
      <c r="I51" s="69" t="str">
        <f t="shared" si="2"/>
        <v/>
      </c>
      <c r="J51" s="69" t="str">
        <f t="shared" si="2"/>
        <v/>
      </c>
      <c r="K51" s="69" t="str">
        <f t="shared" si="2"/>
        <v/>
      </c>
      <c r="L51" s="69" t="str">
        <f t="shared" si="2"/>
        <v/>
      </c>
      <c r="M51" s="69" t="str">
        <f t="shared" si="2"/>
        <v/>
      </c>
      <c r="N51" s="69" t="str">
        <f t="shared" si="2"/>
        <v/>
      </c>
      <c r="O51" s="69" t="str">
        <f t="shared" si="2"/>
        <v/>
      </c>
      <c r="P51" s="69" t="str">
        <f t="shared" si="2"/>
        <v/>
      </c>
      <c r="Q51" s="69" t="str">
        <f t="shared" si="2"/>
        <v/>
      </c>
      <c r="R51" s="69" t="str">
        <f t="shared" si="2"/>
        <v/>
      </c>
      <c r="S51"/>
      <c r="T51"/>
      <c r="U51"/>
      <c r="V51"/>
    </row>
    <row r="52" spans="1:22" ht="18" customHeight="1" x14ac:dyDescent="0.45">
      <c r="A52"/>
      <c r="B52"/>
      <c r="C52"/>
      <c r="D52" s="430"/>
      <c r="E52" s="337"/>
      <c r="F52" s="451"/>
      <c r="G52" s="69">
        <f>G19</f>
        <v>0</v>
      </c>
      <c r="H52" s="155">
        <f t="shared" si="2"/>
        <v>0</v>
      </c>
      <c r="I52" s="155">
        <f t="shared" si="2"/>
        <v>0</v>
      </c>
      <c r="J52" s="155" t="str">
        <f t="shared" si="2"/>
        <v/>
      </c>
      <c r="K52" s="155" t="str">
        <f t="shared" si="2"/>
        <v/>
      </c>
      <c r="L52" s="155" t="str">
        <f t="shared" si="2"/>
        <v/>
      </c>
      <c r="M52" s="155" t="str">
        <f t="shared" si="2"/>
        <v/>
      </c>
      <c r="N52" s="155" t="str">
        <f t="shared" si="2"/>
        <v/>
      </c>
      <c r="O52" s="155" t="str">
        <f t="shared" si="2"/>
        <v/>
      </c>
      <c r="P52" s="155" t="str">
        <f t="shared" si="2"/>
        <v/>
      </c>
      <c r="Q52" s="155" t="str">
        <f t="shared" si="2"/>
        <v/>
      </c>
      <c r="R52" s="155" t="str">
        <f t="shared" si="2"/>
        <v/>
      </c>
      <c r="S52"/>
      <c r="T52"/>
      <c r="U52"/>
      <c r="V52"/>
    </row>
    <row r="53" spans="1:22" ht="29.25" customHeight="1" x14ac:dyDescent="0.45">
      <c r="A53"/>
      <c r="B53"/>
      <c r="C53"/>
      <c r="D53" s="158" t="str">
        <f>MAX($B$16:B53)&amp;"-"&amp;COUNTA($D$51:D51)+1</f>
        <v>2-1</v>
      </c>
      <c r="E53" s="432" t="s">
        <v>1108</v>
      </c>
      <c r="F53" s="159"/>
      <c r="G53" s="73"/>
      <c r="H53" s="73"/>
      <c r="I53" s="73"/>
      <c r="J53" s="73"/>
      <c r="K53" s="73"/>
      <c r="L53" s="73"/>
      <c r="M53" s="73"/>
      <c r="N53" s="73"/>
      <c r="O53" s="73"/>
      <c r="P53" s="73"/>
      <c r="Q53" s="73"/>
      <c r="R53" s="73"/>
      <c r="S53" s="67"/>
      <c r="T53" s="67"/>
      <c r="U53"/>
      <c r="V53"/>
    </row>
    <row r="54" spans="1:22" ht="29.25" customHeight="1" x14ac:dyDescent="0.45">
      <c r="A54"/>
      <c r="B54"/>
      <c r="C54"/>
      <c r="D54" s="433" t="str">
        <f>MAX($B$16:B54)&amp;"-"&amp;COUNTA($D$51:D53)+1</f>
        <v>2-2</v>
      </c>
      <c r="E54" s="452" t="s">
        <v>1109</v>
      </c>
      <c r="F54" s="435" t="s">
        <v>1110</v>
      </c>
      <c r="G54" s="453"/>
      <c r="H54" s="423" t="str">
        <f>IFERROR(IF(OR(G53&lt;0,H53&lt;0),"ー",H53/G53-1),"")</f>
        <v/>
      </c>
      <c r="I54" s="423" t="str">
        <f>IFERROR(IF(OR(H53&lt;0,I53&lt;0),"ー",I53/H53-1),"")</f>
        <v/>
      </c>
      <c r="J54" s="423" t="str">
        <f t="shared" ref="J54:R54" si="3">IFERROR(IF(OR(I53&lt;0,J53&lt;0),"ー",J53/I53-1),"")</f>
        <v/>
      </c>
      <c r="K54" s="423" t="str">
        <f t="shared" si="3"/>
        <v/>
      </c>
      <c r="L54" s="423" t="str">
        <f t="shared" si="3"/>
        <v/>
      </c>
      <c r="M54" s="423" t="str">
        <f t="shared" si="3"/>
        <v/>
      </c>
      <c r="N54" s="411" t="str">
        <f t="shared" si="3"/>
        <v/>
      </c>
      <c r="O54" s="411" t="str">
        <f t="shared" si="3"/>
        <v/>
      </c>
      <c r="P54" s="411" t="str">
        <f t="shared" si="3"/>
        <v/>
      </c>
      <c r="Q54" s="411" t="str">
        <f t="shared" si="3"/>
        <v/>
      </c>
      <c r="R54" s="411" t="str">
        <f t="shared" si="3"/>
        <v/>
      </c>
      <c r="S54" s="67"/>
      <c r="T54" s="67"/>
      <c r="U54"/>
      <c r="V54"/>
    </row>
    <row r="55" spans="1:22" ht="29.25" customHeight="1" x14ac:dyDescent="0.45">
      <c r="A55"/>
      <c r="B55"/>
      <c r="C55"/>
      <c r="D55" s="158" t="str">
        <f>MAX($B$16:B55)&amp;"-"&amp;COUNTA($D$51:D54)+1</f>
        <v>2-3</v>
      </c>
      <c r="E55" s="454" t="s">
        <v>1111</v>
      </c>
      <c r="F55" s="126"/>
      <c r="G55" s="417"/>
      <c r="H55" s="417"/>
      <c r="I55" s="417"/>
      <c r="J55" s="73"/>
      <c r="K55" s="73"/>
      <c r="L55" s="73"/>
      <c r="M55" s="73"/>
      <c r="N55" s="73"/>
      <c r="O55" s="73"/>
      <c r="P55" s="73"/>
      <c r="Q55" s="73"/>
      <c r="R55" s="73"/>
      <c r="S55" s="67"/>
      <c r="T55" s="67"/>
      <c r="U55"/>
      <c r="V55"/>
    </row>
    <row r="56" spans="1:22" ht="29.25" customHeight="1" x14ac:dyDescent="0.45">
      <c r="A56"/>
      <c r="B56"/>
      <c r="C56"/>
      <c r="D56" s="158" t="str">
        <f>MAX($B$16:B56)&amp;"-"&amp;COUNTA($D$51:D55)+1</f>
        <v>2-4</v>
      </c>
      <c r="E56" s="454" t="s">
        <v>1112</v>
      </c>
      <c r="F56" s="126"/>
      <c r="G56" s="417"/>
      <c r="H56" s="417"/>
      <c r="I56" s="417"/>
      <c r="J56" s="73"/>
      <c r="K56" s="73"/>
      <c r="L56" s="73"/>
      <c r="M56" s="73"/>
      <c r="N56" s="73"/>
      <c r="O56" s="73"/>
      <c r="P56" s="73"/>
      <c r="Q56" s="73"/>
      <c r="R56" s="73"/>
      <c r="S56" s="67"/>
      <c r="T56" s="67"/>
      <c r="U56"/>
      <c r="V56"/>
    </row>
    <row r="57" spans="1:22" ht="29.25" customHeight="1" x14ac:dyDescent="0.45">
      <c r="A57"/>
      <c r="B57"/>
      <c r="C57"/>
      <c r="D57" s="433" t="str">
        <f>MAX($B$16:B57)&amp;"-"&amp;COUNTA($D$51:D56)+1</f>
        <v>2-5</v>
      </c>
      <c r="E57" s="434" t="s">
        <v>1113</v>
      </c>
      <c r="F57" s="435"/>
      <c r="G57" s="456">
        <f t="shared" ref="G57:R57" si="4">G53-G55</f>
        <v>0</v>
      </c>
      <c r="H57" s="456">
        <f>H53-H55</f>
        <v>0</v>
      </c>
      <c r="I57" s="456">
        <f>I53-I55</f>
        <v>0</v>
      </c>
      <c r="J57" s="456">
        <f t="shared" si="4"/>
        <v>0</v>
      </c>
      <c r="K57" s="456">
        <f t="shared" si="4"/>
        <v>0</v>
      </c>
      <c r="L57" s="456">
        <f t="shared" si="4"/>
        <v>0</v>
      </c>
      <c r="M57" s="456">
        <f t="shared" si="4"/>
        <v>0</v>
      </c>
      <c r="N57" s="456">
        <f t="shared" si="4"/>
        <v>0</v>
      </c>
      <c r="O57" s="456">
        <f t="shared" si="4"/>
        <v>0</v>
      </c>
      <c r="P57" s="456">
        <f t="shared" si="4"/>
        <v>0</v>
      </c>
      <c r="Q57" s="456">
        <f t="shared" si="4"/>
        <v>0</v>
      </c>
      <c r="R57" s="456">
        <f t="shared" si="4"/>
        <v>0</v>
      </c>
      <c r="S57" s="67"/>
      <c r="T57" s="67"/>
      <c r="U57"/>
      <c r="V57"/>
    </row>
    <row r="58" spans="1:22" ht="29.25" customHeight="1" x14ac:dyDescent="0.45">
      <c r="A58"/>
      <c r="B58"/>
      <c r="C58"/>
      <c r="D58" s="433" t="str">
        <f>MAX($B$16:B58)&amp;"-"&amp;COUNTA($D$51:D57)+1</f>
        <v>2-6</v>
      </c>
      <c r="E58" s="452" t="s">
        <v>1114</v>
      </c>
      <c r="F58" s="435" t="s">
        <v>1115</v>
      </c>
      <c r="G58" s="412">
        <f>IFERROR(G$57/G$53,0)</f>
        <v>0</v>
      </c>
      <c r="H58" s="412">
        <f t="shared" ref="H58:R58" si="5">IFERROR(H$57/H$53,0)</f>
        <v>0</v>
      </c>
      <c r="I58" s="412">
        <f>IFERROR(I$57/I$53,0)</f>
        <v>0</v>
      </c>
      <c r="J58" s="412">
        <f t="shared" si="5"/>
        <v>0</v>
      </c>
      <c r="K58" s="412">
        <f t="shared" si="5"/>
        <v>0</v>
      </c>
      <c r="L58" s="412">
        <f t="shared" si="5"/>
        <v>0</v>
      </c>
      <c r="M58" s="412">
        <f t="shared" si="5"/>
        <v>0</v>
      </c>
      <c r="N58" s="412">
        <f t="shared" si="5"/>
        <v>0</v>
      </c>
      <c r="O58" s="412">
        <f t="shared" si="5"/>
        <v>0</v>
      </c>
      <c r="P58" s="412">
        <f t="shared" si="5"/>
        <v>0</v>
      </c>
      <c r="Q58" s="412">
        <f t="shared" si="5"/>
        <v>0</v>
      </c>
      <c r="R58" s="412">
        <f t="shared" si="5"/>
        <v>0</v>
      </c>
      <c r="S58" s="67"/>
      <c r="T58" s="67"/>
      <c r="U58"/>
      <c r="V58"/>
    </row>
    <row r="59" spans="1:22" ht="29.25" customHeight="1" x14ac:dyDescent="0.45">
      <c r="A59"/>
      <c r="B59"/>
      <c r="C59"/>
      <c r="D59" s="158" t="str">
        <f>MAX($B$16:B59)&amp;"-"&amp;COUNTA($D$51:D58)+1</f>
        <v>2-7</v>
      </c>
      <c r="E59" s="455" t="s">
        <v>1116</v>
      </c>
      <c r="F59" s="159"/>
      <c r="G59" s="413"/>
      <c r="H59" s="413"/>
      <c r="I59" s="413"/>
      <c r="J59" s="73"/>
      <c r="K59" s="73"/>
      <c r="L59" s="73"/>
      <c r="M59" s="73"/>
      <c r="N59" s="73"/>
      <c r="O59" s="73"/>
      <c r="P59" s="73"/>
      <c r="Q59" s="413"/>
      <c r="R59" s="413"/>
      <c r="S59" s="67"/>
      <c r="T59" s="67"/>
      <c r="U59"/>
      <c r="V59"/>
    </row>
    <row r="60" spans="1:22" ht="29.25" customHeight="1" x14ac:dyDescent="0.45">
      <c r="A60"/>
      <c r="B60"/>
      <c r="C60"/>
      <c r="D60" s="433" t="str">
        <f>MAX($B$16:B60)&amp;"-"&amp;COUNTA($D$51:D59)+1</f>
        <v>2-8</v>
      </c>
      <c r="E60" s="452" t="s">
        <v>1117</v>
      </c>
      <c r="F60" s="435"/>
      <c r="G60" s="414">
        <f>G61+G62</f>
        <v>0</v>
      </c>
      <c r="H60" s="414">
        <f t="shared" ref="H60:R60" si="6">H61+H62</f>
        <v>0</v>
      </c>
      <c r="I60" s="414">
        <f t="shared" si="6"/>
        <v>0</v>
      </c>
      <c r="J60" s="414">
        <f t="shared" si="6"/>
        <v>0</v>
      </c>
      <c r="K60" s="414">
        <f t="shared" si="6"/>
        <v>0</v>
      </c>
      <c r="L60" s="414">
        <f t="shared" si="6"/>
        <v>0</v>
      </c>
      <c r="M60" s="414">
        <f t="shared" si="6"/>
        <v>0</v>
      </c>
      <c r="N60" s="414">
        <f t="shared" si="6"/>
        <v>0</v>
      </c>
      <c r="O60" s="414">
        <f t="shared" si="6"/>
        <v>0</v>
      </c>
      <c r="P60" s="414">
        <f t="shared" si="6"/>
        <v>0</v>
      </c>
      <c r="Q60" s="414">
        <f t="shared" si="6"/>
        <v>0</v>
      </c>
      <c r="R60" s="414">
        <f t="shared" si="6"/>
        <v>0</v>
      </c>
      <c r="S60" s="67"/>
      <c r="T60" s="67"/>
      <c r="U60"/>
      <c r="V60"/>
    </row>
    <row r="61" spans="1:22" ht="29.25" customHeight="1" x14ac:dyDescent="0.45">
      <c r="A61"/>
      <c r="B61"/>
      <c r="C61"/>
      <c r="D61" s="158" t="str">
        <f>MAX($B$16:B61)&amp;"-"&amp;COUNTA($D$51:D60)+1</f>
        <v>2-9</v>
      </c>
      <c r="E61" s="455" t="s">
        <v>1118</v>
      </c>
      <c r="F61" s="159"/>
      <c r="G61" s="413"/>
      <c r="H61" s="413"/>
      <c r="I61" s="413"/>
      <c r="J61" s="73"/>
      <c r="K61" s="73"/>
      <c r="L61" s="73"/>
      <c r="M61" s="73"/>
      <c r="N61" s="73"/>
      <c r="O61" s="73"/>
      <c r="P61" s="73"/>
      <c r="Q61" s="415"/>
      <c r="R61" s="415"/>
      <c r="S61" s="67"/>
      <c r="T61" s="67"/>
      <c r="U61"/>
      <c r="V61"/>
    </row>
    <row r="62" spans="1:22" ht="29.25" customHeight="1" x14ac:dyDescent="0.45">
      <c r="A62"/>
      <c r="B62"/>
      <c r="C62"/>
      <c r="D62" s="158" t="str">
        <f>MAX($B$16:B62)&amp;"-"&amp;COUNTA($D$51:D61)+1</f>
        <v>2-10</v>
      </c>
      <c r="E62" s="455" t="s">
        <v>1119</v>
      </c>
      <c r="F62" s="159"/>
      <c r="G62" s="413"/>
      <c r="H62" s="413"/>
      <c r="I62" s="413"/>
      <c r="J62" s="73"/>
      <c r="K62" s="73"/>
      <c r="L62" s="73"/>
      <c r="M62" s="73"/>
      <c r="N62" s="73"/>
      <c r="O62" s="73"/>
      <c r="P62" s="73"/>
      <c r="Q62" s="415"/>
      <c r="R62" s="415"/>
      <c r="S62" s="67"/>
      <c r="T62" s="67"/>
      <c r="U62"/>
      <c r="V62"/>
    </row>
    <row r="63" spans="1:22" ht="29.25" customHeight="1" x14ac:dyDescent="0.45">
      <c r="A63"/>
      <c r="B63"/>
      <c r="C63"/>
      <c r="D63" s="433" t="str">
        <f>MAX($B$16:B63)&amp;"-"&amp;COUNTA($D$51:D62)+1</f>
        <v>2-11</v>
      </c>
      <c r="E63" s="452" t="s">
        <v>1120</v>
      </c>
      <c r="F63" s="435"/>
      <c r="G63" s="414">
        <f>G64+G65</f>
        <v>0</v>
      </c>
      <c r="H63" s="414">
        <f t="shared" ref="H63:R63" si="7">H64+H65</f>
        <v>0</v>
      </c>
      <c r="I63" s="414">
        <f t="shared" si="7"/>
        <v>0</v>
      </c>
      <c r="J63" s="414">
        <f t="shared" si="7"/>
        <v>0</v>
      </c>
      <c r="K63" s="414">
        <f t="shared" si="7"/>
        <v>0</v>
      </c>
      <c r="L63" s="414">
        <f t="shared" si="7"/>
        <v>0</v>
      </c>
      <c r="M63" s="414">
        <f t="shared" si="7"/>
        <v>0</v>
      </c>
      <c r="N63" s="414">
        <f t="shared" si="7"/>
        <v>0</v>
      </c>
      <c r="O63" s="414">
        <f t="shared" si="7"/>
        <v>0</v>
      </c>
      <c r="P63" s="414">
        <f t="shared" si="7"/>
        <v>0</v>
      </c>
      <c r="Q63" s="414">
        <f t="shared" si="7"/>
        <v>0</v>
      </c>
      <c r="R63" s="414">
        <f t="shared" si="7"/>
        <v>0</v>
      </c>
      <c r="S63" s="67"/>
      <c r="T63" s="67"/>
      <c r="U63"/>
      <c r="V63"/>
    </row>
    <row r="64" spans="1:22" ht="29.25" customHeight="1" x14ac:dyDescent="0.45">
      <c r="A64"/>
      <c r="B64"/>
      <c r="C64"/>
      <c r="D64" s="158" t="str">
        <f>MAX($B$16:B64)&amp;"-"&amp;COUNTA($D$51:D63)+1</f>
        <v>2-12</v>
      </c>
      <c r="E64" s="162" t="s">
        <v>1121</v>
      </c>
      <c r="F64" s="159"/>
      <c r="G64" s="413"/>
      <c r="H64" s="413"/>
      <c r="I64" s="413"/>
      <c r="J64" s="73"/>
      <c r="K64" s="73"/>
      <c r="L64" s="73"/>
      <c r="M64" s="73"/>
      <c r="N64" s="73"/>
      <c r="O64" s="73"/>
      <c r="P64" s="73"/>
      <c r="Q64" s="415"/>
      <c r="R64" s="415"/>
      <c r="S64" s="67"/>
      <c r="T64" s="67"/>
      <c r="U64"/>
      <c r="V64"/>
    </row>
    <row r="65" spans="1:22" ht="29.25" customHeight="1" x14ac:dyDescent="0.45">
      <c r="A65"/>
      <c r="B65"/>
      <c r="C65"/>
      <c r="D65" s="158" t="str">
        <f>MAX($B$16:B65)&amp;"-"&amp;COUNTA($D$51:D64)+1</f>
        <v>2-13</v>
      </c>
      <c r="E65" s="162" t="s">
        <v>1122</v>
      </c>
      <c r="F65" s="159"/>
      <c r="G65" s="413"/>
      <c r="H65" s="413"/>
      <c r="I65" s="413"/>
      <c r="J65" s="73"/>
      <c r="K65" s="73"/>
      <c r="L65" s="73"/>
      <c r="M65" s="73"/>
      <c r="N65" s="73"/>
      <c r="O65" s="73"/>
      <c r="P65" s="73"/>
      <c r="Q65" s="415"/>
      <c r="R65" s="415"/>
      <c r="S65" s="67"/>
      <c r="T65" s="67"/>
      <c r="U65"/>
      <c r="V65"/>
    </row>
    <row r="66" spans="1:22" ht="29.25" customHeight="1" x14ac:dyDescent="0.45">
      <c r="A66"/>
      <c r="B66"/>
      <c r="C66"/>
      <c r="D66" s="158" t="str">
        <f>MAX($B$16:B66)&amp;"-"&amp;COUNTA($D$51:D65)+1</f>
        <v>2-14</v>
      </c>
      <c r="E66" s="454" t="s">
        <v>1112</v>
      </c>
      <c r="F66" s="126"/>
      <c r="G66" s="413"/>
      <c r="H66" s="413"/>
      <c r="I66" s="413"/>
      <c r="J66" s="73"/>
      <c r="K66" s="73"/>
      <c r="L66" s="73"/>
      <c r="M66" s="73"/>
      <c r="N66" s="73"/>
      <c r="O66" s="73"/>
      <c r="P66" s="73"/>
      <c r="Q66" s="413"/>
      <c r="R66" s="413"/>
      <c r="S66" s="67"/>
      <c r="T66" s="67"/>
      <c r="U66"/>
      <c r="V66"/>
    </row>
    <row r="67" spans="1:22" ht="29.25" customHeight="1" x14ac:dyDescent="0.45">
      <c r="A67"/>
      <c r="B67"/>
      <c r="C67"/>
      <c r="D67" s="158" t="str">
        <f>MAX($B$16:B67)&amp;"-"&amp;COUNTA($D$51:D66)+1</f>
        <v>2-15</v>
      </c>
      <c r="E67" s="454" t="s">
        <v>1123</v>
      </c>
      <c r="F67" s="126"/>
      <c r="G67" s="413"/>
      <c r="H67" s="413"/>
      <c r="I67" s="413"/>
      <c r="J67" s="73"/>
      <c r="K67" s="73"/>
      <c r="L67" s="73"/>
      <c r="M67" s="73"/>
      <c r="N67" s="73"/>
      <c r="O67" s="73"/>
      <c r="P67" s="73"/>
      <c r="Q67" s="413"/>
      <c r="R67" s="413"/>
      <c r="S67" s="67"/>
      <c r="T67" s="67"/>
      <c r="U67"/>
      <c r="V67"/>
    </row>
    <row r="68" spans="1:22" ht="29.25" customHeight="1" x14ac:dyDescent="0.45">
      <c r="A68"/>
      <c r="B68"/>
      <c r="C68"/>
      <c r="D68" s="433" t="str">
        <f>MAX($B$16:B68)&amp;"-"&amp;COUNTA($D$51:D67)+1</f>
        <v>2-16</v>
      </c>
      <c r="E68" s="434" t="s">
        <v>1124</v>
      </c>
      <c r="F68" s="435"/>
      <c r="G68" s="500">
        <f>G57-G59</f>
        <v>0</v>
      </c>
      <c r="H68" s="500">
        <f t="shared" ref="H68:R68" si="8">H57-H59</f>
        <v>0</v>
      </c>
      <c r="I68" s="500">
        <f t="shared" si="8"/>
        <v>0</v>
      </c>
      <c r="J68" s="500">
        <f t="shared" si="8"/>
        <v>0</v>
      </c>
      <c r="K68" s="500">
        <f t="shared" si="8"/>
        <v>0</v>
      </c>
      <c r="L68" s="500">
        <f t="shared" si="8"/>
        <v>0</v>
      </c>
      <c r="M68" s="500">
        <f t="shared" si="8"/>
        <v>0</v>
      </c>
      <c r="N68" s="500">
        <f t="shared" si="8"/>
        <v>0</v>
      </c>
      <c r="O68" s="500">
        <f t="shared" si="8"/>
        <v>0</v>
      </c>
      <c r="P68" s="500">
        <f t="shared" si="8"/>
        <v>0</v>
      </c>
      <c r="Q68" s="500">
        <f t="shared" si="8"/>
        <v>0</v>
      </c>
      <c r="R68" s="500">
        <f t="shared" si="8"/>
        <v>0</v>
      </c>
      <c r="S68" s="67"/>
      <c r="T68" s="67"/>
      <c r="U68"/>
      <c r="V68"/>
    </row>
    <row r="69" spans="1:22" ht="29.25" customHeight="1" x14ac:dyDescent="0.45">
      <c r="A69"/>
      <c r="B69"/>
      <c r="C69"/>
      <c r="D69" s="433" t="str">
        <f>MAX($B$16:B69)&amp;"-"&amp;COUNTA($D$51:D68)+1</f>
        <v>2-17</v>
      </c>
      <c r="E69" s="452" t="s">
        <v>1125</v>
      </c>
      <c r="F69" s="435" t="s">
        <v>1110</v>
      </c>
      <c r="G69" s="416">
        <f>IFERROR(G$68/G$53,0)</f>
        <v>0</v>
      </c>
      <c r="H69" s="416">
        <f t="shared" ref="H69:R69" si="9">IFERROR(H$68/H$53,0)</f>
        <v>0</v>
      </c>
      <c r="I69" s="416">
        <f t="shared" si="9"/>
        <v>0</v>
      </c>
      <c r="J69" s="416">
        <f t="shared" si="9"/>
        <v>0</v>
      </c>
      <c r="K69" s="416">
        <f t="shared" si="9"/>
        <v>0</v>
      </c>
      <c r="L69" s="416">
        <f t="shared" si="9"/>
        <v>0</v>
      </c>
      <c r="M69" s="416">
        <f t="shared" si="9"/>
        <v>0</v>
      </c>
      <c r="N69" s="416">
        <f t="shared" si="9"/>
        <v>0</v>
      </c>
      <c r="O69" s="416">
        <f t="shared" si="9"/>
        <v>0</v>
      </c>
      <c r="P69" s="416">
        <f t="shared" si="9"/>
        <v>0</v>
      </c>
      <c r="Q69" s="416">
        <f t="shared" si="9"/>
        <v>0</v>
      </c>
      <c r="R69" s="416">
        <f t="shared" si="9"/>
        <v>0</v>
      </c>
      <c r="S69" s="67"/>
      <c r="T69" s="67"/>
      <c r="U69"/>
      <c r="V69"/>
    </row>
    <row r="70" spans="1:22" ht="29.25" customHeight="1" x14ac:dyDescent="0.45">
      <c r="A70"/>
      <c r="B70"/>
      <c r="C70"/>
      <c r="D70" s="158" t="str">
        <f>MAX($B$16:B70)&amp;"-"&amp;COUNTA($D$51:D69)+1</f>
        <v>2-18</v>
      </c>
      <c r="E70" s="454" t="s">
        <v>1126</v>
      </c>
      <c r="F70" s="126"/>
      <c r="G70" s="417"/>
      <c r="H70" s="417"/>
      <c r="I70" s="417"/>
      <c r="J70" s="73"/>
      <c r="K70" s="73"/>
      <c r="L70" s="73"/>
      <c r="M70" s="73"/>
      <c r="N70" s="73"/>
      <c r="O70" s="73"/>
      <c r="P70" s="73"/>
      <c r="Q70" s="417"/>
      <c r="R70" s="417"/>
      <c r="S70" s="67"/>
      <c r="T70" s="67"/>
      <c r="U70"/>
      <c r="V70"/>
    </row>
    <row r="71" spans="1:22" ht="29.25" customHeight="1" x14ac:dyDescent="0.45">
      <c r="A71"/>
      <c r="B71"/>
      <c r="C71"/>
      <c r="D71" s="158" t="str">
        <f>MAX($B$16:B71)&amp;"-"&amp;COUNTA($D$51:D70)+1</f>
        <v>2-19</v>
      </c>
      <c r="E71" s="454" t="s">
        <v>1127</v>
      </c>
      <c r="F71" s="126"/>
      <c r="G71" s="417"/>
      <c r="H71" s="417"/>
      <c r="I71" s="417"/>
      <c r="J71" s="73"/>
      <c r="K71" s="73"/>
      <c r="L71" s="73"/>
      <c r="M71" s="73"/>
      <c r="N71" s="73"/>
      <c r="O71" s="73"/>
      <c r="P71" s="73"/>
      <c r="Q71" s="417"/>
      <c r="R71" s="417"/>
      <c r="S71" s="67"/>
      <c r="T71" s="67"/>
      <c r="U71"/>
      <c r="V71"/>
    </row>
    <row r="72" spans="1:22" ht="29.25" customHeight="1" x14ac:dyDescent="0.45">
      <c r="A72"/>
      <c r="B72"/>
      <c r="C72"/>
      <c r="D72" s="158" t="str">
        <f>MAX($B$16:B72)&amp;"-"&amp;COUNTA($D$51:D71)+1</f>
        <v>2-20</v>
      </c>
      <c r="E72" s="454" t="s">
        <v>1128</v>
      </c>
      <c r="F72" s="126"/>
      <c r="G72" s="417"/>
      <c r="H72" s="417"/>
      <c r="I72" s="417"/>
      <c r="J72" s="73"/>
      <c r="K72" s="73"/>
      <c r="L72" s="73"/>
      <c r="M72" s="73"/>
      <c r="N72" s="73"/>
      <c r="O72" s="73"/>
      <c r="P72" s="73"/>
      <c r="Q72" s="417"/>
      <c r="R72" s="417"/>
      <c r="S72" s="67"/>
      <c r="T72" s="67"/>
      <c r="U72"/>
      <c r="V72"/>
    </row>
    <row r="73" spans="1:22" ht="29.25" customHeight="1" x14ac:dyDescent="0.45">
      <c r="A73"/>
      <c r="B73"/>
      <c r="C73"/>
      <c r="D73" s="158" t="str">
        <f>MAX($B$16:B73)&amp;"-"&amp;COUNTA($D$51:D72)+1</f>
        <v>2-21</v>
      </c>
      <c r="E73" s="432" t="s">
        <v>1129</v>
      </c>
      <c r="F73" s="159"/>
      <c r="G73" s="73"/>
      <c r="H73" s="73"/>
      <c r="I73" s="73"/>
      <c r="J73" s="73"/>
      <c r="K73" s="73"/>
      <c r="L73" s="73"/>
      <c r="M73" s="73"/>
      <c r="N73" s="73"/>
      <c r="O73" s="73"/>
      <c r="P73" s="73"/>
      <c r="Q73" s="73"/>
      <c r="R73" s="73"/>
      <c r="S73" s="67"/>
      <c r="T73" s="67"/>
      <c r="U73"/>
      <c r="V73"/>
    </row>
    <row r="74" spans="1:22" ht="29.25" customHeight="1" x14ac:dyDescent="0.45">
      <c r="A74"/>
      <c r="B74"/>
      <c r="C74" s="35"/>
      <c r="D74" s="158" t="str">
        <f>MAX($B$16:B74)&amp;"-"&amp;COUNTA($D$51:D73)+1</f>
        <v>2-22</v>
      </c>
      <c r="E74" s="432" t="s">
        <v>1130</v>
      </c>
      <c r="F74" s="159"/>
      <c r="G74" s="73"/>
      <c r="H74" s="73"/>
      <c r="I74" s="73"/>
      <c r="J74" s="73"/>
      <c r="K74" s="73"/>
      <c r="L74" s="73"/>
      <c r="M74" s="73"/>
      <c r="N74" s="73"/>
      <c r="O74" s="73"/>
      <c r="P74" s="73"/>
      <c r="Q74" s="73"/>
      <c r="R74" s="73"/>
      <c r="S74"/>
      <c r="T74"/>
      <c r="U74"/>
      <c r="V74"/>
    </row>
    <row r="75" spans="1:22" ht="29.25" customHeight="1" x14ac:dyDescent="0.45">
      <c r="A75"/>
      <c r="B75"/>
      <c r="C75" s="35"/>
      <c r="D75" s="433" t="str">
        <f>MAX($B$16:B75)&amp;"-"&amp;COUNTA($D$51:D74)+1</f>
        <v>2-23</v>
      </c>
      <c r="E75" s="434" t="s">
        <v>1131</v>
      </c>
      <c r="F75" s="435"/>
      <c r="G75" s="500">
        <f>G56+G66</f>
        <v>0</v>
      </c>
      <c r="H75" s="500">
        <f t="shared" ref="H75:R75" si="10">H56+H66</f>
        <v>0</v>
      </c>
      <c r="I75" s="500">
        <f t="shared" si="10"/>
        <v>0</v>
      </c>
      <c r="J75" s="500">
        <f t="shared" si="10"/>
        <v>0</v>
      </c>
      <c r="K75" s="500">
        <f t="shared" si="10"/>
        <v>0</v>
      </c>
      <c r="L75" s="500">
        <f t="shared" si="10"/>
        <v>0</v>
      </c>
      <c r="M75" s="500">
        <f t="shared" si="10"/>
        <v>0</v>
      </c>
      <c r="N75" s="500">
        <f t="shared" si="10"/>
        <v>0</v>
      </c>
      <c r="O75" s="500">
        <f t="shared" si="10"/>
        <v>0</v>
      </c>
      <c r="P75" s="500">
        <f t="shared" si="10"/>
        <v>0</v>
      </c>
      <c r="Q75" s="500">
        <f t="shared" si="10"/>
        <v>0</v>
      </c>
      <c r="R75" s="500">
        <f t="shared" si="10"/>
        <v>0</v>
      </c>
      <c r="S75"/>
      <c r="T75"/>
      <c r="U75"/>
      <c r="V75"/>
    </row>
    <row r="76" spans="1:22" ht="29.25" customHeight="1" x14ac:dyDescent="0.45">
      <c r="A76"/>
      <c r="B76"/>
      <c r="C76" s="35"/>
      <c r="D76" s="433" t="str">
        <f>MAX($B$16:B76)&amp;"-"&amp;COUNTA($D$51:D75)+1</f>
        <v>2-24</v>
      </c>
      <c r="E76" s="70" t="s">
        <v>1132</v>
      </c>
      <c r="F76" s="435"/>
      <c r="G76" s="456">
        <f>+G68+G73+G74+G75</f>
        <v>0</v>
      </c>
      <c r="H76" s="418">
        <f t="shared" ref="H76:R76" si="11">+H68+H73+H74+H75</f>
        <v>0</v>
      </c>
      <c r="I76" s="457">
        <f t="shared" si="11"/>
        <v>0</v>
      </c>
      <c r="J76" s="418">
        <f t="shared" si="11"/>
        <v>0</v>
      </c>
      <c r="K76" s="418">
        <f t="shared" si="11"/>
        <v>0</v>
      </c>
      <c r="L76" s="418">
        <f t="shared" si="11"/>
        <v>0</v>
      </c>
      <c r="M76" s="418">
        <f t="shared" si="11"/>
        <v>0</v>
      </c>
      <c r="N76" s="418">
        <f t="shared" si="11"/>
        <v>0</v>
      </c>
      <c r="O76" s="418">
        <f t="shared" si="11"/>
        <v>0</v>
      </c>
      <c r="P76" s="418">
        <f>+P68+P73+P74+P75</f>
        <v>0</v>
      </c>
      <c r="Q76" s="418">
        <f t="shared" si="11"/>
        <v>0</v>
      </c>
      <c r="R76" s="418">
        <f t="shared" si="11"/>
        <v>0</v>
      </c>
      <c r="S76"/>
      <c r="T76"/>
      <c r="U76"/>
      <c r="V76"/>
    </row>
    <row r="77" spans="1:22" ht="29.25" customHeight="1" x14ac:dyDescent="0.45">
      <c r="A77"/>
      <c r="B77"/>
      <c r="C77" s="35"/>
      <c r="D77" s="433" t="str">
        <f>MAX($B$16:B77)&amp;"-"&amp;COUNTA($D$51:D76)+1</f>
        <v>2-25</v>
      </c>
      <c r="E77" s="452" t="s">
        <v>1133</v>
      </c>
      <c r="F77" s="435"/>
      <c r="G77" s="458"/>
      <c r="H77" s="581" t="str">
        <f t="shared" ref="H77:R77" si="12">IFERROR(IF(OR(G76&lt;0,H76&lt;0),"ー",H76/G76-1),"")</f>
        <v/>
      </c>
      <c r="I77" s="581" t="str">
        <f t="shared" si="12"/>
        <v/>
      </c>
      <c r="J77" s="581" t="str">
        <f t="shared" si="12"/>
        <v/>
      </c>
      <c r="K77" s="581" t="str">
        <f t="shared" si="12"/>
        <v/>
      </c>
      <c r="L77" s="581" t="str">
        <f t="shared" si="12"/>
        <v/>
      </c>
      <c r="M77" s="581" t="str">
        <f t="shared" si="12"/>
        <v/>
      </c>
      <c r="N77" s="581" t="str">
        <f t="shared" si="12"/>
        <v/>
      </c>
      <c r="O77" s="581" t="str">
        <f t="shared" si="12"/>
        <v/>
      </c>
      <c r="P77" s="581" t="str">
        <f t="shared" si="12"/>
        <v/>
      </c>
      <c r="Q77" s="581" t="str">
        <f t="shared" si="12"/>
        <v/>
      </c>
      <c r="R77" s="581" t="str">
        <f t="shared" si="12"/>
        <v/>
      </c>
      <c r="S77"/>
      <c r="T77"/>
      <c r="U77"/>
      <c r="V77"/>
    </row>
    <row r="78" spans="1:22" ht="29.25" customHeight="1" x14ac:dyDescent="0.45">
      <c r="A78"/>
      <c r="B78"/>
      <c r="C78" s="35"/>
      <c r="D78" s="433" t="str">
        <f>MAX($B$16:B78)&amp;"-"&amp;COUNTA($D$51:D77)+1</f>
        <v>2-26</v>
      </c>
      <c r="E78" s="459" t="s">
        <v>1134</v>
      </c>
      <c r="F78" s="435" t="s">
        <v>1110</v>
      </c>
      <c r="G78" s="416">
        <f>IFERROR(G$76/G$53,0)</f>
        <v>0</v>
      </c>
      <c r="H78" s="416">
        <f t="shared" ref="H78:R78" si="13">IFERROR(H$76/H$53,0)</f>
        <v>0</v>
      </c>
      <c r="I78" s="416">
        <f t="shared" si="13"/>
        <v>0</v>
      </c>
      <c r="J78" s="416">
        <f t="shared" si="13"/>
        <v>0</v>
      </c>
      <c r="K78" s="416">
        <f t="shared" si="13"/>
        <v>0</v>
      </c>
      <c r="L78" s="416">
        <f t="shared" si="13"/>
        <v>0</v>
      </c>
      <c r="M78" s="416">
        <f t="shared" si="13"/>
        <v>0</v>
      </c>
      <c r="N78" s="416">
        <f t="shared" si="13"/>
        <v>0</v>
      </c>
      <c r="O78" s="416">
        <f t="shared" si="13"/>
        <v>0</v>
      </c>
      <c r="P78" s="416">
        <f t="shared" si="13"/>
        <v>0</v>
      </c>
      <c r="Q78" s="416">
        <f t="shared" si="13"/>
        <v>0</v>
      </c>
      <c r="R78" s="416">
        <f t="shared" si="13"/>
        <v>0</v>
      </c>
      <c r="S78"/>
      <c r="T78"/>
      <c r="U78"/>
      <c r="V78"/>
    </row>
    <row r="79" spans="1:22" ht="29.25" customHeight="1" x14ac:dyDescent="0.45">
      <c r="A79"/>
      <c r="B79"/>
      <c r="C79" s="35"/>
      <c r="D79" s="158" t="str">
        <f>MAX($B$16:B79)&amp;"-"&amp;COUNTA($D$51:D78)+1</f>
        <v>2-27</v>
      </c>
      <c r="E79" s="72" t="s">
        <v>1135</v>
      </c>
      <c r="F79" s="338" t="s">
        <v>1136</v>
      </c>
      <c r="G79" s="73"/>
      <c r="H79" s="73"/>
      <c r="I79" s="73"/>
      <c r="J79" s="73"/>
      <c r="K79" s="73"/>
      <c r="L79" s="73"/>
      <c r="M79" s="73"/>
      <c r="N79" s="73"/>
      <c r="O79" s="73"/>
      <c r="P79" s="73"/>
      <c r="Q79" s="73"/>
      <c r="R79" s="73"/>
      <c r="S79"/>
      <c r="T79"/>
      <c r="U79"/>
      <c r="V79"/>
    </row>
    <row r="80" spans="1:22" ht="29.25" customHeight="1" x14ac:dyDescent="0.45">
      <c r="A80"/>
      <c r="B80"/>
      <c r="C80" s="35"/>
      <c r="D80" s="158" t="str">
        <f>MAX($B$16:B80)&amp;"-"&amp;COUNTA($D$51:D79)+1</f>
        <v>2-28</v>
      </c>
      <c r="E80" s="72" t="s">
        <v>1137</v>
      </c>
      <c r="F80" s="159" t="s">
        <v>1136</v>
      </c>
      <c r="G80" s="73"/>
      <c r="H80" s="73"/>
      <c r="I80" s="73"/>
      <c r="J80" s="73"/>
      <c r="K80" s="73"/>
      <c r="L80" s="73"/>
      <c r="M80" s="73"/>
      <c r="N80" s="73"/>
      <c r="O80" s="73"/>
      <c r="P80" s="73"/>
      <c r="Q80" s="73"/>
      <c r="R80" s="73"/>
      <c r="S80"/>
      <c r="T80"/>
      <c r="U80"/>
      <c r="V80"/>
    </row>
    <row r="81" spans="2:19" ht="29.25" customHeight="1" x14ac:dyDescent="0.45">
      <c r="B81"/>
      <c r="C81" s="35"/>
      <c r="D81" s="433" t="str">
        <f>MAX($B$16:B81)&amp;"-"&amp;COUNTA($D$51:D80)+1</f>
        <v>2-29</v>
      </c>
      <c r="E81" s="70" t="s">
        <v>1138</v>
      </c>
      <c r="F81" s="460" t="s">
        <v>1139</v>
      </c>
      <c r="G81" s="456">
        <f>IFERROR(IF(G79=0,0,+G73/G79),"")</f>
        <v>0</v>
      </c>
      <c r="H81" s="418">
        <f t="shared" ref="H81:R81" si="14">IFERROR(IF(H79=0,0,+H73/H79),"")</f>
        <v>0</v>
      </c>
      <c r="I81" s="457">
        <f t="shared" si="14"/>
        <v>0</v>
      </c>
      <c r="J81" s="418">
        <f t="shared" si="14"/>
        <v>0</v>
      </c>
      <c r="K81" s="418">
        <f t="shared" si="14"/>
        <v>0</v>
      </c>
      <c r="L81" s="418">
        <f t="shared" si="14"/>
        <v>0</v>
      </c>
      <c r="M81" s="418">
        <f t="shared" si="14"/>
        <v>0</v>
      </c>
      <c r="N81" s="418">
        <f t="shared" si="14"/>
        <v>0</v>
      </c>
      <c r="O81" s="418">
        <f t="shared" si="14"/>
        <v>0</v>
      </c>
      <c r="P81" s="418">
        <f t="shared" si="14"/>
        <v>0</v>
      </c>
      <c r="Q81" s="418">
        <f t="shared" si="14"/>
        <v>0</v>
      </c>
      <c r="R81" s="418">
        <f t="shared" si="14"/>
        <v>0</v>
      </c>
      <c r="S81"/>
    </row>
    <row r="82" spans="2:19" ht="29.25" customHeight="1" x14ac:dyDescent="0.45">
      <c r="B82"/>
      <c r="C82" s="35"/>
      <c r="D82" s="433" t="str">
        <f>MAX($B$16:B82)&amp;"-"&amp;COUNTA($D$51:D81)+1</f>
        <v>2-30</v>
      </c>
      <c r="E82" s="70" t="s">
        <v>1140</v>
      </c>
      <c r="F82" s="460" t="s">
        <v>1141</v>
      </c>
      <c r="G82" s="461"/>
      <c r="H82" s="574" t="str">
        <f t="shared" ref="H82:R82" si="15">IFERROR((H81-G81)/G81,"")</f>
        <v/>
      </c>
      <c r="I82" s="582" t="str">
        <f t="shared" si="15"/>
        <v/>
      </c>
      <c r="J82" s="574" t="str">
        <f t="shared" si="15"/>
        <v/>
      </c>
      <c r="K82" s="574" t="str">
        <f t="shared" si="15"/>
        <v/>
      </c>
      <c r="L82" s="574" t="str">
        <f t="shared" si="15"/>
        <v/>
      </c>
      <c r="M82" s="574" t="str">
        <f t="shared" si="15"/>
        <v/>
      </c>
      <c r="N82" s="574" t="str">
        <f t="shared" si="15"/>
        <v/>
      </c>
      <c r="O82" s="574" t="str">
        <f t="shared" si="15"/>
        <v/>
      </c>
      <c r="P82" s="574" t="str">
        <f t="shared" si="15"/>
        <v/>
      </c>
      <c r="Q82" s="574" t="str">
        <f t="shared" si="15"/>
        <v/>
      </c>
      <c r="R82" s="574" t="str">
        <f t="shared" si="15"/>
        <v/>
      </c>
      <c r="S82"/>
    </row>
    <row r="83" spans="2:19" ht="29.25" customHeight="1" x14ac:dyDescent="0.45">
      <c r="B83"/>
      <c r="C83" s="35"/>
      <c r="D83" s="433" t="str">
        <f>MAX($B$16:B83)&amp;"-"&amp;COUNTA($D$51:D82)+1</f>
        <v>2-31</v>
      </c>
      <c r="E83" s="70" t="s">
        <v>1142</v>
      </c>
      <c r="F83" s="435"/>
      <c r="G83" s="456">
        <f t="shared" ref="G83:R83" si="16">IFERROR(IF(G80=0,0,+G74/G80),"")</f>
        <v>0</v>
      </c>
      <c r="H83" s="418">
        <f t="shared" si="16"/>
        <v>0</v>
      </c>
      <c r="I83" s="457">
        <f t="shared" si="16"/>
        <v>0</v>
      </c>
      <c r="J83" s="418">
        <f t="shared" si="16"/>
        <v>0</v>
      </c>
      <c r="K83" s="418">
        <f t="shared" si="16"/>
        <v>0</v>
      </c>
      <c r="L83" s="418">
        <f t="shared" si="16"/>
        <v>0</v>
      </c>
      <c r="M83" s="418">
        <f t="shared" si="16"/>
        <v>0</v>
      </c>
      <c r="N83" s="418">
        <f t="shared" si="16"/>
        <v>0</v>
      </c>
      <c r="O83" s="418">
        <f t="shared" si="16"/>
        <v>0</v>
      </c>
      <c r="P83" s="418">
        <f t="shared" si="16"/>
        <v>0</v>
      </c>
      <c r="Q83" s="418">
        <f t="shared" si="16"/>
        <v>0</v>
      </c>
      <c r="R83" s="418">
        <f t="shared" si="16"/>
        <v>0</v>
      </c>
      <c r="S83"/>
    </row>
    <row r="84" spans="2:19" ht="29.25" customHeight="1" x14ac:dyDescent="0.45">
      <c r="B84"/>
      <c r="C84" s="35"/>
      <c r="D84" s="433" t="str">
        <f>MAX($B$16:B84)&amp;"-"&amp;COUNTA($D$51:D83)+1</f>
        <v>2-32</v>
      </c>
      <c r="E84" s="70" t="s">
        <v>1143</v>
      </c>
      <c r="F84" s="435" t="s">
        <v>1144</v>
      </c>
      <c r="G84" s="463"/>
      <c r="H84" s="574" t="str">
        <f t="shared" ref="H84:R84" si="17">IFERROR((H83-G83)/G83,"")</f>
        <v/>
      </c>
      <c r="I84" s="582" t="str">
        <f t="shared" si="17"/>
        <v/>
      </c>
      <c r="J84" s="574" t="str">
        <f t="shared" si="17"/>
        <v/>
      </c>
      <c r="K84" s="574" t="str">
        <f t="shared" si="17"/>
        <v/>
      </c>
      <c r="L84" s="574" t="str">
        <f t="shared" si="17"/>
        <v/>
      </c>
      <c r="M84" s="574" t="str">
        <f t="shared" si="17"/>
        <v/>
      </c>
      <c r="N84" s="574" t="str">
        <f t="shared" si="17"/>
        <v/>
      </c>
      <c r="O84" s="574" t="str">
        <f t="shared" si="17"/>
        <v/>
      </c>
      <c r="P84" s="574" t="str">
        <f t="shared" si="17"/>
        <v/>
      </c>
      <c r="Q84" s="574" t="str">
        <f t="shared" si="17"/>
        <v/>
      </c>
      <c r="R84" s="574" t="str">
        <f t="shared" si="17"/>
        <v/>
      </c>
      <c r="S84"/>
    </row>
    <row r="85" spans="2:19" ht="29.25" customHeight="1" x14ac:dyDescent="0.45">
      <c r="B85"/>
      <c r="C85" s="35"/>
      <c r="D85" s="433" t="str">
        <f>MAX($B$16:B85)&amp;"-"&amp;COUNTA($D$51:D84)+1</f>
        <v>2-33</v>
      </c>
      <c r="E85" s="70" t="s">
        <v>1145</v>
      </c>
      <c r="F85" s="460" t="s">
        <v>1146</v>
      </c>
      <c r="G85" s="456" t="str">
        <f>IFERROR(+G76/(G79+G80),"")</f>
        <v/>
      </c>
      <c r="H85" s="418" t="str">
        <f t="shared" ref="H85:R85" si="18">IFERROR(+H76/(H79+H80),"")</f>
        <v/>
      </c>
      <c r="I85" s="457" t="str">
        <f t="shared" si="18"/>
        <v/>
      </c>
      <c r="J85" s="418" t="str">
        <f t="shared" si="18"/>
        <v/>
      </c>
      <c r="K85" s="418" t="str">
        <f t="shared" si="18"/>
        <v/>
      </c>
      <c r="L85" s="418" t="str">
        <f t="shared" si="18"/>
        <v/>
      </c>
      <c r="M85" s="418" t="str">
        <f t="shared" si="18"/>
        <v/>
      </c>
      <c r="N85" s="418" t="str">
        <f t="shared" si="18"/>
        <v/>
      </c>
      <c r="O85" s="418" t="str">
        <f t="shared" si="18"/>
        <v/>
      </c>
      <c r="P85" s="418" t="str">
        <f t="shared" si="18"/>
        <v/>
      </c>
      <c r="Q85" s="418" t="str">
        <f t="shared" si="18"/>
        <v/>
      </c>
      <c r="R85" s="418" t="str">
        <f t="shared" si="18"/>
        <v/>
      </c>
      <c r="S85"/>
    </row>
    <row r="86" spans="2:19" ht="29.25" customHeight="1" x14ac:dyDescent="0.45">
      <c r="B86"/>
      <c r="C86" s="35"/>
      <c r="D86" s="433" t="str">
        <f>MAX($B$16:B86)&amp;"-"&amp;COUNTA($D$51:D85)+1</f>
        <v>2-34</v>
      </c>
      <c r="E86" s="447" t="s">
        <v>1147</v>
      </c>
      <c r="F86" s="460"/>
      <c r="G86" s="420">
        <f>G68+G75</f>
        <v>0</v>
      </c>
      <c r="H86" s="420">
        <f t="shared" ref="H86:R86" si="19">H68+H75</f>
        <v>0</v>
      </c>
      <c r="I86" s="420">
        <f t="shared" si="19"/>
        <v>0</v>
      </c>
      <c r="J86" s="420">
        <f t="shared" si="19"/>
        <v>0</v>
      </c>
      <c r="K86" s="420">
        <f t="shared" si="19"/>
        <v>0</v>
      </c>
      <c r="L86" s="420">
        <f t="shared" si="19"/>
        <v>0</v>
      </c>
      <c r="M86" s="420">
        <f t="shared" si="19"/>
        <v>0</v>
      </c>
      <c r="N86" s="420">
        <f t="shared" si="19"/>
        <v>0</v>
      </c>
      <c r="O86" s="420">
        <f t="shared" si="19"/>
        <v>0</v>
      </c>
      <c r="P86" s="420">
        <f t="shared" si="19"/>
        <v>0</v>
      </c>
      <c r="Q86" s="420">
        <f t="shared" si="19"/>
        <v>0</v>
      </c>
      <c r="R86" s="420">
        <f t="shared" si="19"/>
        <v>0</v>
      </c>
      <c r="S86"/>
    </row>
    <row r="87" spans="2:19" ht="29.25" customHeight="1" x14ac:dyDescent="0.45">
      <c r="B87"/>
      <c r="C87" s="35"/>
      <c r="D87" s="433" t="str">
        <f>MAX($B$16:B87)&amp;"-"&amp;COUNTA($D$51:D86)+1</f>
        <v>2-35</v>
      </c>
      <c r="E87" s="452" t="s">
        <v>1148</v>
      </c>
      <c r="F87" s="435" t="s">
        <v>1110</v>
      </c>
      <c r="G87" s="416" t="str">
        <f>IFERROR(G86/G53,"")</f>
        <v/>
      </c>
      <c r="H87" s="416" t="str">
        <f t="shared" ref="H87:R87" si="20">IFERROR(H86/H53,"")</f>
        <v/>
      </c>
      <c r="I87" s="416" t="str">
        <f t="shared" si="20"/>
        <v/>
      </c>
      <c r="J87" s="416" t="str">
        <f t="shared" si="20"/>
        <v/>
      </c>
      <c r="K87" s="416" t="str">
        <f t="shared" si="20"/>
        <v/>
      </c>
      <c r="L87" s="416" t="str">
        <f t="shared" si="20"/>
        <v/>
      </c>
      <c r="M87" s="416" t="str">
        <f t="shared" si="20"/>
        <v/>
      </c>
      <c r="N87" s="416" t="str">
        <f t="shared" si="20"/>
        <v/>
      </c>
      <c r="O87" s="416" t="str">
        <f t="shared" si="20"/>
        <v/>
      </c>
      <c r="P87" s="416" t="str">
        <f t="shared" si="20"/>
        <v/>
      </c>
      <c r="Q87" s="416" t="str">
        <f t="shared" si="20"/>
        <v/>
      </c>
      <c r="R87" s="416" t="str">
        <f t="shared" si="20"/>
        <v/>
      </c>
      <c r="S87"/>
    </row>
    <row r="88" spans="2:19" ht="29.25" customHeight="1" x14ac:dyDescent="0.45">
      <c r="B88"/>
      <c r="C88" s="35"/>
      <c r="D88" s="433" t="str">
        <f>MAX($B$16:B88)&amp;"-"&amp;COUNTA($D$51:D87)+1</f>
        <v>2-36</v>
      </c>
      <c r="E88" s="447" t="s">
        <v>1149</v>
      </c>
      <c r="F88" s="460" t="s">
        <v>1110</v>
      </c>
      <c r="G88" s="464"/>
      <c r="H88" s="421" t="str">
        <f t="shared" ref="H88:R88" si="21">IFERROR(IF(OR(G86&lt;0,H86&lt;0),"ー",H86/G86-1),"")</f>
        <v/>
      </c>
      <c r="I88" s="421" t="str">
        <f t="shared" si="21"/>
        <v/>
      </c>
      <c r="J88" s="421" t="str">
        <f t="shared" si="21"/>
        <v/>
      </c>
      <c r="K88" s="421" t="str">
        <f t="shared" si="21"/>
        <v/>
      </c>
      <c r="L88" s="421" t="str">
        <f t="shared" si="21"/>
        <v/>
      </c>
      <c r="M88" s="421" t="str">
        <f t="shared" si="21"/>
        <v/>
      </c>
      <c r="N88" s="421" t="str">
        <f t="shared" si="21"/>
        <v/>
      </c>
      <c r="O88" s="421" t="str">
        <f t="shared" si="21"/>
        <v/>
      </c>
      <c r="P88" s="421" t="str">
        <f t="shared" si="21"/>
        <v/>
      </c>
      <c r="Q88" s="421" t="str">
        <f t="shared" si="21"/>
        <v/>
      </c>
      <c r="R88" s="421" t="str">
        <f t="shared" si="21"/>
        <v/>
      </c>
      <c r="S88"/>
    </row>
    <row r="89" spans="2:19" ht="29.25" customHeight="1" x14ac:dyDescent="0.45">
      <c r="B89"/>
      <c r="C89" s="35"/>
      <c r="D89" s="157"/>
      <c r="E89" s="287"/>
      <c r="F89" s="437"/>
      <c r="G89" s="465"/>
      <c r="H89" s="466"/>
      <c r="I89" s="467"/>
      <c r="J89" s="467"/>
      <c r="K89" s="467"/>
      <c r="L89" s="467"/>
      <c r="M89" s="467"/>
      <c r="N89" s="467"/>
      <c r="O89" s="467"/>
      <c r="P89" s="467"/>
      <c r="Q89" s="468"/>
      <c r="R89"/>
      <c r="S89"/>
    </row>
    <row r="90" spans="2:19" x14ac:dyDescent="0.45">
      <c r="B90"/>
      <c r="C90"/>
      <c r="D90" s="450"/>
      <c r="E90" s="287"/>
      <c r="F90"/>
      <c r="G90"/>
      <c r="H90"/>
      <c r="I90"/>
      <c r="J90"/>
      <c r="K90"/>
      <c r="L90"/>
      <c r="M90"/>
      <c r="N90"/>
      <c r="O90"/>
      <c r="P90"/>
      <c r="Q90"/>
      <c r="R90"/>
      <c r="S90"/>
    </row>
    <row r="91" spans="2:19" x14ac:dyDescent="0.45">
      <c r="B91" s="64">
        <f>MAX($B$15:B89)+1</f>
        <v>3</v>
      </c>
      <c r="C91" s="68" t="s">
        <v>1150</v>
      </c>
      <c r="D91" s="157"/>
      <c r="E91" s="39"/>
      <c r="F91"/>
      <c r="G91" t="str">
        <f>G16</f>
        <v>（金額単位：千円）</v>
      </c>
      <c r="H91" t="s">
        <v>1076</v>
      </c>
      <c r="I91"/>
      <c r="J91"/>
      <c r="K91"/>
      <c r="L91"/>
      <c r="M91"/>
      <c r="N91"/>
      <c r="O91"/>
      <c r="P91"/>
      <c r="Q91"/>
      <c r="R91"/>
      <c r="S91"/>
    </row>
    <row r="92" spans="2:19" x14ac:dyDescent="0.45">
      <c r="B92"/>
      <c r="C92"/>
      <c r="D92" s="157"/>
      <c r="E92" s="39"/>
      <c r="F92"/>
      <c r="G92" s="59" t="str">
        <f>G17</f>
        <v>前々期決算期</v>
      </c>
      <c r="H92" s="59" t="str">
        <f t="shared" ref="H92:R94" si="22">H17</f>
        <v>前期決算期</v>
      </c>
      <c r="I92" s="59" t="str">
        <f t="shared" si="22"/>
        <v>最新決算期</v>
      </c>
      <c r="J92" s="60" t="str">
        <f t="shared" si="22"/>
        <v>補助事業期間＋事業化報告期間</v>
      </c>
      <c r="K92" s="60"/>
      <c r="L92" s="60"/>
      <c r="M92" s="60"/>
      <c r="N92" s="60"/>
      <c r="O92" s="60"/>
      <c r="P92" s="60"/>
      <c r="Q92" s="60"/>
      <c r="R92" s="60"/>
      <c r="S92"/>
    </row>
    <row r="93" spans="2:19" x14ac:dyDescent="0.45">
      <c r="B93"/>
      <c r="C93"/>
      <c r="D93" s="157"/>
      <c r="E93" s="39"/>
      <c r="F93"/>
      <c r="G93" s="61" t="str">
        <f>G18</f>
        <v/>
      </c>
      <c r="H93" s="61" t="str">
        <f t="shared" si="22"/>
        <v/>
      </c>
      <c r="I93" s="61" t="str">
        <f t="shared" si="22"/>
        <v/>
      </c>
      <c r="J93" s="61" t="str">
        <f t="shared" si="22"/>
        <v/>
      </c>
      <c r="K93" s="61" t="str">
        <f t="shared" si="22"/>
        <v/>
      </c>
      <c r="L93" s="61" t="str">
        <f t="shared" si="22"/>
        <v/>
      </c>
      <c r="M93" s="61" t="str">
        <f t="shared" si="22"/>
        <v/>
      </c>
      <c r="N93" s="61" t="str">
        <f t="shared" si="22"/>
        <v/>
      </c>
      <c r="O93" s="61" t="str">
        <f t="shared" si="22"/>
        <v/>
      </c>
      <c r="P93" s="61" t="str">
        <f t="shared" si="22"/>
        <v/>
      </c>
      <c r="Q93" s="61" t="str">
        <f t="shared" si="22"/>
        <v/>
      </c>
      <c r="R93" s="61" t="str">
        <f t="shared" si="22"/>
        <v/>
      </c>
      <c r="S93"/>
    </row>
    <row r="94" spans="2:19" x14ac:dyDescent="0.45">
      <c r="B94"/>
      <c r="C94"/>
      <c r="D94" s="157"/>
      <c r="E94" s="39"/>
      <c r="F94" s="431"/>
      <c r="G94" s="62">
        <f>G19</f>
        <v>0</v>
      </c>
      <c r="H94" s="62">
        <f t="shared" si="22"/>
        <v>0</v>
      </c>
      <c r="I94" s="62">
        <f t="shared" si="22"/>
        <v>0</v>
      </c>
      <c r="J94" s="62" t="str">
        <f t="shared" si="22"/>
        <v/>
      </c>
      <c r="K94" s="62" t="str">
        <f t="shared" si="22"/>
        <v/>
      </c>
      <c r="L94" s="62" t="str">
        <f t="shared" si="22"/>
        <v/>
      </c>
      <c r="M94" s="62" t="str">
        <f t="shared" si="22"/>
        <v/>
      </c>
      <c r="N94" s="62" t="str">
        <f t="shared" si="22"/>
        <v/>
      </c>
      <c r="O94" s="62" t="str">
        <f t="shared" si="22"/>
        <v/>
      </c>
      <c r="P94" s="62" t="str">
        <f t="shared" si="22"/>
        <v/>
      </c>
      <c r="Q94" s="62" t="str">
        <f t="shared" si="22"/>
        <v/>
      </c>
      <c r="R94" s="62" t="str">
        <f t="shared" si="22"/>
        <v/>
      </c>
      <c r="S94"/>
    </row>
    <row r="95" spans="2:19" ht="29.25" customHeight="1" x14ac:dyDescent="0.45">
      <c r="B95"/>
      <c r="C95"/>
      <c r="D95" s="158" t="str">
        <f>MAX($B$16:B95)&amp;"-"&amp;COUNTA($D$90:D90)+1</f>
        <v>3-1</v>
      </c>
      <c r="E95" s="432" t="s">
        <v>1151</v>
      </c>
      <c r="F95" s="159" t="s">
        <v>1152</v>
      </c>
      <c r="G95" s="422"/>
      <c r="H95" s="422"/>
      <c r="I95" s="422"/>
      <c r="J95" s="73"/>
      <c r="K95" s="73"/>
      <c r="L95" s="73"/>
      <c r="M95" s="73"/>
      <c r="N95" s="73"/>
      <c r="O95" s="73"/>
      <c r="P95" s="73"/>
      <c r="Q95" s="422"/>
      <c r="R95" s="422"/>
      <c r="S95" s="496" t="s">
        <v>1153</v>
      </c>
    </row>
    <row r="96" spans="2:19" ht="29.25" customHeight="1" x14ac:dyDescent="0.45">
      <c r="B96"/>
      <c r="C96"/>
      <c r="D96" s="433" t="str">
        <f>MAX($B$16:B96)&amp;"-"&amp;COUNTA($D$90:D95)+1</f>
        <v>3-2</v>
      </c>
      <c r="E96" s="434" t="s">
        <v>1154</v>
      </c>
      <c r="F96" s="435"/>
      <c r="G96" s="500">
        <f>G53</f>
        <v>0</v>
      </c>
      <c r="H96" s="500">
        <f t="shared" ref="H96:R96" si="23">H53</f>
        <v>0</v>
      </c>
      <c r="I96" s="567">
        <f t="shared" si="23"/>
        <v>0</v>
      </c>
      <c r="J96" s="500">
        <f t="shared" si="23"/>
        <v>0</v>
      </c>
      <c r="K96" s="500">
        <f t="shared" si="23"/>
        <v>0</v>
      </c>
      <c r="L96" s="500">
        <f t="shared" si="23"/>
        <v>0</v>
      </c>
      <c r="M96" s="500">
        <f t="shared" si="23"/>
        <v>0</v>
      </c>
      <c r="N96" s="500">
        <f t="shared" si="23"/>
        <v>0</v>
      </c>
      <c r="O96" s="500">
        <f t="shared" si="23"/>
        <v>0</v>
      </c>
      <c r="P96" s="500">
        <f t="shared" si="23"/>
        <v>0</v>
      </c>
      <c r="Q96" s="500">
        <f t="shared" si="23"/>
        <v>0</v>
      </c>
      <c r="R96" s="500">
        <f t="shared" si="23"/>
        <v>0</v>
      </c>
      <c r="S96" s="75"/>
    </row>
    <row r="97" spans="2:49" ht="29.25" customHeight="1" x14ac:dyDescent="0.45">
      <c r="B97"/>
      <c r="C97"/>
      <c r="D97" s="433" t="str">
        <f>MAX($B$16:B97)&amp;"-"&amp;COUNTA($D$90:D96)+1</f>
        <v>3-3</v>
      </c>
      <c r="E97" s="434" t="s">
        <v>1155</v>
      </c>
      <c r="F97" s="435" t="s">
        <v>1110</v>
      </c>
      <c r="G97" s="416" t="str">
        <f>IFERROR(G95/G53,"")</f>
        <v/>
      </c>
      <c r="H97" s="416" t="str">
        <f t="shared" ref="H97:R97" si="24">IFERROR(H95/H53,"")</f>
        <v/>
      </c>
      <c r="I97" s="568" t="str">
        <f t="shared" si="24"/>
        <v/>
      </c>
      <c r="J97" s="416" t="str">
        <f t="shared" si="24"/>
        <v/>
      </c>
      <c r="K97" s="416" t="str">
        <f t="shared" si="24"/>
        <v/>
      </c>
      <c r="L97" s="416" t="str">
        <f t="shared" si="24"/>
        <v/>
      </c>
      <c r="M97" s="416" t="str">
        <f t="shared" si="24"/>
        <v/>
      </c>
      <c r="N97" s="416" t="str">
        <f t="shared" si="24"/>
        <v/>
      </c>
      <c r="O97" s="416" t="str">
        <f t="shared" si="24"/>
        <v/>
      </c>
      <c r="P97" s="416" t="str">
        <f t="shared" si="24"/>
        <v/>
      </c>
      <c r="Q97" s="416" t="str">
        <f t="shared" si="24"/>
        <v/>
      </c>
      <c r="R97" s="416" t="str">
        <f t="shared" si="24"/>
        <v/>
      </c>
      <c r="S97" s="75"/>
    </row>
    <row r="98" spans="2:49" ht="29.25" customHeight="1" x14ac:dyDescent="0.45">
      <c r="B98"/>
      <c r="C98"/>
      <c r="D98" s="158" t="str">
        <f>MAX($B$16:B98)&amp;"-"&amp;COUNTA($D$90:D97)+1</f>
        <v>3-4</v>
      </c>
      <c r="E98" s="432" t="s">
        <v>1156</v>
      </c>
      <c r="F98" s="159" t="s">
        <v>1152</v>
      </c>
      <c r="G98" s="73"/>
      <c r="H98" s="422"/>
      <c r="I98" s="422"/>
      <c r="J98" s="73"/>
      <c r="K98" s="73"/>
      <c r="L98" s="73"/>
      <c r="M98" s="73"/>
      <c r="N98" s="73"/>
      <c r="O98" s="73"/>
      <c r="P98" s="73"/>
      <c r="Q98" s="422"/>
      <c r="R98" s="422"/>
      <c r="S98" s="496" t="s">
        <v>1157</v>
      </c>
    </row>
    <row r="99" spans="2:49" ht="29.25" customHeight="1" x14ac:dyDescent="0.45">
      <c r="B99"/>
      <c r="C99"/>
      <c r="D99" s="158" t="str">
        <f>MAX($B$16:B99)&amp;"-"&amp;COUNTA($D$90:D98)+1</f>
        <v>3-5</v>
      </c>
      <c r="E99" s="432" t="s">
        <v>1158</v>
      </c>
      <c r="F99" s="159" t="s">
        <v>1152</v>
      </c>
      <c r="G99" s="73"/>
      <c r="H99" s="422"/>
      <c r="I99" s="469"/>
      <c r="J99" s="407"/>
      <c r="K99" s="407"/>
      <c r="L99" s="407"/>
      <c r="M99" s="407"/>
      <c r="N99" s="407"/>
      <c r="O99" s="407"/>
      <c r="P99" s="407"/>
      <c r="Q99" s="407"/>
      <c r="R99" s="407"/>
      <c r="S99" s="496" t="s">
        <v>1159</v>
      </c>
    </row>
    <row r="100" spans="2:49" ht="29.25" customHeight="1" x14ac:dyDescent="0.45">
      <c r="B100"/>
      <c r="C100"/>
      <c r="D100" s="158" t="str">
        <f>MAX($B$16:B100)&amp;"-"&amp;COUNTA($D$90:D99)+1</f>
        <v>3-6</v>
      </c>
      <c r="E100" s="432" t="s">
        <v>1160</v>
      </c>
      <c r="F100" s="159" t="s">
        <v>1152</v>
      </c>
      <c r="G100" s="73"/>
      <c r="H100" s="422"/>
      <c r="I100" s="469"/>
      <c r="J100" s="407"/>
      <c r="K100" s="407"/>
      <c r="L100" s="407"/>
      <c r="M100" s="407"/>
      <c r="N100" s="407"/>
      <c r="O100" s="407"/>
      <c r="P100" s="407"/>
      <c r="Q100" s="407"/>
      <c r="R100" s="407"/>
      <c r="S100" s="496" t="s">
        <v>1161</v>
      </c>
    </row>
    <row r="101" spans="2:49" x14ac:dyDescent="0.45">
      <c r="B101"/>
      <c r="C101"/>
      <c r="D101" s="157"/>
      <c r="E101" s="287"/>
      <c r="F101" s="160"/>
      <c r="G101"/>
      <c r="H101"/>
      <c r="I101"/>
      <c r="J101"/>
      <c r="K101"/>
      <c r="L101"/>
      <c r="M101"/>
      <c r="N101"/>
      <c r="O101"/>
      <c r="P101"/>
      <c r="Q101"/>
      <c r="R101"/>
      <c r="S101"/>
    </row>
    <row r="102" spans="2:49" x14ac:dyDescent="0.45">
      <c r="B102" s="64">
        <f>MAX($B$15:B101)+1</f>
        <v>4</v>
      </c>
      <c r="C102" s="68" t="s">
        <v>1162</v>
      </c>
      <c r="D102" s="157"/>
      <c r="E102" s="287"/>
      <c r="F102" s="67"/>
      <c r="G102" s="137" t="s">
        <v>1163</v>
      </c>
      <c r="H102" s="137" t="s">
        <v>1164</v>
      </c>
      <c r="AC102"/>
      <c r="AD102"/>
      <c r="AE102"/>
      <c r="AF102"/>
      <c r="AG102"/>
      <c r="AH102"/>
      <c r="AI102"/>
      <c r="AJ102"/>
      <c r="AK102"/>
      <c r="AL102"/>
      <c r="AM102"/>
      <c r="AW102" s="152" t="s">
        <v>1165</v>
      </c>
    </row>
    <row r="103" spans="2:49" ht="29.25" customHeight="1" x14ac:dyDescent="0.45">
      <c r="B103"/>
      <c r="C103"/>
      <c r="D103" s="433" t="str">
        <f>MAX($B$16:B103)&amp;"-"&amp;COUNTA($D$102:D102)+1</f>
        <v>4-1</v>
      </c>
      <c r="E103" s="470" t="s">
        <v>1166</v>
      </c>
      <c r="F103" s="441" t="s">
        <v>1167</v>
      </c>
      <c r="G103" s="471" t="e">
        <f>AVERAGEIF(G94:I94, "決算値あり", G95:I95)</f>
        <v>#DIV/0!</v>
      </c>
      <c r="H103" s="157"/>
      <c r="AC103" s="201"/>
      <c r="AD103" s="201"/>
      <c r="AE103" s="201"/>
      <c r="AF103" s="201"/>
      <c r="AG103" s="152"/>
      <c r="AH103" s="152"/>
      <c r="AI103" s="152"/>
      <c r="AJ103" s="152"/>
      <c r="AK103" s="152"/>
      <c r="AL103" s="152"/>
      <c r="AM103" s="152"/>
      <c r="AN103" s="152"/>
      <c r="AO103" s="152"/>
      <c r="AP103" s="152"/>
      <c r="AQ103" s="152"/>
      <c r="AR103" s="152"/>
      <c r="AS103" s="152"/>
      <c r="AT103" s="152"/>
      <c r="AU103" s="152"/>
      <c r="AV103" s="152"/>
      <c r="AW103" s="152"/>
    </row>
    <row r="104" spans="2:49" ht="29.25" customHeight="1" x14ac:dyDescent="0.45">
      <c r="B104"/>
      <c r="C104"/>
      <c r="D104" s="433" t="str">
        <f>MAX($B$16:B104)&amp;"-"&amp;COUNTA($D$102:D103)+1</f>
        <v>4-2</v>
      </c>
      <c r="E104" s="470" t="s">
        <v>1168</v>
      </c>
      <c r="F104" s="472" t="s">
        <v>1167</v>
      </c>
      <c r="G104" s="688" t="e">
        <f>AVERAGE(AD104:AG104)</f>
        <v>#N/A</v>
      </c>
      <c r="H104" s="8"/>
      <c r="AC104" s="152">
        <f>MATCH("設備投資額",E94:E100,0)</f>
        <v>2</v>
      </c>
      <c r="AD104" s="208" t="e">
        <f>HLOOKUP("基準年",G94:R100,AC104,FALSE)</f>
        <v>#N/A</v>
      </c>
      <c r="AE104" s="210" t="e">
        <f>HLOOKUP("事業化報告1年目",G94:R100,AC104,FALSE)</f>
        <v>#N/A</v>
      </c>
      <c r="AF104" s="210" t="e">
        <f>HLOOKUP("事業化報告2年目",G94:R100,AC104,FALSE)</f>
        <v>#N/A</v>
      </c>
      <c r="AG104" s="210" t="e">
        <f>HLOOKUP("事業化報告3年目",G94:Q100,AC104,FALSE)</f>
        <v>#N/A</v>
      </c>
      <c r="AH104" s="152"/>
      <c r="AI104" s="152"/>
      <c r="AJ104" s="152"/>
      <c r="AK104" s="152"/>
      <c r="AL104" s="573" t="s">
        <v>1169</v>
      </c>
      <c r="AM104" s="152" t="s">
        <v>1170</v>
      </c>
      <c r="AN104" s="152"/>
      <c r="AO104" s="152"/>
      <c r="AP104" s="152"/>
      <c r="AQ104" s="152"/>
      <c r="AR104" s="152"/>
      <c r="AS104" s="152"/>
      <c r="AT104" s="152"/>
      <c r="AU104" s="152"/>
      <c r="AV104" s="152"/>
      <c r="AW104" s="152" t="s">
        <v>1171</v>
      </c>
    </row>
    <row r="105" spans="2:49" ht="49.5" x14ac:dyDescent="0.45">
      <c r="B105"/>
      <c r="C105"/>
      <c r="D105" s="433" t="str">
        <f>MAX($B$16:B105)&amp;"-"&amp;COUNTA($D$102:D104)+1</f>
        <v>4-3</v>
      </c>
      <c r="E105" s="473" t="s">
        <v>1172</v>
      </c>
      <c r="F105" s="489" t="s">
        <v>1173</v>
      </c>
      <c r="G105" s="566" t="e">
        <f>IF(H199,AG105,AL105)</f>
        <v>#N/A</v>
      </c>
      <c r="H105" s="566" t="e">
        <f>IF(H198,AQ105,AV105)</f>
        <v>#N/A</v>
      </c>
      <c r="AC105" s="208">
        <f>MATCH("従業員1人当たり給与支給総額",$E$52:$E$88,0)</f>
        <v>30</v>
      </c>
      <c r="AD105" s="208" cm="1">
        <f t="array" ref="AD105">INDEX($E$52:$R$88,$AC$105,COLUMN(AD105)-COLUMN($AD$105)+3)</f>
        <v>0</v>
      </c>
      <c r="AE105" s="208" cm="1">
        <f t="array" ref="AE105">INDEX($E$52:$R$88,$AC$105,COLUMN(AE105)-COLUMN($AD$105)+3)</f>
        <v>0</v>
      </c>
      <c r="AF105" s="208" cm="1">
        <f t="array" ref="AF105">INDEX($E$52:$R$88,$AC$105,COLUMN(AF105)-COLUMN($AD$105)+3)</f>
        <v>0</v>
      </c>
      <c r="AG105" s="572" t="str" cm="1">
        <f t="array" ref="AG105">_xlfn.IFS($G$52="決算値あり",_xlfn.RRI(2,AD105,AF105),$H$52="決算値あり",_xlfn.RRI(1,AE105,AF105),TRUE,"算出不可")</f>
        <v>算出不可</v>
      </c>
      <c r="AH105" s="152">
        <f>MATCH("役員1人当たり給与支給総額",$E$52:$E$88,0)</f>
        <v>32</v>
      </c>
      <c r="AI105" s="571" cm="1">
        <f t="array" ref="AI105">INDEX($E$52:$R$88,$AH$105,COLUMN(AI105)-COLUMN($AI$105)+3)</f>
        <v>0</v>
      </c>
      <c r="AJ105" s="571" cm="1">
        <f t="array" ref="AJ105">INDEX($E$52:$R$88,$AH$105,COLUMN(AJ105)-COLUMN($AI$105)+3)</f>
        <v>0</v>
      </c>
      <c r="AK105" s="571" cm="1">
        <f t="array" ref="AK105">INDEX($E$52:$R$88,$AH$105,COLUMN(AK105)-COLUMN($AI$105)+3)</f>
        <v>0</v>
      </c>
      <c r="AL105" s="572" t="str" cm="1">
        <f t="array" ref="AL105">_xlfn.IFS($G$52="決算値あり",_xlfn.RRI(2,AI105,AK105),$H$52="決算値あり",_xlfn.RRI(1,AJ105,AK105),TRUE,"算出不可")</f>
        <v>算出不可</v>
      </c>
      <c r="AM105" s="152">
        <f>MATCH("従業員1人当たり給与支給総額",$E$147:$E$167,0)</f>
        <v>16</v>
      </c>
      <c r="AN105" s="571" cm="1">
        <f t="array" ref="AN105">INDEX($E$147:$R$167,$AM$105,COLUMN(AN105)-COLUMN($AN$105)+3)</f>
        <v>0</v>
      </c>
      <c r="AO105" s="571" cm="1">
        <f t="array" ref="AO105">INDEX($E$147:$R$167,$AM$105,COLUMN(AO105)-COLUMN($AN$105)+3)</f>
        <v>0</v>
      </c>
      <c r="AP105" s="571" cm="1">
        <f t="array" ref="AP105">INDEX($E$147:$R$167,$AM$105,COLUMN(AP105)-COLUMN($AN$105)+3)</f>
        <v>0</v>
      </c>
      <c r="AQ105" s="572" t="str" cm="1">
        <f t="array" ref="AQ105">_xlfn.IFS($G$147="決算値あり",_xlfn.RRI(2,AN105,AP105),$H$147="決算値あり",_xlfn.RRI(1,AO105,AP105),TRUE,"算出不可")</f>
        <v>算出不可</v>
      </c>
      <c r="AR105" s="152">
        <f>MATCH("役員1人当たり給与支給総額",$E$147:$E$167,0)</f>
        <v>18</v>
      </c>
      <c r="AS105" s="571" cm="1">
        <f t="array" ref="AS105">INDEX($E$147:$R$167,$AR$105,COLUMN(AS105)-COLUMN($AS$105)+3)</f>
        <v>0</v>
      </c>
      <c r="AT105" s="571" cm="1">
        <f t="array" ref="AT105">INDEX($E$147:$R$167,$AR$105,COLUMN(AT105)-COLUMN($AS$105)+3)</f>
        <v>0</v>
      </c>
      <c r="AU105" s="571" cm="1">
        <f t="array" ref="AU105">INDEX($E$147:$R$167,$AR$105,COLUMN(AU105)-COLUMN($AS$105)+3)</f>
        <v>0</v>
      </c>
      <c r="AV105" s="572" t="str" cm="1">
        <f t="array" ref="AV105">_xlfn.IFS($G$147="決算値あり",_xlfn.RRI(2,AS105,AU105),$H$147="決算値あり",_xlfn.RRI(1,AT105,AU105),TRUE,"算出不可")</f>
        <v>算出不可</v>
      </c>
      <c r="AW105" s="152" t="s">
        <v>1174</v>
      </c>
    </row>
    <row r="106" spans="2:49" ht="49.5" x14ac:dyDescent="0.45">
      <c r="B106"/>
      <c r="C106"/>
      <c r="D106" s="433" t="str">
        <f>MAX($B$16:B106)&amp;"-"&amp;COUNTA($D$102:D105)+1</f>
        <v>4-4</v>
      </c>
      <c r="E106" s="473" t="s">
        <v>1175</v>
      </c>
      <c r="F106" s="608" t="s">
        <v>1176</v>
      </c>
      <c r="G106" s="566" t="e">
        <f>IF(H199,N199,N201)</f>
        <v>#N/A</v>
      </c>
      <c r="H106" s="566" t="e">
        <f>IF(H198,N198,N200)</f>
        <v>#N/A</v>
      </c>
      <c r="AC106" s="575"/>
      <c r="AD106" s="571"/>
      <c r="AE106" s="201"/>
      <c r="AF106" s="201"/>
      <c r="AG106" s="152"/>
      <c r="AH106" s="152"/>
      <c r="AI106" s="152"/>
      <c r="AJ106" s="152"/>
      <c r="AK106" s="152"/>
      <c r="AL106" s="152"/>
      <c r="AM106" s="152"/>
      <c r="AN106" s="152"/>
      <c r="AO106" s="152"/>
      <c r="AP106" s="152"/>
      <c r="AQ106" s="152"/>
      <c r="AR106" s="152"/>
      <c r="AS106" s="152"/>
      <c r="AT106" s="152"/>
      <c r="AU106" s="152"/>
      <c r="AV106" s="152"/>
    </row>
    <row r="107" spans="2:49" ht="29.25" customHeight="1" x14ac:dyDescent="0.45">
      <c r="B107"/>
      <c r="C107"/>
      <c r="D107" s="433" t="str">
        <f>MAX($B$16:B107)&amp;"-"&amp;COUNTA($D$102:D106)+1</f>
        <v>4-5</v>
      </c>
      <c r="E107" s="470" t="s">
        <v>1177</v>
      </c>
      <c r="F107" s="441" t="s">
        <v>1144</v>
      </c>
      <c r="G107" s="566" t="str">
        <f>AG107</f>
        <v>算出不可</v>
      </c>
      <c r="H107"/>
      <c r="AC107" s="152">
        <f>MATCH("売上高",E52:E88,0)</f>
        <v>2</v>
      </c>
      <c r="AD107" s="210" cm="1">
        <f t="array" ref="AD107">INDEX($E$52:$R$88,$AC$107,COLUMN(AD107)-COLUMN($AD$107)+3)</f>
        <v>0</v>
      </c>
      <c r="AE107" s="210" cm="1">
        <f t="array" ref="AE107">INDEX($E$52:$R$88,$AC$107,COLUMN(AE107)-COLUMN($AD$107)+3)</f>
        <v>0</v>
      </c>
      <c r="AF107" s="210" cm="1">
        <f t="array" ref="AF107">INDEX($E$52:$R$88,$AC$107,COLUMN(AF107)-COLUMN($AD$107)+3)</f>
        <v>0</v>
      </c>
      <c r="AG107" s="572" t="str" cm="1">
        <f t="array" ref="AG107">_xlfn.IFS($G$52="決算値あり",_xlfn.RRI(2,AD107,AF107),$H$52="決算値あり",_xlfn.RRI(1,AE107,AF107),TRUE,"算出不可")</f>
        <v>算出不可</v>
      </c>
      <c r="AH107" s="152"/>
      <c r="AI107" s="152"/>
      <c r="AJ107" s="152"/>
      <c r="AK107" s="152"/>
      <c r="AL107" s="152"/>
      <c r="AM107" s="152"/>
      <c r="AN107" s="152"/>
      <c r="AO107" s="152"/>
      <c r="AP107" s="152"/>
      <c r="AQ107" s="152"/>
      <c r="AR107" s="152"/>
      <c r="AS107" s="152"/>
      <c r="AT107" s="152"/>
      <c r="AU107" s="152"/>
      <c r="AV107" s="152"/>
      <c r="AW107" s="152" t="s">
        <v>1178</v>
      </c>
    </row>
    <row r="108" spans="2:49" ht="29.25" customHeight="1" x14ac:dyDescent="0.45">
      <c r="B108"/>
      <c r="C108"/>
      <c r="D108" s="433" t="str">
        <f>MAX($B$16:B108)&amp;"-"&amp;COUNTA($D$102:D107)+1</f>
        <v>4-6</v>
      </c>
      <c r="E108" s="470" t="s">
        <v>1179</v>
      </c>
      <c r="F108" s="472" t="s">
        <v>1144</v>
      </c>
      <c r="G108" s="689" t="e">
        <f>_xlfn.RRI(3,AD108,AG108)</f>
        <v>#N/A</v>
      </c>
      <c r="AC108" s="201">
        <f>MATCH("　全社売上高",E94:E100,0)</f>
        <v>3</v>
      </c>
      <c r="AD108" s="210" t="e">
        <f>HLOOKUP("基準年",G94:R100,$AC$108,FALSE)</f>
        <v>#N/A</v>
      </c>
      <c r="AE108" s="210" t="e">
        <f>HLOOKUP("事業化報告1年目",H94:S100,$AC$108,FALSE)</f>
        <v>#N/A</v>
      </c>
      <c r="AF108" s="210" t="e">
        <f>HLOOKUP("事業化報告2年目",I94:T100,$AC$108,FALSE)</f>
        <v>#N/A</v>
      </c>
      <c r="AG108" s="210" t="e">
        <f>HLOOKUP("事業化報告3年目",J94:U100,$AC$108,FALSE)</f>
        <v>#N/A</v>
      </c>
      <c r="AH108" s="152"/>
      <c r="AI108" s="152"/>
      <c r="AJ108" s="152"/>
      <c r="AK108" s="152"/>
      <c r="AL108" s="152"/>
      <c r="AM108" s="152"/>
      <c r="AN108" s="152"/>
      <c r="AO108" s="152"/>
      <c r="AP108" s="152"/>
      <c r="AQ108" s="152"/>
      <c r="AR108" s="152"/>
      <c r="AS108" s="152"/>
      <c r="AT108" s="152"/>
      <c r="AU108" s="152"/>
      <c r="AV108" s="152"/>
      <c r="AW108" s="152" t="s">
        <v>1180</v>
      </c>
    </row>
    <row r="109" spans="2:49" ht="29.25" customHeight="1" x14ac:dyDescent="0.45">
      <c r="B109"/>
      <c r="C109"/>
      <c r="D109" s="157"/>
      <c r="E109"/>
      <c r="F109" s="474"/>
      <c r="G109" s="565"/>
      <c r="H109"/>
      <c r="I109" s="67"/>
      <c r="J109" s="67"/>
      <c r="K109" s="67"/>
      <c r="L109" s="67"/>
      <c r="M109"/>
      <c r="N109"/>
      <c r="O109"/>
      <c r="P109"/>
      <c r="Q109"/>
      <c r="R109"/>
      <c r="S109"/>
    </row>
    <row r="110" spans="2:49" ht="29.25" customHeight="1" x14ac:dyDescent="0.45">
      <c r="B110" s="64">
        <f>MAX($B$15:B109)+1</f>
        <v>5</v>
      </c>
      <c r="C110" s="68" t="s">
        <v>1181</v>
      </c>
      <c r="D110" s="212"/>
      <c r="E110" s="475"/>
      <c r="F110" s="618"/>
      <c r="G110" s="614" t="str">
        <f t="shared" ref="G110:I111" si="25">G17</f>
        <v>前々期決算期</v>
      </c>
      <c r="H110" s="59" t="str">
        <f t="shared" si="25"/>
        <v>前期決算期</v>
      </c>
      <c r="I110" s="125" t="str">
        <f t="shared" si="25"/>
        <v>最新決算期</v>
      </c>
      <c r="J110" s="67"/>
      <c r="K110" s="67"/>
      <c r="L110" s="67"/>
      <c r="M110"/>
      <c r="N110"/>
      <c r="O110"/>
      <c r="P110"/>
      <c r="Q110"/>
      <c r="R110"/>
      <c r="S110"/>
    </row>
    <row r="111" spans="2:49" ht="29.25" customHeight="1" x14ac:dyDescent="0.45">
      <c r="B111"/>
      <c r="C111"/>
      <c r="D111" s="479"/>
      <c r="E111" s="431"/>
      <c r="F111" s="619"/>
      <c r="G111" s="238" t="str">
        <f t="shared" si="25"/>
        <v/>
      </c>
      <c r="H111" s="61" t="str">
        <f t="shared" si="25"/>
        <v/>
      </c>
      <c r="I111" s="61" t="str">
        <f t="shared" si="25"/>
        <v/>
      </c>
      <c r="J111" s="67"/>
      <c r="K111" s="67"/>
      <c r="L111" s="67"/>
      <c r="M111"/>
      <c r="N111"/>
      <c r="O111"/>
      <c r="P111"/>
      <c r="Q111"/>
      <c r="R111"/>
      <c r="S111"/>
    </row>
    <row r="112" spans="2:49" ht="66" x14ac:dyDescent="0.45">
      <c r="B112"/>
      <c r="C112"/>
      <c r="D112" s="615" t="s">
        <v>1182</v>
      </c>
      <c r="E112" s="616" t="s">
        <v>1183</v>
      </c>
      <c r="F112" s="617"/>
      <c r="G112" s="569"/>
      <c r="H112" s="570"/>
      <c r="I112" s="570"/>
      <c r="J112" s="67"/>
      <c r="K112" s="67"/>
      <c r="L112" s="67"/>
      <c r="M112"/>
      <c r="N112"/>
      <c r="O112"/>
      <c r="P112"/>
      <c r="Q112"/>
      <c r="R112"/>
      <c r="S112"/>
    </row>
    <row r="113" spans="2:19" x14ac:dyDescent="0.45">
      <c r="B113"/>
      <c r="C113"/>
      <c r="D113" s="157"/>
      <c r="E113"/>
      <c r="F113"/>
      <c r="G113"/>
      <c r="H113"/>
      <c r="I113"/>
      <c r="J113"/>
      <c r="K113"/>
      <c r="L113"/>
      <c r="M113"/>
      <c r="N113"/>
      <c r="O113"/>
      <c r="P113"/>
      <c r="Q113"/>
      <c r="R113"/>
      <c r="S113"/>
    </row>
    <row r="114" spans="2:19" x14ac:dyDescent="0.45">
      <c r="B114" s="64">
        <f>MAX($B$15:B113)+1</f>
        <v>6</v>
      </c>
      <c r="C114" s="68" t="s">
        <v>1184</v>
      </c>
      <c r="D114" s="157"/>
      <c r="E114" s="39"/>
      <c r="F114"/>
      <c r="G114"/>
      <c r="H114"/>
      <c r="I114"/>
      <c r="J114"/>
      <c r="K114"/>
      <c r="L114"/>
      <c r="M114"/>
      <c r="N114"/>
      <c r="O114"/>
      <c r="P114"/>
      <c r="Q114"/>
      <c r="R114"/>
      <c r="S114"/>
    </row>
    <row r="115" spans="2:19" x14ac:dyDescent="0.45">
      <c r="B115" s="64"/>
      <c r="C115" s="236"/>
      <c r="D115" s="157"/>
      <c r="E115" s="39"/>
      <c r="F115"/>
      <c r="G115"/>
      <c r="H115"/>
      <c r="I115"/>
      <c r="J115"/>
      <c r="K115"/>
      <c r="L115"/>
      <c r="M115"/>
      <c r="N115"/>
      <c r="O115"/>
      <c r="P115"/>
      <c r="Q115"/>
      <c r="R115"/>
      <c r="S115"/>
    </row>
    <row r="116" spans="2:19" x14ac:dyDescent="0.45">
      <c r="B116" s="64"/>
      <c r="C116" s="236"/>
      <c r="D116" s="77"/>
      <c r="E116" s="78"/>
      <c r="F116" s="75"/>
      <c r="G116" s="75"/>
      <c r="H116" s="75"/>
      <c r="I116" s="75"/>
      <c r="J116" s="75"/>
      <c r="K116"/>
      <c r="L116"/>
      <c r="M116"/>
      <c r="N116"/>
      <c r="O116"/>
      <c r="P116"/>
      <c r="Q116"/>
      <c r="R116"/>
      <c r="S116"/>
    </row>
    <row r="117" spans="2:19" x14ac:dyDescent="0.45">
      <c r="B117" s="64"/>
      <c r="C117" s="235" t="s">
        <v>1185</v>
      </c>
      <c r="D117" s="77"/>
      <c r="E117" s="78"/>
      <c r="F117" s="75"/>
      <c r="G117" s="75"/>
      <c r="H117" s="376"/>
      <c r="I117" s="75"/>
      <c r="J117" s="75"/>
      <c r="K117"/>
      <c r="L117"/>
      <c r="M117"/>
      <c r="N117"/>
      <c r="O117"/>
      <c r="P117"/>
      <c r="Q117"/>
      <c r="R117"/>
      <c r="S117"/>
    </row>
    <row r="118" spans="2:19" x14ac:dyDescent="0.45">
      <c r="B118"/>
      <c r="C118"/>
      <c r="D118" s="158" t="str">
        <f>MAX($B$16:B117)&amp;"-"&amp;COUNTA($D$114:D117)+1</f>
        <v>6-1</v>
      </c>
      <c r="E118" s="162" t="s">
        <v>1186</v>
      </c>
      <c r="F118" s="159" t="s">
        <v>1187</v>
      </c>
      <c r="G118" s="161"/>
      <c r="H118" s="578"/>
      <c r="I118" s="376" t="s">
        <v>1188</v>
      </c>
      <c r="J118" s="75"/>
      <c r="K118" s="496" t="s">
        <v>1189</v>
      </c>
      <c r="L118" s="75"/>
      <c r="M118" s="75"/>
      <c r="N118" s="75"/>
      <c r="O118" s="75"/>
      <c r="P118" s="75"/>
      <c r="Q118" s="75"/>
      <c r="R118"/>
      <c r="S118"/>
    </row>
    <row r="119" spans="2:19" ht="66" x14ac:dyDescent="0.45">
      <c r="B119"/>
      <c r="C119"/>
      <c r="D119" s="158" t="str">
        <f>MAX($B$16:B118)&amp;"-"&amp;COUNTA($D$114:D118)+1</f>
        <v>6-2</v>
      </c>
      <c r="E119" s="162" t="s">
        <v>1190</v>
      </c>
      <c r="F119" s="159" t="s">
        <v>1187</v>
      </c>
      <c r="G119" s="476"/>
      <c r="H119" s="578"/>
      <c r="I119" s="376" t="s">
        <v>1188</v>
      </c>
      <c r="J119" s="75"/>
      <c r="K119" s="497" t="s">
        <v>1191</v>
      </c>
      <c r="L119" s="497" t="s">
        <v>1192</v>
      </c>
      <c r="M119" s="497" t="s">
        <v>1193</v>
      </c>
      <c r="N119" s="497" t="s">
        <v>1194</v>
      </c>
      <c r="O119" s="497" t="s">
        <v>1195</v>
      </c>
      <c r="P119" s="497" t="s">
        <v>1196</v>
      </c>
      <c r="Q119" s="497" t="s">
        <v>1197</v>
      </c>
      <c r="R119" s="498" t="s">
        <v>1198</v>
      </c>
      <c r="S119"/>
    </row>
    <row r="120" spans="2:19" ht="181.5" x14ac:dyDescent="0.45">
      <c r="B120"/>
      <c r="C120"/>
      <c r="D120" s="158" t="str">
        <f>MAX($B$16:B119)&amp;"-"&amp;COUNTA($D$114:D119)+1</f>
        <v>6-3</v>
      </c>
      <c r="E120" s="337" t="s">
        <v>1199</v>
      </c>
      <c r="F120" s="612" t="s">
        <v>1200</v>
      </c>
      <c r="G120" s="620"/>
      <c r="H120" s="195"/>
      <c r="I120"/>
      <c r="J120" s="75"/>
      <c r="K120" s="498" t="s">
        <v>1201</v>
      </c>
      <c r="L120" s="78"/>
      <c r="M120" s="78"/>
      <c r="N120" s="78"/>
      <c r="O120" s="78"/>
      <c r="P120" s="78"/>
      <c r="Q120" s="78"/>
      <c r="R120" s="39"/>
      <c r="S120"/>
    </row>
    <row r="121" spans="2:19" ht="161.5" customHeight="1" x14ac:dyDescent="0.45">
      <c r="B121"/>
      <c r="C121"/>
      <c r="D121" s="158" t="str">
        <f>MAX($B$16:B120)&amp;"-"&amp;COUNTA($D$114:D120)+1</f>
        <v>6-4</v>
      </c>
      <c r="E121" s="162" t="s">
        <v>1202</v>
      </c>
      <c r="F121" s="338" t="s">
        <v>1203</v>
      </c>
      <c r="G121" s="613"/>
      <c r="H121" s="384"/>
      <c r="I121"/>
      <c r="J121" s="75"/>
      <c r="K121" s="78"/>
      <c r="L121" s="78"/>
      <c r="M121" s="78"/>
      <c r="N121" s="78"/>
      <c r="O121" s="78"/>
      <c r="P121" s="78"/>
      <c r="Q121" s="78"/>
      <c r="R121" s="39"/>
      <c r="S121"/>
    </row>
    <row r="122" spans="2:19" ht="82.5" x14ac:dyDescent="0.45">
      <c r="B122"/>
      <c r="C122"/>
      <c r="D122" s="158" t="str">
        <f>MAX($B$16:B121)&amp;"-"&amp;COUNTA($D$114:D121)+1</f>
        <v>6-5</v>
      </c>
      <c r="E122" s="162" t="s">
        <v>1204</v>
      </c>
      <c r="F122" s="338" t="s">
        <v>1203</v>
      </c>
      <c r="G122" s="366"/>
      <c r="H122" s="384"/>
      <c r="I122"/>
      <c r="J122" s="75"/>
      <c r="K122" s="78"/>
      <c r="L122" s="78"/>
      <c r="M122" s="78"/>
      <c r="N122" s="78"/>
      <c r="O122" s="78"/>
      <c r="P122" s="78"/>
      <c r="Q122" s="78"/>
      <c r="R122" s="39"/>
      <c r="S122"/>
    </row>
    <row r="123" spans="2:19" ht="33" x14ac:dyDescent="0.45">
      <c r="B123"/>
      <c r="C123"/>
      <c r="D123" s="158" t="str">
        <f>MAX($B$16:B122)&amp;"-"&amp;COUNTA($D$114:D122)+1</f>
        <v>6-6</v>
      </c>
      <c r="E123" s="162" t="s">
        <v>1205</v>
      </c>
      <c r="F123" s="338" t="s">
        <v>1206</v>
      </c>
      <c r="G123" s="366"/>
      <c r="H123" s="329"/>
      <c r="I123"/>
      <c r="J123" s="75"/>
      <c r="K123" s="498" t="s">
        <v>1207</v>
      </c>
      <c r="L123" s="498" t="s">
        <v>1208</v>
      </c>
      <c r="M123" s="78"/>
      <c r="N123" s="78"/>
      <c r="O123" s="78"/>
      <c r="P123" s="78"/>
      <c r="Q123" s="78"/>
      <c r="R123" s="39"/>
      <c r="S123"/>
    </row>
    <row r="124" spans="2:19" ht="66" x14ac:dyDescent="0.45">
      <c r="B124"/>
      <c r="C124"/>
      <c r="D124" s="158" t="str">
        <f>MAX($B$16:B123)&amp;"-"&amp;COUNTA($D$114:D123)+1</f>
        <v>6-7</v>
      </c>
      <c r="E124" s="162" t="s">
        <v>1209</v>
      </c>
      <c r="F124" s="159" t="s">
        <v>1187</v>
      </c>
      <c r="G124" s="161"/>
      <c r="H124" s="367"/>
      <c r="I124" s="376" t="s">
        <v>1188</v>
      </c>
      <c r="J124" s="75"/>
      <c r="K124" s="499" t="s">
        <v>1210</v>
      </c>
      <c r="L124" s="497" t="s">
        <v>1211</v>
      </c>
      <c r="M124" s="75"/>
      <c r="N124" s="75"/>
      <c r="O124" s="75"/>
      <c r="P124" s="75"/>
      <c r="Q124" s="75"/>
      <c r="R124"/>
      <c r="S124"/>
    </row>
    <row r="125" spans="2:19" ht="49.5" x14ac:dyDescent="0.45">
      <c r="B125"/>
      <c r="C125"/>
      <c r="D125" s="158" t="str">
        <f>MAX($B$16:B124)&amp;"-"&amp;COUNTA($D$114:D124)+1</f>
        <v>6-8</v>
      </c>
      <c r="E125" s="337" t="s">
        <v>1212</v>
      </c>
      <c r="F125" s="159" t="s">
        <v>1187</v>
      </c>
      <c r="G125" s="161"/>
      <c r="H125" s="329"/>
      <c r="I125" s="376" t="s">
        <v>1188</v>
      </c>
      <c r="J125" s="75"/>
      <c r="K125" s="497" t="s">
        <v>1213</v>
      </c>
      <c r="L125" s="75"/>
      <c r="M125" s="75"/>
      <c r="N125" s="75"/>
      <c r="O125" s="75"/>
      <c r="P125" s="75"/>
      <c r="Q125" s="75"/>
      <c r="R125"/>
      <c r="S125"/>
    </row>
    <row r="126" spans="2:19" ht="49.5" x14ac:dyDescent="0.45">
      <c r="B126"/>
      <c r="C126"/>
      <c r="D126" s="158" t="str">
        <f>MAX($B$16:B125)&amp;"-"&amp;COUNTA($D$114:D125)+1</f>
        <v>6-9</v>
      </c>
      <c r="E126" s="432" t="s">
        <v>1214</v>
      </c>
      <c r="F126" s="159" t="s">
        <v>1187</v>
      </c>
      <c r="G126" s="161"/>
      <c r="H126" s="329"/>
      <c r="I126" s="376" t="s">
        <v>1188</v>
      </c>
      <c r="J126" s="75"/>
      <c r="K126" s="497" t="s">
        <v>1215</v>
      </c>
      <c r="L126" s="75"/>
      <c r="M126" s="75"/>
      <c r="N126" s="75"/>
      <c r="O126" s="75"/>
      <c r="P126" s="75"/>
      <c r="Q126" s="75"/>
      <c r="R126"/>
      <c r="S126"/>
    </row>
    <row r="127" spans="2:19" ht="49.5" x14ac:dyDescent="0.45">
      <c r="B127"/>
      <c r="C127"/>
      <c r="D127" s="158" t="str">
        <f>MAX($B$16:B126)&amp;"-"&amp;COUNTA($D$114:D126)+1</f>
        <v>6-10</v>
      </c>
      <c r="E127" s="432" t="s">
        <v>1216</v>
      </c>
      <c r="F127" s="159" t="s">
        <v>1187</v>
      </c>
      <c r="G127" s="161"/>
      <c r="H127" s="329"/>
      <c r="I127" s="376" t="s">
        <v>1188</v>
      </c>
      <c r="J127" s="75"/>
      <c r="K127" s="497" t="s">
        <v>1217</v>
      </c>
      <c r="L127" s="75"/>
      <c r="M127" s="75"/>
      <c r="N127" s="75"/>
      <c r="O127" s="75"/>
      <c r="P127" s="75"/>
      <c r="Q127" s="75"/>
      <c r="R127"/>
      <c r="S127"/>
    </row>
    <row r="128" spans="2:19" ht="33" x14ac:dyDescent="0.45">
      <c r="B128"/>
      <c r="C128"/>
      <c r="D128" s="368" t="str">
        <f>MAX($B$16:B127)&amp;"-"&amp;COUNTA($D$114:D127)+1</f>
        <v>6-11</v>
      </c>
      <c r="E128" s="337" t="s">
        <v>1218</v>
      </c>
      <c r="F128" s="159" t="s">
        <v>1187</v>
      </c>
      <c r="G128" s="476"/>
      <c r="H128" s="329"/>
      <c r="I128" s="376" t="s">
        <v>1188</v>
      </c>
      <c r="J128" s="75"/>
      <c r="K128" s="498" t="s">
        <v>1219</v>
      </c>
      <c r="L128" s="75"/>
      <c r="M128" s="75"/>
      <c r="N128" s="75"/>
      <c r="O128" s="75"/>
      <c r="P128" s="75"/>
      <c r="Q128" s="75"/>
      <c r="R128"/>
      <c r="S128"/>
    </row>
    <row r="129" spans="2:19" customFormat="1" x14ac:dyDescent="0.45">
      <c r="D129" s="368" t="str">
        <f>MAX($B$16:B128)&amp;"-"&amp;COUNTA($D$114:D128)+1</f>
        <v>6-12</v>
      </c>
      <c r="E129" s="39" t="s">
        <v>1220</v>
      </c>
      <c r="F129" s="477" t="s">
        <v>1187</v>
      </c>
      <c r="G129" s="37"/>
      <c r="H129" s="376" t="s">
        <v>1221</v>
      </c>
    </row>
    <row r="130" spans="2:19" ht="49.5" x14ac:dyDescent="0.45">
      <c r="B130"/>
      <c r="C130"/>
      <c r="D130" s="157"/>
      <c r="E130" s="339" t="s">
        <v>1222</v>
      </c>
      <c r="F130" s="159" t="s">
        <v>1223</v>
      </c>
      <c r="G130" s="361"/>
      <c r="H130" s="183"/>
      <c r="I130" s="388"/>
      <c r="J130" s="389"/>
      <c r="K130" s="389"/>
      <c r="L130" s="389"/>
      <c r="M130"/>
      <c r="N130" s="76"/>
      <c r="O130"/>
      <c r="P130"/>
      <c r="Q130"/>
      <c r="R130"/>
      <c r="S130"/>
    </row>
    <row r="131" spans="2:19" x14ac:dyDescent="0.45">
      <c r="B131"/>
      <c r="C131"/>
      <c r="D131" s="157"/>
      <c r="E131" s="478" t="s">
        <v>1224</v>
      </c>
      <c r="F131" s="159" t="s">
        <v>1225</v>
      </c>
      <c r="G131" s="163"/>
      <c r="H131" s="183"/>
      <c r="I131" s="388"/>
      <c r="J131" s="389"/>
      <c r="K131" s="389"/>
      <c r="L131" s="389"/>
      <c r="M131"/>
      <c r="N131" s="76"/>
      <c r="O131"/>
      <c r="P131"/>
      <c r="Q131"/>
      <c r="R131"/>
      <c r="S131"/>
    </row>
    <row r="132" spans="2:19" x14ac:dyDescent="0.45">
      <c r="B132"/>
      <c r="C132"/>
      <c r="D132" s="157"/>
      <c r="E132" s="478"/>
      <c r="F132" s="159" t="s">
        <v>1226</v>
      </c>
      <c r="G132" s="163"/>
      <c r="H132" s="183"/>
      <c r="I132" s="388"/>
      <c r="J132" s="389"/>
      <c r="K132" s="389"/>
      <c r="L132" s="389"/>
      <c r="M132"/>
      <c r="N132" s="76"/>
      <c r="O132"/>
      <c r="P132"/>
      <c r="Q132"/>
      <c r="R132"/>
      <c r="S132"/>
    </row>
    <row r="133" spans="2:19" x14ac:dyDescent="0.45">
      <c r="B133"/>
      <c r="C133"/>
      <c r="D133" s="157"/>
      <c r="E133" s="478"/>
      <c r="F133" s="159" t="s">
        <v>1227</v>
      </c>
      <c r="G133" s="163"/>
      <c r="H133" s="183"/>
      <c r="I133" s="388"/>
      <c r="J133" s="389"/>
      <c r="K133" s="389"/>
      <c r="L133" s="389"/>
      <c r="M133"/>
      <c r="N133" s="76"/>
      <c r="O133"/>
      <c r="P133"/>
      <c r="Q133"/>
      <c r="R133"/>
      <c r="S133"/>
    </row>
    <row r="134" spans="2:19" x14ac:dyDescent="0.45">
      <c r="B134"/>
      <c r="C134"/>
      <c r="D134" s="479"/>
      <c r="E134" s="53"/>
      <c r="F134" s="159" t="s">
        <v>1228</v>
      </c>
      <c r="G134" s="163"/>
      <c r="H134" s="183"/>
      <c r="I134" s="388"/>
      <c r="J134" s="389"/>
      <c r="K134" s="389"/>
      <c r="L134" s="389"/>
      <c r="M134"/>
      <c r="N134" s="76"/>
      <c r="O134"/>
      <c r="P134"/>
      <c r="Q134"/>
      <c r="R134"/>
      <c r="S134"/>
    </row>
    <row r="135" spans="2:19" x14ac:dyDescent="0.45">
      <c r="B135"/>
      <c r="C135"/>
      <c r="D135" s="158" t="str">
        <f>MAX($B$16:B135)&amp;"-"&amp;COUNTA($D$114:D130)+1</f>
        <v>6-13</v>
      </c>
      <c r="E135" s="162" t="s">
        <v>1229</v>
      </c>
      <c r="F135" s="159" t="s">
        <v>1187</v>
      </c>
      <c r="G135" s="364"/>
      <c r="H135" s="79"/>
      <c r="I135"/>
      <c r="J135"/>
      <c r="K135"/>
      <c r="L135"/>
      <c r="M135"/>
      <c r="N135"/>
      <c r="O135"/>
      <c r="P135"/>
      <c r="Q135"/>
      <c r="R135"/>
      <c r="S135"/>
    </row>
    <row r="136" spans="2:19" x14ac:dyDescent="0.45">
      <c r="B136"/>
      <c r="C136"/>
      <c r="D136" s="158" t="str">
        <f>MAX($B$16:B136)&amp;"-"&amp;COUNTA($D$114:D135)+1</f>
        <v>6-14</v>
      </c>
      <c r="E136" s="162" t="s">
        <v>1230</v>
      </c>
      <c r="F136" s="159" t="s">
        <v>1187</v>
      </c>
      <c r="G136" s="364"/>
      <c r="H136" s="76"/>
      <c r="I136"/>
      <c r="J136"/>
      <c r="K136"/>
      <c r="L136"/>
      <c r="M136"/>
      <c r="N136"/>
      <c r="O136"/>
      <c r="P136"/>
      <c r="Q136"/>
      <c r="R136"/>
      <c r="S136"/>
    </row>
    <row r="137" spans="2:19" x14ac:dyDescent="0.45">
      <c r="B137"/>
      <c r="C137"/>
      <c r="D137" s="158" t="str">
        <f>MAX($B$16:B137)&amp;"-"&amp;COUNTA($D$114:D136)+1</f>
        <v>6-15</v>
      </c>
      <c r="E137" s="480" t="s">
        <v>1231</v>
      </c>
      <c r="F137" s="481" t="s">
        <v>1187</v>
      </c>
      <c r="G137" s="365"/>
      <c r="H137"/>
      <c r="I137"/>
      <c r="J137"/>
      <c r="K137"/>
      <c r="L137"/>
      <c r="M137"/>
      <c r="N137"/>
      <c r="O137"/>
      <c r="P137"/>
      <c r="Q137"/>
      <c r="R137"/>
      <c r="S137"/>
    </row>
    <row r="138" spans="2:19" ht="49.5" x14ac:dyDescent="0.45">
      <c r="B138"/>
      <c r="C138"/>
      <c r="D138" s="158" t="str">
        <f>MAX($B$16:B138)&amp;"-"&amp;COUNTA($D$114:D137)+1</f>
        <v>6-16</v>
      </c>
      <c r="E138" s="337" t="s">
        <v>1232</v>
      </c>
      <c r="F138" s="159" t="s">
        <v>1233</v>
      </c>
      <c r="G138" s="692"/>
      <c r="H138"/>
      <c r="I138"/>
      <c r="J138"/>
      <c r="K138" s="497" t="s">
        <v>1234</v>
      </c>
      <c r="L138"/>
      <c r="M138"/>
      <c r="N138"/>
      <c r="O138"/>
      <c r="P138"/>
      <c r="Q138"/>
      <c r="R138"/>
      <c r="S138"/>
    </row>
    <row r="139" spans="2:19" x14ac:dyDescent="0.45">
      <c r="B139"/>
      <c r="C139"/>
      <c r="D139" s="157"/>
      <c r="E139" s="78"/>
      <c r="F139" s="160"/>
      <c r="G139" s="482"/>
      <c r="H139" s="482"/>
      <c r="I139" s="482"/>
      <c r="J139" s="482"/>
      <c r="K139"/>
      <c r="L139"/>
      <c r="M139"/>
      <c r="N139"/>
      <c r="O139"/>
      <c r="P139"/>
      <c r="Q139"/>
      <c r="R139"/>
      <c r="S139"/>
    </row>
    <row r="140" spans="2:19" x14ac:dyDescent="0.45">
      <c r="B140"/>
      <c r="C140"/>
      <c r="D140" s="157"/>
      <c r="E140" s="287"/>
      <c r="F140" s="160"/>
      <c r="G140" s="482"/>
      <c r="H140" s="482"/>
      <c r="I140" s="482"/>
      <c r="J140" s="482"/>
      <c r="K140"/>
      <c r="L140"/>
      <c r="M140"/>
      <c r="N140"/>
      <c r="O140"/>
      <c r="P140"/>
      <c r="Q140"/>
      <c r="R140"/>
      <c r="S140"/>
    </row>
    <row r="141" spans="2:19" ht="17.5" x14ac:dyDescent="0.45">
      <c r="B141" s="47" t="s">
        <v>1235</v>
      </c>
      <c r="C141"/>
      <c r="D141"/>
      <c r="E141" s="39"/>
      <c r="F141"/>
      <c r="G141" s="482"/>
      <c r="H141" s="482"/>
      <c r="I141" s="482"/>
      <c r="J141" s="482"/>
      <c r="K141" s="67"/>
      <c r="L141" s="67"/>
      <c r="M141" s="67"/>
      <c r="N141" s="67"/>
      <c r="O141" s="288"/>
      <c r="P141" s="289"/>
      <c r="Q141" s="290"/>
      <c r="R141"/>
      <c r="S141"/>
    </row>
    <row r="142" spans="2:19" x14ac:dyDescent="0.45">
      <c r="B142" s="64">
        <f>MAX($B$15:B141)+1</f>
        <v>7</v>
      </c>
      <c r="C142" s="68" t="s">
        <v>1236</v>
      </c>
      <c r="D142" s="450"/>
      <c r="E142" s="287"/>
      <c r="F142" s="160"/>
      <c r="G142" s="482"/>
      <c r="H142" s="482"/>
      <c r="I142" s="482"/>
      <c r="J142" s="482"/>
      <c r="K142" s="67"/>
      <c r="L142" s="67"/>
      <c r="M142" s="67"/>
      <c r="N142" s="67"/>
      <c r="O142" s="449"/>
      <c r="P142" s="449"/>
      <c r="Q142" s="449"/>
      <c r="R142" s="152"/>
      <c r="S142"/>
    </row>
    <row r="143" spans="2:19" x14ac:dyDescent="0.45">
      <c r="B143" s="64"/>
      <c r="C143" s="80"/>
      <c r="D143" s="450"/>
      <c r="E143" s="287"/>
      <c r="F143" s="160"/>
      <c r="G143"/>
      <c r="H143"/>
      <c r="I143"/>
      <c r="J143" s="482"/>
      <c r="K143" s="67"/>
      <c r="L143" s="67"/>
      <c r="M143" s="67"/>
      <c r="N143" s="67"/>
      <c r="O143" s="449"/>
      <c r="P143" s="449"/>
      <c r="Q143" s="449"/>
      <c r="R143" s="152"/>
      <c r="S143"/>
    </row>
    <row r="144" spans="2:19" x14ac:dyDescent="0.45">
      <c r="B144" s="64"/>
      <c r="C144" s="80"/>
      <c r="D144" s="450"/>
      <c r="E144" s="287"/>
      <c r="F144" s="160"/>
      <c r="G144" s="482" t="str">
        <f>G16</f>
        <v>（金額単位：千円）</v>
      </c>
      <c r="H144" t="s">
        <v>1076</v>
      </c>
      <c r="I144" s="482"/>
      <c r="J144" s="482"/>
      <c r="K144" s="482"/>
      <c r="L144" s="482"/>
      <c r="M144" s="482"/>
      <c r="N144" s="482"/>
      <c r="O144" s="482"/>
      <c r="P144"/>
      <c r="Q144"/>
      <c r="R144"/>
      <c r="S144"/>
    </row>
    <row r="145" spans="2:18" x14ac:dyDescent="0.45">
      <c r="B145" s="64"/>
      <c r="C145" s="80"/>
      <c r="D145" s="450"/>
      <c r="E145" s="287"/>
      <c r="F145" s="160"/>
      <c r="G145" s="59" t="str">
        <f>G17</f>
        <v>前々期決算期</v>
      </c>
      <c r="H145" s="59" t="str">
        <f t="shared" ref="H145:R147" si="26">H17</f>
        <v>前期決算期</v>
      </c>
      <c r="I145" s="59" t="str">
        <f t="shared" si="26"/>
        <v>最新決算期</v>
      </c>
      <c r="J145" s="60" t="str">
        <f t="shared" si="26"/>
        <v>補助事業期間＋事業化報告期間</v>
      </c>
      <c r="K145" s="60"/>
      <c r="L145" s="60"/>
      <c r="M145" s="60"/>
      <c r="N145" s="60"/>
      <c r="O145" s="60"/>
      <c r="P145" s="60"/>
      <c r="Q145" s="60"/>
      <c r="R145" s="60"/>
    </row>
    <row r="146" spans="2:18" x14ac:dyDescent="0.45">
      <c r="B146" s="64"/>
      <c r="C146" s="80"/>
      <c r="D146" s="450"/>
      <c r="E146" s="287"/>
      <c r="F146" s="160"/>
      <c r="G146" s="375" t="str">
        <f>G18</f>
        <v/>
      </c>
      <c r="H146" s="69" t="str">
        <f t="shared" si="26"/>
        <v/>
      </c>
      <c r="I146" s="69" t="str">
        <f t="shared" si="26"/>
        <v/>
      </c>
      <c r="J146" s="69" t="str">
        <f t="shared" si="26"/>
        <v/>
      </c>
      <c r="K146" s="69" t="str">
        <f t="shared" si="26"/>
        <v/>
      </c>
      <c r="L146" s="69" t="str">
        <f t="shared" si="26"/>
        <v/>
      </c>
      <c r="M146" s="69" t="str">
        <f t="shared" si="26"/>
        <v/>
      </c>
      <c r="N146" s="69" t="str">
        <f t="shared" si="26"/>
        <v/>
      </c>
      <c r="O146" s="69" t="str">
        <f t="shared" si="26"/>
        <v/>
      </c>
      <c r="P146" s="69" t="str">
        <f t="shared" si="26"/>
        <v/>
      </c>
      <c r="Q146" s="69" t="str">
        <f t="shared" si="26"/>
        <v/>
      </c>
      <c r="R146" s="69" t="str">
        <f t="shared" si="26"/>
        <v/>
      </c>
    </row>
    <row r="147" spans="2:18" x14ac:dyDescent="0.45">
      <c r="B147" s="64"/>
      <c r="C147"/>
      <c r="D147" s="450"/>
      <c r="E147" s="287"/>
      <c r="F147" s="160"/>
      <c r="G147" s="69">
        <f>G19</f>
        <v>0</v>
      </c>
      <c r="H147" s="155">
        <f t="shared" si="26"/>
        <v>0</v>
      </c>
      <c r="I147" s="155">
        <f t="shared" si="26"/>
        <v>0</v>
      </c>
      <c r="J147" s="155" t="str">
        <f t="shared" si="26"/>
        <v/>
      </c>
      <c r="K147" s="155" t="str">
        <f t="shared" si="26"/>
        <v/>
      </c>
      <c r="L147" s="155" t="str">
        <f t="shared" si="26"/>
        <v/>
      </c>
      <c r="M147" s="155" t="str">
        <f t="shared" si="26"/>
        <v/>
      </c>
      <c r="N147" s="155" t="str">
        <f t="shared" si="26"/>
        <v/>
      </c>
      <c r="O147" s="69" t="str">
        <f t="shared" si="26"/>
        <v/>
      </c>
      <c r="P147" s="69" t="str">
        <f t="shared" si="26"/>
        <v/>
      </c>
      <c r="Q147" s="69" t="str">
        <f t="shared" si="26"/>
        <v/>
      </c>
      <c r="R147" s="69" t="str">
        <f t="shared" si="26"/>
        <v/>
      </c>
    </row>
    <row r="148" spans="2:18" ht="29.25" customHeight="1" x14ac:dyDescent="0.45">
      <c r="B148"/>
      <c r="C148"/>
      <c r="D148" s="158" t="str">
        <f>MAX($B$16:B148)&amp;"-"&amp;COUNTA($D$146:D146)+1</f>
        <v>7-1</v>
      </c>
      <c r="E148" s="432" t="s">
        <v>1108</v>
      </c>
      <c r="F148" s="159"/>
      <c r="G148" s="483"/>
      <c r="H148" s="73"/>
      <c r="I148" s="73"/>
      <c r="J148" s="73"/>
      <c r="K148" s="73"/>
      <c r="L148" s="73"/>
      <c r="M148" s="73"/>
      <c r="N148" s="73"/>
      <c r="O148" s="73"/>
      <c r="P148" s="73"/>
      <c r="Q148" s="422"/>
      <c r="R148" s="422"/>
    </row>
    <row r="149" spans="2:18" ht="29.25" customHeight="1" x14ac:dyDescent="0.45">
      <c r="B149"/>
      <c r="C149"/>
      <c r="D149" s="433" t="str">
        <f>MAX($B$16:B149)&amp;"-"&amp;COUNTA($D$146:D148)+1</f>
        <v>7-2</v>
      </c>
      <c r="E149" s="452" t="s">
        <v>1109</v>
      </c>
      <c r="F149" s="435" t="s">
        <v>1110</v>
      </c>
      <c r="G149" s="464"/>
      <c r="H149" s="423" t="str">
        <f t="shared" ref="H149:R149" si="27">IFERROR(IF(OR(G148&lt;0,H148&lt;0),"ー",H148/G148-1),"")</f>
        <v/>
      </c>
      <c r="I149" s="423" t="str">
        <f t="shared" si="27"/>
        <v/>
      </c>
      <c r="J149" s="423" t="str">
        <f t="shared" si="27"/>
        <v/>
      </c>
      <c r="K149" s="423" t="str">
        <f t="shared" si="27"/>
        <v/>
      </c>
      <c r="L149" s="423" t="str">
        <f t="shared" si="27"/>
        <v/>
      </c>
      <c r="M149" s="423" t="str">
        <f t="shared" si="27"/>
        <v/>
      </c>
      <c r="N149" s="423" t="str">
        <f t="shared" si="27"/>
        <v/>
      </c>
      <c r="O149" s="423" t="str">
        <f t="shared" si="27"/>
        <v/>
      </c>
      <c r="P149" s="423" t="str">
        <f t="shared" si="27"/>
        <v/>
      </c>
      <c r="Q149" s="423" t="str">
        <f t="shared" si="27"/>
        <v/>
      </c>
      <c r="R149" s="423" t="str">
        <f t="shared" si="27"/>
        <v/>
      </c>
    </row>
    <row r="150" spans="2:18" ht="29.25" customHeight="1" x14ac:dyDescent="0.45">
      <c r="B150"/>
      <c r="C150"/>
      <c r="D150" s="433" t="str">
        <f>MAX($B$16:B150)&amp;"-"&amp;COUNTA($D$146:D149)+1</f>
        <v>7-3</v>
      </c>
      <c r="E150" s="452" t="s">
        <v>1237</v>
      </c>
      <c r="F150" s="435" t="s">
        <v>1110</v>
      </c>
      <c r="G150" s="416">
        <f t="shared" ref="G150:R150" si="28">IFERROR(G$148/G$53,0)</f>
        <v>0</v>
      </c>
      <c r="H150" s="416">
        <f t="shared" si="28"/>
        <v>0</v>
      </c>
      <c r="I150" s="416">
        <f t="shared" si="28"/>
        <v>0</v>
      </c>
      <c r="J150" s="416">
        <f t="shared" si="28"/>
        <v>0</v>
      </c>
      <c r="K150" s="416">
        <f t="shared" si="28"/>
        <v>0</v>
      </c>
      <c r="L150" s="416">
        <f t="shared" si="28"/>
        <v>0</v>
      </c>
      <c r="M150" s="416">
        <f t="shared" si="28"/>
        <v>0</v>
      </c>
      <c r="N150" s="416">
        <f t="shared" si="28"/>
        <v>0</v>
      </c>
      <c r="O150" s="416">
        <f t="shared" si="28"/>
        <v>0</v>
      </c>
      <c r="P150" s="416">
        <f t="shared" si="28"/>
        <v>0</v>
      </c>
      <c r="Q150" s="416">
        <f t="shared" si="28"/>
        <v>0</v>
      </c>
      <c r="R150" s="416">
        <f t="shared" si="28"/>
        <v>0</v>
      </c>
    </row>
    <row r="151" spans="2:18" ht="29.25" customHeight="1" x14ac:dyDescent="0.45">
      <c r="B151"/>
      <c r="C151"/>
      <c r="D151" s="158" t="str">
        <f>MAX($B$16:B151)&amp;"-"&amp;COUNTA($D$146:D150)+1</f>
        <v>7-4</v>
      </c>
      <c r="E151" s="432" t="s">
        <v>1113</v>
      </c>
      <c r="F151" s="159"/>
      <c r="G151" s="73"/>
      <c r="H151" s="73"/>
      <c r="I151" s="73"/>
      <c r="J151" s="73"/>
      <c r="K151" s="73"/>
      <c r="L151" s="73"/>
      <c r="M151" s="73"/>
      <c r="N151" s="73"/>
      <c r="O151" s="73"/>
      <c r="P151" s="73"/>
      <c r="Q151" s="422"/>
      <c r="R151" s="422"/>
    </row>
    <row r="152" spans="2:18" ht="29.25" customHeight="1" x14ac:dyDescent="0.45">
      <c r="B152"/>
      <c r="C152"/>
      <c r="D152" s="433" t="str">
        <f>MAX($B$16:B152)&amp;"-"&amp;COUNTA($D$146:D151)+1</f>
        <v>7-5</v>
      </c>
      <c r="E152" s="434" t="s">
        <v>1238</v>
      </c>
      <c r="F152" s="435" t="s">
        <v>1110</v>
      </c>
      <c r="G152" s="501">
        <f t="shared" ref="G152:R152" si="29">IFERROR(G$151/G$148,0)</f>
        <v>0</v>
      </c>
      <c r="H152" s="501">
        <f t="shared" si="29"/>
        <v>0</v>
      </c>
      <c r="I152" s="501">
        <f t="shared" si="29"/>
        <v>0</v>
      </c>
      <c r="J152" s="501">
        <f t="shared" si="29"/>
        <v>0</v>
      </c>
      <c r="K152" s="501">
        <f t="shared" si="29"/>
        <v>0</v>
      </c>
      <c r="L152" s="501">
        <f t="shared" si="29"/>
        <v>0</v>
      </c>
      <c r="M152" s="501">
        <f t="shared" si="29"/>
        <v>0</v>
      </c>
      <c r="N152" s="501">
        <f t="shared" si="29"/>
        <v>0</v>
      </c>
      <c r="O152" s="501">
        <f t="shared" si="29"/>
        <v>0</v>
      </c>
      <c r="P152" s="501">
        <f t="shared" si="29"/>
        <v>0</v>
      </c>
      <c r="Q152" s="501">
        <f t="shared" si="29"/>
        <v>0</v>
      </c>
      <c r="R152" s="501">
        <f t="shared" si="29"/>
        <v>0</v>
      </c>
    </row>
    <row r="153" spans="2:18" ht="29.25" customHeight="1" x14ac:dyDescent="0.45">
      <c r="B153"/>
      <c r="C153"/>
      <c r="D153" s="158" t="str">
        <f>MAX($B$16:B153)&amp;"-"&amp;COUNTA($D$146:D152)+1</f>
        <v>7-6</v>
      </c>
      <c r="E153" s="432" t="s">
        <v>1124</v>
      </c>
      <c r="F153" s="159"/>
      <c r="G153" s="73"/>
      <c r="H153" s="73"/>
      <c r="I153" s="73"/>
      <c r="J153" s="73"/>
      <c r="K153" s="73"/>
      <c r="L153" s="73"/>
      <c r="M153" s="73"/>
      <c r="N153" s="73"/>
      <c r="O153" s="73"/>
      <c r="P153" s="73"/>
      <c r="Q153" s="422"/>
      <c r="R153" s="422"/>
    </row>
    <row r="154" spans="2:18" ht="29.25" customHeight="1" x14ac:dyDescent="0.45">
      <c r="B154"/>
      <c r="C154"/>
      <c r="D154" s="433" t="str">
        <f>MAX($B$16:B154)&amp;"-"&amp;COUNTA($D$146:D153)+1</f>
        <v>7-7</v>
      </c>
      <c r="E154" s="434" t="s">
        <v>1239</v>
      </c>
      <c r="F154" s="435" t="s">
        <v>1104</v>
      </c>
      <c r="G154" s="416">
        <f t="shared" ref="G154:R154" si="30">IFERROR(G$153/G$148,0)</f>
        <v>0</v>
      </c>
      <c r="H154" s="416">
        <f t="shared" si="30"/>
        <v>0</v>
      </c>
      <c r="I154" s="416">
        <f t="shared" si="30"/>
        <v>0</v>
      </c>
      <c r="J154" s="416">
        <f t="shared" si="30"/>
        <v>0</v>
      </c>
      <c r="K154" s="416">
        <f t="shared" si="30"/>
        <v>0</v>
      </c>
      <c r="L154" s="416">
        <f t="shared" si="30"/>
        <v>0</v>
      </c>
      <c r="M154" s="416">
        <f t="shared" si="30"/>
        <v>0</v>
      </c>
      <c r="N154" s="416">
        <f t="shared" si="30"/>
        <v>0</v>
      </c>
      <c r="O154" s="416">
        <f t="shared" si="30"/>
        <v>0</v>
      </c>
      <c r="P154" s="416">
        <f t="shared" si="30"/>
        <v>0</v>
      </c>
      <c r="Q154" s="416">
        <f t="shared" si="30"/>
        <v>0</v>
      </c>
      <c r="R154" s="416">
        <f t="shared" si="30"/>
        <v>0</v>
      </c>
    </row>
    <row r="155" spans="2:18" ht="29.25" customHeight="1" x14ac:dyDescent="0.45">
      <c r="B155"/>
      <c r="C155" s="35"/>
      <c r="D155" s="158" t="str">
        <f>MAX($B$16:B155)&amp;"-"&amp;COUNTA($D$146:D154)+1</f>
        <v>7-8</v>
      </c>
      <c r="E155" s="432" t="s">
        <v>1129</v>
      </c>
      <c r="F155" s="159"/>
      <c r="G155" s="73"/>
      <c r="H155" s="73"/>
      <c r="I155" s="73"/>
      <c r="J155" s="73"/>
      <c r="K155" s="73"/>
      <c r="L155" s="73"/>
      <c r="M155" s="73"/>
      <c r="N155" s="73"/>
      <c r="O155" s="73"/>
      <c r="P155" s="73"/>
      <c r="Q155" s="73"/>
      <c r="R155" s="73"/>
    </row>
    <row r="156" spans="2:18" ht="29.25" customHeight="1" x14ac:dyDescent="0.45">
      <c r="B156"/>
      <c r="C156" s="35"/>
      <c r="D156" s="158" t="str">
        <f>MAX($B$16:B156)&amp;"-"&amp;COUNTA($D$146:D155)+1</f>
        <v>7-9</v>
      </c>
      <c r="E156" s="432" t="s">
        <v>1130</v>
      </c>
      <c r="F156" s="159"/>
      <c r="G156" s="73"/>
      <c r="H156" s="73"/>
      <c r="I156" s="73"/>
      <c r="J156" s="73"/>
      <c r="K156" s="73"/>
      <c r="L156" s="73"/>
      <c r="M156" s="73"/>
      <c r="N156" s="73"/>
      <c r="O156" s="73"/>
      <c r="P156" s="73"/>
      <c r="Q156" s="73"/>
      <c r="R156" s="73"/>
    </row>
    <row r="157" spans="2:18" ht="29.25" customHeight="1" x14ac:dyDescent="0.45">
      <c r="B157"/>
      <c r="C157" s="35"/>
      <c r="D157" s="158" t="str">
        <f>MAX($B$16:B157)&amp;"-"&amp;COUNTA($D$146:D156)+1</f>
        <v>7-10</v>
      </c>
      <c r="E157" s="432" t="s">
        <v>1131</v>
      </c>
      <c r="F157" s="159"/>
      <c r="G157" s="73"/>
      <c r="H157" s="73"/>
      <c r="I157" s="73"/>
      <c r="J157" s="73"/>
      <c r="K157" s="73"/>
      <c r="L157" s="73"/>
      <c r="M157" s="73"/>
      <c r="N157" s="73"/>
      <c r="O157" s="73"/>
      <c r="P157" s="73"/>
      <c r="Q157" s="422"/>
      <c r="R157" s="422"/>
    </row>
    <row r="158" spans="2:18" ht="29.25" customHeight="1" x14ac:dyDescent="0.45">
      <c r="B158"/>
      <c r="C158" s="35"/>
      <c r="D158" s="433" t="str">
        <f>MAX($B$16:B158)&amp;"-"&amp;COUNTA($D$146:D157)+1</f>
        <v>7-11</v>
      </c>
      <c r="E158" s="70" t="s">
        <v>1240</v>
      </c>
      <c r="F158" s="435" t="s">
        <v>1241</v>
      </c>
      <c r="G158" s="456">
        <f t="shared" ref="G158:R158" si="31">+G153+G155+G156+G157</f>
        <v>0</v>
      </c>
      <c r="H158" s="418">
        <f t="shared" si="31"/>
        <v>0</v>
      </c>
      <c r="I158" s="457">
        <f t="shared" si="31"/>
        <v>0</v>
      </c>
      <c r="J158" s="418">
        <f t="shared" si="31"/>
        <v>0</v>
      </c>
      <c r="K158" s="418">
        <f t="shared" si="31"/>
        <v>0</v>
      </c>
      <c r="L158" s="418">
        <f t="shared" si="31"/>
        <v>0</v>
      </c>
      <c r="M158" s="418">
        <f t="shared" si="31"/>
        <v>0</v>
      </c>
      <c r="N158" s="418">
        <f t="shared" si="31"/>
        <v>0</v>
      </c>
      <c r="O158" s="418">
        <f t="shared" si="31"/>
        <v>0</v>
      </c>
      <c r="P158" s="418">
        <f t="shared" si="31"/>
        <v>0</v>
      </c>
      <c r="Q158" s="418">
        <f t="shared" si="31"/>
        <v>0</v>
      </c>
      <c r="R158" s="418">
        <f t="shared" si="31"/>
        <v>0</v>
      </c>
    </row>
    <row r="159" spans="2:18" ht="29.25" customHeight="1" x14ac:dyDescent="0.45">
      <c r="B159"/>
      <c r="C159" s="35"/>
      <c r="D159" s="433" t="str">
        <f>MAX($B$16:B159)&amp;"-"&amp;COUNTA($D$146:D158)+1</f>
        <v>7-12</v>
      </c>
      <c r="E159" s="452" t="s">
        <v>1133</v>
      </c>
      <c r="F159" s="435" t="s">
        <v>1110</v>
      </c>
      <c r="G159" s="464"/>
      <c r="H159" s="423" t="str">
        <f t="shared" ref="H159:R159" si="32">IFERROR(IF(OR(G158&lt;0,H158&lt;0),"ー",H158/G158-1),"")</f>
        <v/>
      </c>
      <c r="I159" s="423" t="str">
        <f t="shared" si="32"/>
        <v/>
      </c>
      <c r="J159" s="423" t="str">
        <f t="shared" si="32"/>
        <v/>
      </c>
      <c r="K159" s="423" t="str">
        <f t="shared" si="32"/>
        <v/>
      </c>
      <c r="L159" s="423" t="str">
        <f t="shared" si="32"/>
        <v/>
      </c>
      <c r="M159" s="423" t="str">
        <f t="shared" si="32"/>
        <v/>
      </c>
      <c r="N159" s="423" t="str">
        <f t="shared" si="32"/>
        <v/>
      </c>
      <c r="O159" s="423" t="str">
        <f t="shared" si="32"/>
        <v/>
      </c>
      <c r="P159" s="423" t="str">
        <f t="shared" si="32"/>
        <v/>
      </c>
      <c r="Q159" s="423" t="str">
        <f t="shared" si="32"/>
        <v/>
      </c>
      <c r="R159" s="423" t="str">
        <f t="shared" si="32"/>
        <v/>
      </c>
    </row>
    <row r="160" spans="2:18" ht="29.25" customHeight="1" x14ac:dyDescent="0.45">
      <c r="B160"/>
      <c r="C160" s="35"/>
      <c r="D160" s="158" t="str">
        <f>MAX($B$16:B160)&amp;"-"&amp;COUNTA($D$146:D159)+1</f>
        <v>7-13</v>
      </c>
      <c r="E160" s="72" t="s">
        <v>1135</v>
      </c>
      <c r="F160" s="338" t="s">
        <v>1136</v>
      </c>
      <c r="G160" s="73"/>
      <c r="H160" s="73"/>
      <c r="I160" s="73"/>
      <c r="J160" s="73"/>
      <c r="K160" s="73"/>
      <c r="L160" s="73"/>
      <c r="M160" s="73"/>
      <c r="N160" s="73"/>
      <c r="O160" s="73"/>
      <c r="P160" s="73"/>
      <c r="Q160" s="422"/>
      <c r="R160" s="422"/>
    </row>
    <row r="161" spans="2:18" ht="29.25" customHeight="1" x14ac:dyDescent="0.45">
      <c r="B161"/>
      <c r="C161" s="35"/>
      <c r="D161" s="158" t="str">
        <f>MAX($B$16:B161)&amp;"-"&amp;COUNTA($D$146:D160)+1</f>
        <v>7-14</v>
      </c>
      <c r="E161" s="72" t="s">
        <v>1137</v>
      </c>
      <c r="F161" s="338" t="s">
        <v>1136</v>
      </c>
      <c r="G161" s="73"/>
      <c r="H161" s="73"/>
      <c r="I161" s="73"/>
      <c r="J161" s="73"/>
      <c r="K161" s="73"/>
      <c r="L161" s="73"/>
      <c r="M161" s="73"/>
      <c r="N161" s="73"/>
      <c r="O161" s="73"/>
      <c r="P161" s="73"/>
      <c r="Q161" s="422"/>
      <c r="R161" s="422"/>
    </row>
    <row r="162" spans="2:18" ht="29.25" customHeight="1" x14ac:dyDescent="0.45">
      <c r="B162"/>
      <c r="C162" s="35"/>
      <c r="D162" s="433" t="str">
        <f>MAX($B$16:B162)&amp;"-"&amp;COUNTA($D$146:D161)+1</f>
        <v>7-15</v>
      </c>
      <c r="E162" s="70" t="s">
        <v>1138</v>
      </c>
      <c r="F162" s="460" t="s">
        <v>1242</v>
      </c>
      <c r="G162" s="456">
        <f t="shared" ref="G162:R162" si="33">IFERROR(IF(G160=0,0,+G155/G160),"")</f>
        <v>0</v>
      </c>
      <c r="H162" s="418">
        <f t="shared" si="33"/>
        <v>0</v>
      </c>
      <c r="I162" s="457">
        <f t="shared" si="33"/>
        <v>0</v>
      </c>
      <c r="J162" s="418">
        <f t="shared" si="33"/>
        <v>0</v>
      </c>
      <c r="K162" s="418">
        <f t="shared" si="33"/>
        <v>0</v>
      </c>
      <c r="L162" s="418">
        <f t="shared" si="33"/>
        <v>0</v>
      </c>
      <c r="M162" s="418">
        <f t="shared" si="33"/>
        <v>0</v>
      </c>
      <c r="N162" s="418">
        <f t="shared" si="33"/>
        <v>0</v>
      </c>
      <c r="O162" s="418">
        <f t="shared" si="33"/>
        <v>0</v>
      </c>
      <c r="P162" s="418">
        <f t="shared" si="33"/>
        <v>0</v>
      </c>
      <c r="Q162" s="418">
        <f t="shared" si="33"/>
        <v>0</v>
      </c>
      <c r="R162" s="418">
        <f t="shared" si="33"/>
        <v>0</v>
      </c>
    </row>
    <row r="163" spans="2:18" ht="29.25" customHeight="1" x14ac:dyDescent="0.45">
      <c r="B163"/>
      <c r="C163" s="35"/>
      <c r="D163" s="433" t="str">
        <f>MAX($B$16:B163)&amp;"-"&amp;COUNTA($D$146:D162)+1</f>
        <v>7-16</v>
      </c>
      <c r="E163" s="70" t="s">
        <v>1140</v>
      </c>
      <c r="F163" s="460" t="s">
        <v>1243</v>
      </c>
      <c r="G163" s="463"/>
      <c r="H163" s="574" t="str">
        <f t="shared" ref="H163:R163" si="34">IFERROR((H162-G162)/G162,"")</f>
        <v/>
      </c>
      <c r="I163" s="582" t="str">
        <f t="shared" si="34"/>
        <v/>
      </c>
      <c r="J163" s="574" t="str">
        <f t="shared" si="34"/>
        <v/>
      </c>
      <c r="K163" s="574" t="str">
        <f t="shared" si="34"/>
        <v/>
      </c>
      <c r="L163" s="574" t="str">
        <f t="shared" si="34"/>
        <v/>
      </c>
      <c r="M163" s="574" t="str">
        <f t="shared" si="34"/>
        <v/>
      </c>
      <c r="N163" s="574" t="str">
        <f t="shared" si="34"/>
        <v/>
      </c>
      <c r="O163" s="574" t="str">
        <f t="shared" si="34"/>
        <v/>
      </c>
      <c r="P163" s="574" t="str">
        <f t="shared" si="34"/>
        <v/>
      </c>
      <c r="Q163" s="574" t="str">
        <f t="shared" si="34"/>
        <v/>
      </c>
      <c r="R163" s="574" t="str">
        <f t="shared" si="34"/>
        <v/>
      </c>
    </row>
    <row r="164" spans="2:18" ht="29.25" customHeight="1" x14ac:dyDescent="0.45">
      <c r="B164"/>
      <c r="C164" s="35"/>
      <c r="D164" s="433" t="str">
        <f>MAX($B$16:B164)&amp;"-"&amp;COUNTA($D$146:D163)+1</f>
        <v>7-17</v>
      </c>
      <c r="E164" s="70" t="s">
        <v>1142</v>
      </c>
      <c r="F164" s="435" t="s">
        <v>1244</v>
      </c>
      <c r="G164" s="456">
        <f>IFERROR(IF(G161=0,0,+G156/G161),"")</f>
        <v>0</v>
      </c>
      <c r="H164" s="418">
        <f>IFERROR(IF(H161=0,0,+H156/H161),"")</f>
        <v>0</v>
      </c>
      <c r="I164" s="418">
        <f t="shared" ref="I164:R164" si="35">IFERROR(IF(I161=0,0,+I156/I161),"")</f>
        <v>0</v>
      </c>
      <c r="J164" s="418">
        <f t="shared" si="35"/>
        <v>0</v>
      </c>
      <c r="K164" s="418">
        <f t="shared" si="35"/>
        <v>0</v>
      </c>
      <c r="L164" s="418">
        <f t="shared" si="35"/>
        <v>0</v>
      </c>
      <c r="M164" s="418">
        <f t="shared" si="35"/>
        <v>0</v>
      </c>
      <c r="N164" s="418">
        <f t="shared" si="35"/>
        <v>0</v>
      </c>
      <c r="O164" s="418">
        <f t="shared" si="35"/>
        <v>0</v>
      </c>
      <c r="P164" s="418">
        <f t="shared" si="35"/>
        <v>0</v>
      </c>
      <c r="Q164" s="418">
        <f t="shared" si="35"/>
        <v>0</v>
      </c>
      <c r="R164" s="418">
        <f t="shared" si="35"/>
        <v>0</v>
      </c>
    </row>
    <row r="165" spans="2:18" ht="29.25" customHeight="1" x14ac:dyDescent="0.45">
      <c r="B165"/>
      <c r="C165" s="35"/>
      <c r="D165" s="433" t="str">
        <f>MAX($B$16:B165)&amp;"-"&amp;COUNTA($D$146:D164)+1</f>
        <v>7-18</v>
      </c>
      <c r="E165" s="70" t="s">
        <v>1143</v>
      </c>
      <c r="F165" s="435" t="s">
        <v>1144</v>
      </c>
      <c r="G165" s="463"/>
      <c r="H165" s="419" t="str">
        <f>IFERROR((H164-G164)/G164,"")</f>
        <v/>
      </c>
      <c r="I165" s="462" t="str">
        <f>IFERROR((I164-H164)/H164,"")</f>
        <v/>
      </c>
      <c r="J165" s="419" t="str">
        <f t="shared" ref="J165:R165" si="36">IFERROR((J164-I164)/I164,"")</f>
        <v/>
      </c>
      <c r="K165" s="419" t="str">
        <f t="shared" si="36"/>
        <v/>
      </c>
      <c r="L165" s="419" t="str">
        <f t="shared" si="36"/>
        <v/>
      </c>
      <c r="M165" s="419" t="str">
        <f t="shared" si="36"/>
        <v/>
      </c>
      <c r="N165" s="419" t="str">
        <f t="shared" si="36"/>
        <v/>
      </c>
      <c r="O165" s="419" t="str">
        <f t="shared" si="36"/>
        <v/>
      </c>
      <c r="P165" s="419" t="str">
        <f t="shared" si="36"/>
        <v/>
      </c>
      <c r="Q165" s="419" t="str">
        <f t="shared" si="36"/>
        <v/>
      </c>
      <c r="R165" s="419" t="str">
        <f t="shared" si="36"/>
        <v/>
      </c>
    </row>
    <row r="166" spans="2:18" ht="29.25" customHeight="1" x14ac:dyDescent="0.45">
      <c r="B166"/>
      <c r="C166" s="35"/>
      <c r="D166" s="433" t="str">
        <f>MAX($B$16:B166)&amp;"-"&amp;COUNTA($D$146:D165)+1</f>
        <v>7-19</v>
      </c>
      <c r="E166" s="70" t="s">
        <v>1145</v>
      </c>
      <c r="F166" s="460" t="s">
        <v>1245</v>
      </c>
      <c r="G166" s="456" t="str">
        <f t="shared" ref="G166:R166" si="37">IFERROR(+G158/(G160+G161),"")</f>
        <v/>
      </c>
      <c r="H166" s="418" t="str">
        <f t="shared" si="37"/>
        <v/>
      </c>
      <c r="I166" s="457" t="str">
        <f t="shared" si="37"/>
        <v/>
      </c>
      <c r="J166" s="418" t="str">
        <f t="shared" si="37"/>
        <v/>
      </c>
      <c r="K166" s="418" t="str">
        <f t="shared" si="37"/>
        <v/>
      </c>
      <c r="L166" s="418" t="str">
        <f t="shared" si="37"/>
        <v/>
      </c>
      <c r="M166" s="418" t="str">
        <f t="shared" si="37"/>
        <v/>
      </c>
      <c r="N166" s="418" t="str">
        <f t="shared" si="37"/>
        <v/>
      </c>
      <c r="O166" s="418" t="str">
        <f t="shared" si="37"/>
        <v/>
      </c>
      <c r="P166" s="418" t="str">
        <f t="shared" si="37"/>
        <v/>
      </c>
      <c r="Q166" s="418" t="str">
        <f t="shared" si="37"/>
        <v/>
      </c>
      <c r="R166" s="418" t="str">
        <f t="shared" si="37"/>
        <v/>
      </c>
    </row>
    <row r="167" spans="2:18" ht="29.25" customHeight="1" x14ac:dyDescent="0.45">
      <c r="B167"/>
      <c r="C167"/>
      <c r="D167" s="158" t="str">
        <f>MAX($B$16:B167)&amp;"-"&amp;COUNTA($D$146:D166)+1</f>
        <v>7-20</v>
      </c>
      <c r="E167" s="432" t="s">
        <v>1246</v>
      </c>
      <c r="F167" s="159" t="s">
        <v>1144</v>
      </c>
      <c r="G167" s="484"/>
      <c r="H167" s="48" t="s">
        <v>1247</v>
      </c>
      <c r="I167"/>
      <c r="J167"/>
      <c r="K167"/>
      <c r="L167"/>
      <c r="M167"/>
      <c r="N167"/>
      <c r="O167"/>
      <c r="P167"/>
      <c r="Q167"/>
      <c r="R167"/>
    </row>
    <row r="168" spans="2:18" x14ac:dyDescent="0.45">
      <c r="B168"/>
      <c r="C168"/>
      <c r="D168" s="157"/>
      <c r="E168" s="287"/>
      <c r="F168" s="160"/>
      <c r="G168"/>
      <c r="H168"/>
      <c r="I168"/>
      <c r="J168"/>
      <c r="K168"/>
      <c r="L168"/>
      <c r="M168"/>
      <c r="N168"/>
      <c r="O168"/>
      <c r="P168"/>
      <c r="Q168"/>
      <c r="R168"/>
    </row>
    <row r="169" spans="2:18" x14ac:dyDescent="0.45">
      <c r="B169" s="64">
        <f>MAX($B$15:B168)+1</f>
        <v>8</v>
      </c>
      <c r="C169" s="68" t="s">
        <v>1184</v>
      </c>
      <c r="D169" s="479"/>
      <c r="E169" s="485"/>
      <c r="F169" s="34"/>
      <c r="G169"/>
      <c r="H169"/>
      <c r="I169"/>
      <c r="J169"/>
      <c r="K169"/>
      <c r="L169"/>
      <c r="M169"/>
      <c r="N169"/>
      <c r="O169"/>
      <c r="P169"/>
      <c r="Q169"/>
      <c r="R169"/>
    </row>
    <row r="170" spans="2:18" ht="29.25" customHeight="1" x14ac:dyDescent="0.45">
      <c r="B170"/>
      <c r="C170"/>
      <c r="D170" s="158" t="str">
        <f>MAX($B$16:B170)&amp;"-"&amp;COUNTA($D$169:D169)+1</f>
        <v>8-1</v>
      </c>
      <c r="E170" s="162" t="s">
        <v>1248</v>
      </c>
      <c r="F170" s="159" t="s">
        <v>1187</v>
      </c>
      <c r="G170" s="364"/>
      <c r="H170"/>
      <c r="I170"/>
      <c r="J170"/>
      <c r="K170"/>
      <c r="L170"/>
      <c r="M170"/>
      <c r="N170"/>
      <c r="O170"/>
      <c r="P170"/>
      <c r="Q170"/>
      <c r="R170"/>
    </row>
    <row r="171" spans="2:18" ht="29.25" customHeight="1" x14ac:dyDescent="0.45">
      <c r="B171"/>
      <c r="C171"/>
      <c r="D171" s="158" t="str">
        <f>MAX($B$16:B171)&amp;"-"&amp;COUNTA($D$169:D170)+1</f>
        <v>8-2</v>
      </c>
      <c r="E171" s="162" t="s">
        <v>1249</v>
      </c>
      <c r="F171" s="159" t="s">
        <v>1187</v>
      </c>
      <c r="G171" s="364"/>
      <c r="H171"/>
      <c r="I171"/>
      <c r="J171"/>
      <c r="K171"/>
      <c r="L171"/>
      <c r="M171"/>
      <c r="N171"/>
      <c r="O171"/>
      <c r="P171"/>
      <c r="Q171"/>
      <c r="R171"/>
    </row>
    <row r="172" spans="2:18" ht="29.25" customHeight="1" x14ac:dyDescent="0.45">
      <c r="B172"/>
      <c r="C172"/>
      <c r="D172" s="158" t="str">
        <f>MAX($B$16:B172)&amp;"-"&amp;COUNTA($D$169:D171)+1</f>
        <v>8-3</v>
      </c>
      <c r="E172" s="480" t="s">
        <v>1250</v>
      </c>
      <c r="F172" s="481" t="s">
        <v>1187</v>
      </c>
      <c r="G172" s="365"/>
      <c r="H172"/>
      <c r="I172"/>
      <c r="J172"/>
      <c r="K172"/>
      <c r="L172"/>
      <c r="M172"/>
      <c r="N172"/>
      <c r="O172"/>
      <c r="P172"/>
      <c r="Q172"/>
      <c r="R172"/>
    </row>
    <row r="173" spans="2:18" ht="49.5" x14ac:dyDescent="0.45">
      <c r="B173"/>
      <c r="C173"/>
      <c r="D173" s="158" t="str">
        <f>MAX($B$16:B173)&amp;"-"&amp;COUNTA($D$169:D172)+1</f>
        <v>8-4</v>
      </c>
      <c r="E173" s="337" t="s">
        <v>1251</v>
      </c>
      <c r="F173" s="159" t="s">
        <v>1233</v>
      </c>
      <c r="G173" s="692"/>
      <c r="H173"/>
      <c r="I173"/>
      <c r="J173"/>
      <c r="K173"/>
      <c r="L173"/>
      <c r="M173"/>
      <c r="N173"/>
      <c r="O173"/>
      <c r="P173"/>
      <c r="Q173"/>
      <c r="R173"/>
    </row>
    <row r="174" spans="2:18" x14ac:dyDescent="0.45">
      <c r="B174"/>
      <c r="C174"/>
      <c r="D174" s="158"/>
      <c r="E174" s="337"/>
      <c r="F174" s="481"/>
      <c r="G174" s="159"/>
      <c r="H174"/>
      <c r="I174"/>
      <c r="J174"/>
      <c r="K174"/>
      <c r="L174"/>
      <c r="M174"/>
      <c r="N174"/>
      <c r="O174"/>
      <c r="P174"/>
      <c r="Q174"/>
      <c r="R174"/>
    </row>
    <row r="175" spans="2:18" ht="29.25" customHeight="1" x14ac:dyDescent="0.45">
      <c r="B175"/>
      <c r="C175"/>
      <c r="D175" s="158" t="str">
        <f>MAX($B$16:B175)&amp;"-"&amp;COUNTA($D$169:D174)+1</f>
        <v>8-5</v>
      </c>
      <c r="E175" s="337" t="s">
        <v>1252</v>
      </c>
      <c r="F175" s="481" t="s">
        <v>1187</v>
      </c>
      <c r="G175" s="163"/>
      <c r="H175"/>
      <c r="I175"/>
      <c r="J175"/>
      <c r="K175"/>
      <c r="L175"/>
      <c r="M175"/>
      <c r="N175"/>
      <c r="O175"/>
      <c r="P175"/>
      <c r="Q175"/>
      <c r="R175"/>
    </row>
    <row r="176" spans="2:18" ht="29.25" customHeight="1" x14ac:dyDescent="0.45">
      <c r="B176"/>
      <c r="C176"/>
      <c r="D176" s="158" t="str">
        <f>MAX($B$16:B176)&amp;"-"&amp;COUNTA($D$169:D175)+1</f>
        <v>8-6</v>
      </c>
      <c r="E176" s="337" t="s">
        <v>1253</v>
      </c>
      <c r="F176" s="481" t="s">
        <v>1187</v>
      </c>
      <c r="G176" s="163"/>
      <c r="H176" s="207"/>
      <c r="I176" s="207"/>
      <c r="J176" s="207"/>
      <c r="K176" s="207"/>
      <c r="L176"/>
      <c r="M176"/>
      <c r="N176"/>
      <c r="O176"/>
      <c r="P176"/>
      <c r="Q176"/>
      <c r="R176"/>
    </row>
    <row r="177" spans="2:16" x14ac:dyDescent="0.45">
      <c r="B177"/>
      <c r="C177"/>
      <c r="D177" s="157"/>
      <c r="E177" s="287"/>
      <c r="F177" s="160"/>
      <c r="G177"/>
      <c r="H177"/>
      <c r="I177"/>
      <c r="J177"/>
      <c r="K177"/>
      <c r="L177"/>
      <c r="M177"/>
      <c r="N177"/>
      <c r="O177"/>
      <c r="P177"/>
    </row>
    <row r="178" spans="2:16" ht="17.5" x14ac:dyDescent="0.45">
      <c r="B178" s="47" t="s">
        <v>1254</v>
      </c>
      <c r="C178" s="81"/>
      <c r="D178" s="157"/>
      <c r="E178" s="39"/>
      <c r="F178"/>
      <c r="G178"/>
      <c r="H178"/>
      <c r="I178"/>
      <c r="J178"/>
      <c r="K178"/>
      <c r="L178"/>
      <c r="M178"/>
      <c r="N178"/>
      <c r="O178"/>
      <c r="P178"/>
    </row>
    <row r="179" spans="2:16" x14ac:dyDescent="0.45">
      <c r="B179"/>
      <c r="C179" s="48"/>
      <c r="D179" s="48" t="s">
        <v>1255</v>
      </c>
      <c r="E179" s="82"/>
      <c r="F179" s="160"/>
      <c r="G179"/>
      <c r="H179"/>
      <c r="I179"/>
      <c r="J179"/>
      <c r="K179"/>
      <c r="L179"/>
      <c r="M179"/>
      <c r="N179"/>
      <c r="O179"/>
      <c r="P179" s="486"/>
    </row>
    <row r="180" spans="2:16" x14ac:dyDescent="0.45">
      <c r="B180"/>
      <c r="C180" s="35"/>
      <c r="D180" s="48" t="s">
        <v>1256</v>
      </c>
      <c r="E180" s="82"/>
      <c r="F180" s="160"/>
      <c r="G180"/>
      <c r="H180"/>
      <c r="I180"/>
      <c r="J180"/>
      <c r="K180"/>
      <c r="L180"/>
      <c r="M180"/>
      <c r="N180"/>
      <c r="O180"/>
      <c r="P180"/>
    </row>
    <row r="181" spans="2:16" x14ac:dyDescent="0.45">
      <c r="B181"/>
      <c r="C181" s="35"/>
      <c r="D181" s="48" t="s">
        <v>1257</v>
      </c>
      <c r="E181" s="82"/>
      <c r="F181" s="160"/>
      <c r="G181"/>
      <c r="H181"/>
      <c r="I181"/>
      <c r="J181"/>
      <c r="K181"/>
      <c r="L181"/>
      <c r="M181"/>
      <c r="N181"/>
      <c r="O181"/>
      <c r="P181"/>
    </row>
    <row r="182" spans="2:16" x14ac:dyDescent="0.45">
      <c r="B182"/>
      <c r="C182"/>
      <c r="D182" s="36" t="s">
        <v>1258</v>
      </c>
      <c r="E182" s="39"/>
      <c r="F182" s="83"/>
      <c r="G182"/>
      <c r="H182"/>
      <c r="I182"/>
      <c r="J182"/>
      <c r="K182"/>
      <c r="L182"/>
      <c r="M182"/>
      <c r="N182"/>
      <c r="O182"/>
      <c r="P182"/>
    </row>
    <row r="183" spans="2:16" x14ac:dyDescent="0.45">
      <c r="B183"/>
      <c r="C183"/>
      <c r="D183" s="84" t="s">
        <v>1259</v>
      </c>
      <c r="E183" s="39"/>
      <c r="F183" s="83"/>
      <c r="G183"/>
      <c r="H183"/>
      <c r="I183"/>
      <c r="J183"/>
      <c r="K183"/>
      <c r="L183"/>
      <c r="M183"/>
      <c r="N183"/>
      <c r="O183"/>
      <c r="P183"/>
    </row>
    <row r="184" spans="2:16" x14ac:dyDescent="0.45">
      <c r="B184"/>
      <c r="C184"/>
      <c r="D184" s="84" t="s">
        <v>1260</v>
      </c>
      <c r="E184" s="39"/>
      <c r="F184" s="83"/>
      <c r="G184"/>
      <c r="H184"/>
      <c r="I184"/>
      <c r="J184"/>
      <c r="K184"/>
      <c r="L184"/>
      <c r="M184"/>
      <c r="N184"/>
      <c r="O184"/>
      <c r="P184"/>
    </row>
    <row r="185" spans="2:16" x14ac:dyDescent="0.45">
      <c r="B185"/>
      <c r="C185"/>
      <c r="D185" s="84" t="s">
        <v>1261</v>
      </c>
      <c r="E185" s="39"/>
      <c r="F185" s="83"/>
      <c r="G185"/>
      <c r="H185"/>
      <c r="I185"/>
      <c r="J185"/>
      <c r="K185"/>
      <c r="L185"/>
      <c r="M185"/>
      <c r="N185"/>
      <c r="O185"/>
      <c r="P185"/>
    </row>
    <row r="186" spans="2:16" x14ac:dyDescent="0.45">
      <c r="B186"/>
      <c r="C186"/>
      <c r="D186" s="84" t="s">
        <v>1262</v>
      </c>
      <c r="E186" s="39"/>
      <c r="F186" s="83"/>
      <c r="G186"/>
      <c r="H186"/>
      <c r="I186"/>
      <c r="J186"/>
      <c r="K186"/>
      <c r="L186"/>
      <c r="M186"/>
      <c r="N186"/>
      <c r="O186"/>
      <c r="P186"/>
    </row>
    <row r="187" spans="2:16" x14ac:dyDescent="0.45">
      <c r="B187"/>
      <c r="C187"/>
      <c r="D187" s="84" t="s">
        <v>1263</v>
      </c>
      <c r="E187" s="39"/>
      <c r="F187" s="83"/>
      <c r="G187"/>
      <c r="H187"/>
      <c r="I187"/>
      <c r="J187"/>
      <c r="K187"/>
      <c r="L187"/>
      <c r="M187"/>
      <c r="N187"/>
      <c r="O187"/>
      <c r="P187"/>
    </row>
    <row r="188" spans="2:16" x14ac:dyDescent="0.45">
      <c r="B188"/>
      <c r="C188"/>
      <c r="D188" s="84" t="s">
        <v>1264</v>
      </c>
      <c r="E188" s="39"/>
      <c r="F188" s="83"/>
      <c r="G188"/>
      <c r="H188"/>
      <c r="I188"/>
      <c r="J188"/>
      <c r="K188"/>
      <c r="L188"/>
      <c r="M188"/>
      <c r="N188"/>
      <c r="O188"/>
      <c r="P188"/>
    </row>
    <row r="189" spans="2:16" x14ac:dyDescent="0.45">
      <c r="B189"/>
      <c r="C189"/>
      <c r="D189" s="157"/>
      <c r="E189" s="287"/>
      <c r="F189" s="160"/>
      <c r="G189"/>
      <c r="H189"/>
      <c r="I189"/>
      <c r="J189"/>
      <c r="K189"/>
      <c r="L189"/>
      <c r="M189"/>
      <c r="N189"/>
      <c r="O189"/>
      <c r="P189"/>
    </row>
    <row r="190" spans="2:16" ht="17.5" hidden="1" x14ac:dyDescent="0.45">
      <c r="B190" s="47" t="s">
        <v>1265</v>
      </c>
      <c r="C190"/>
      <c r="D190" s="157"/>
      <c r="E190" s="287"/>
      <c r="F190" s="160"/>
      <c r="G190"/>
      <c r="H190"/>
      <c r="I190"/>
      <c r="J190"/>
      <c r="K190"/>
      <c r="L190"/>
      <c r="M190"/>
      <c r="N190"/>
      <c r="O190"/>
      <c r="P190"/>
    </row>
    <row r="191" spans="2:16" hidden="1" x14ac:dyDescent="0.45">
      <c r="B191" s="57"/>
      <c r="C191" s="48"/>
      <c r="D191" s="157"/>
      <c r="E191" s="39"/>
      <c r="F191"/>
      <c r="G191"/>
      <c r="H191" s="166" t="s">
        <v>1266</v>
      </c>
      <c r="I191" s="166" t="s">
        <v>1267</v>
      </c>
      <c r="J191"/>
      <c r="K191"/>
      <c r="L191"/>
      <c r="M191"/>
      <c r="N191"/>
      <c r="O191"/>
      <c r="P191"/>
    </row>
    <row r="192" spans="2:16" ht="49.5" hidden="1" customHeight="1" x14ac:dyDescent="0.45">
      <c r="B192"/>
      <c r="C192"/>
      <c r="D192" s="158">
        <f>ROW(D192)-ROW($D$192)+1</f>
        <v>1</v>
      </c>
      <c r="E192" s="85" t="s">
        <v>1268</v>
      </c>
      <c r="F192" s="441" t="s">
        <v>1269</v>
      </c>
      <c r="G192" s="164" t="str">
        <f>IF(H192,"該当","非該当")</f>
        <v>該当</v>
      </c>
      <c r="H192" s="166" t="b">
        <f>$E$10&lt;=DATEVALUE("2028/12/31")</f>
        <v>1</v>
      </c>
      <c r="I192" s="166"/>
      <c r="J192" s="166"/>
      <c r="K192"/>
      <c r="L192"/>
      <c r="M192"/>
      <c r="N192"/>
      <c r="O192"/>
      <c r="P192"/>
    </row>
    <row r="193" spans="3:18" ht="49.5" hidden="1" customHeight="1" x14ac:dyDescent="0.45">
      <c r="C193"/>
      <c r="D193" s="158">
        <f>ROW(D193)-ROW($D$192)+1</f>
        <v>2</v>
      </c>
      <c r="E193" s="85" t="s">
        <v>1270</v>
      </c>
      <c r="F193" s="441" t="s">
        <v>1271</v>
      </c>
      <c r="G193" s="164" t="str">
        <f>IF(H193,"該当","非該当")</f>
        <v>非該当</v>
      </c>
      <c r="H193" s="166" t="b">
        <f>OR(AND($I$79&gt;=1,$I$79&lt;=2000),AND($I$79=0,$I$80&gt;=1,$I$80&lt;=2000))</f>
        <v>0</v>
      </c>
      <c r="I193" s="166"/>
      <c r="J193" s="166"/>
      <c r="K193"/>
      <c r="L193"/>
      <c r="M193"/>
      <c r="N193" s="160"/>
    </row>
    <row r="194" spans="3:18" ht="49.5" hidden="1" customHeight="1" x14ac:dyDescent="0.45">
      <c r="C194"/>
      <c r="D194" s="158">
        <f>ROW(D194)-ROW($D$192)+1</f>
        <v>3</v>
      </c>
      <c r="E194" s="487" t="s">
        <v>1272</v>
      </c>
      <c r="F194" s="488" t="s">
        <v>1271</v>
      </c>
      <c r="G194" s="164" t="str">
        <f>IF(H194,"該当","非該当")</f>
        <v>非該当</v>
      </c>
      <c r="H194" s="166" t="b">
        <f>NOT(OR(G170="",G170="A_農業・林業",G170="B_漁業"))</f>
        <v>0</v>
      </c>
      <c r="I194" s="166"/>
      <c r="J194" s="166"/>
      <c r="K194"/>
      <c r="L194"/>
      <c r="M194"/>
      <c r="N194" s="160"/>
    </row>
    <row r="195" spans="3:18" ht="66" hidden="1" x14ac:dyDescent="0.45">
      <c r="C195"/>
      <c r="D195" s="158">
        <f>ROW(D195)-ROW($D$192)+1</f>
        <v>4</v>
      </c>
      <c r="E195" s="446" t="s">
        <v>1273</v>
      </c>
      <c r="F195" s="489" t="s">
        <v>1274</v>
      </c>
      <c r="G195" s="134" t="e">
        <f ca="1">IF(H195,"該当","非該当")</f>
        <v>#N/A</v>
      </c>
      <c r="H195" s="166" t="e">
        <f ca="1">(G198*G202)+(G199*G203)+(G200*G204)+(G201*G205)&gt;0</f>
        <v>#N/A</v>
      </c>
      <c r="I195" s="604" t="e" cm="1">
        <f t="array" aca="1" ref="I195" ca="1">_xlfn.IFS(G198*G202,"補助事業・従業員で該当",G199*G203,"全社・従業員で該当",G200*G204,"補助事業・役員で該当",G201*G205,"全社・役員で該当",TRUE,"非該当")</f>
        <v>#N/A</v>
      </c>
      <c r="J195" s="166"/>
      <c r="K195"/>
      <c r="L195"/>
      <c r="M195"/>
      <c r="N195"/>
    </row>
    <row r="196" spans="3:18" ht="33" hidden="1" customHeight="1" x14ac:dyDescent="0.45">
      <c r="C196"/>
      <c r="D196" s="157"/>
      <c r="E196"/>
      <c r="F196"/>
      <c r="G196"/>
      <c r="H196"/>
      <c r="I196"/>
      <c r="J196" s="4"/>
      <c r="K196"/>
      <c r="L196"/>
      <c r="M196"/>
      <c r="N196"/>
    </row>
    <row r="197" spans="3:18" ht="16.5" hidden="1" customHeight="1" x14ac:dyDescent="0.45">
      <c r="C197" s="166" t="s">
        <v>1275</v>
      </c>
      <c r="D197" s="165"/>
      <c r="E197" s="166"/>
      <c r="F197" s="166"/>
      <c r="G197" s="175" t="s">
        <v>1276</v>
      </c>
      <c r="H197" s="175" t="s">
        <v>1277</v>
      </c>
      <c r="I197" s="175" t="s">
        <v>1278</v>
      </c>
      <c r="J197" s="175" t="s">
        <v>1279</v>
      </c>
      <c r="K197" s="175" t="s">
        <v>1280</v>
      </c>
      <c r="L197" s="175" t="s">
        <v>1281</v>
      </c>
      <c r="M197" s="175" t="s">
        <v>1282</v>
      </c>
      <c r="N197" s="175" t="s">
        <v>1283</v>
      </c>
      <c r="O197" s="175" t="s">
        <v>1284</v>
      </c>
      <c r="P197" s="175" t="s">
        <v>1285</v>
      </c>
      <c r="Q197" s="175" t="s">
        <v>1286</v>
      </c>
      <c r="R197" s="175" t="s">
        <v>1287</v>
      </c>
    </row>
    <row r="198" spans="3:18" ht="49.5" hidden="1" customHeight="1" x14ac:dyDescent="0.45">
      <c r="C198"/>
      <c r="D198" s="369" t="s">
        <v>1288</v>
      </c>
      <c r="E198" s="170" t="s">
        <v>1289</v>
      </c>
      <c r="F198" s="171" t="s">
        <v>1290</v>
      </c>
      <c r="G198" s="167" t="e">
        <f t="shared" ref="G198:G205" ca="1" si="38">H198*I198</f>
        <v>#N/A</v>
      </c>
      <c r="H198" s="490" t="e">
        <f>Q198&gt;0</f>
        <v>#N/A</v>
      </c>
      <c r="I198" s="168" t="b">
        <f ca="1">IFERROR(N198&gt;=J198,FALSE)</f>
        <v>0</v>
      </c>
      <c r="J198" s="493" cm="1">
        <f t="array" aca="1" ref="J198" ca="1">_xlfn.IFS(AND($A$1=1,①申請者情報!$E$30=リスト!$C$3,①申請者情報!$E$29=リスト!$G$3,OR(①申請者情報!$E$31=リスト!$E$5,①申請者情報!$E$31=リスト!$E$3)),4.5%,AND(OFFSET(①申請者情報!$E$58,($A$1-2)*K198,,)=リスト!$C$3,OFFSET(①申請者情報!$E$57,($A$1-2)*K198,,)=リスト!$G$3,OR(OFFSET(①申請者情報!$E$59,($A$1-2)*K198,,)=リスト!$E$5,OFFSET(①申請者情報!$E$59,($A$1-2)*K198,,)=リスト!$E$3)),4.5%,①申請者情報!$E$8=リスト!$G$10,4.5%,TRUE,5%)</f>
        <v>0.05</v>
      </c>
      <c r="K198" s="166">
        <v>9</v>
      </c>
      <c r="L198" s="169" t="e">
        <f>L202</f>
        <v>#N/A</v>
      </c>
      <c r="M198" s="172" t="e">
        <f>_xlfn.LET(_xlpm.x,HLOOKUP("事業化報告3年目",G147:R167,K202,FALSE),IF(_xlpm.x=0,"-",_xlpm.x))</f>
        <v>#N/A</v>
      </c>
      <c r="N198" s="493" t="e">
        <f>(M198/L198)^(1/3)-1</f>
        <v>#N/A</v>
      </c>
      <c r="O198" s="152"/>
      <c r="P198" s="152"/>
      <c r="Q198" s="571" t="e">
        <f>Q200</f>
        <v>#N/A</v>
      </c>
      <c r="R198" s="152" t="s">
        <v>1291</v>
      </c>
    </row>
    <row r="199" spans="3:18" ht="49.5" hidden="1" customHeight="1" x14ac:dyDescent="0.45">
      <c r="C199"/>
      <c r="D199" s="369" t="s">
        <v>1292</v>
      </c>
      <c r="E199" s="170" t="s">
        <v>1293</v>
      </c>
      <c r="F199" s="171" t="s">
        <v>1290</v>
      </c>
      <c r="G199" s="167" t="e">
        <f t="shared" ca="1" si="38"/>
        <v>#N/A</v>
      </c>
      <c r="H199" s="490" t="e">
        <f>Q199&gt;0</f>
        <v>#N/A</v>
      </c>
      <c r="I199" s="168" t="b">
        <f ca="1">IFERROR(N199&gt;=J199,FALSE)</f>
        <v>0</v>
      </c>
      <c r="J199" s="493" cm="1">
        <f t="array" aca="1" ref="J199" ca="1">_xlfn.IFS(AND($A$1=1,①申請者情報!$E$30=リスト!$C$3,①申請者情報!$E$29=リスト!$G$3,OR(①申請者情報!$E$31=リスト!$E$5,①申請者情報!$E$31=リスト!$E$3)),4.5%,AND(OFFSET(①申請者情報!$E$58,($A$1-2)*K199,,)=リスト!$C$3,OFFSET(①申請者情報!$E$57,($A$1-2)*K199,,)=リスト!$G$3,OR(OFFSET(①申請者情報!$E$59,($A$1-2)*K199,,)=リスト!$E$5,OFFSET(①申請者情報!$E$59,($A$1-2)*K199,,)=リスト!$E$3)),4.5%,①申請者情報!$E$8=リスト!$G$10,4.5%,TRUE,5%)</f>
        <v>0.05</v>
      </c>
      <c r="K199" s="166">
        <v>9</v>
      </c>
      <c r="L199" s="169" t="e">
        <f>L203</f>
        <v>#N/A</v>
      </c>
      <c r="M199" s="172" t="e">
        <f>HLOOKUP("事業化報告3年目",G52:R88,K203,FALSE)</f>
        <v>#N/A</v>
      </c>
      <c r="N199" s="493" t="e">
        <f>(M199/L199)^(1/3)-1</f>
        <v>#N/A</v>
      </c>
      <c r="O199" s="152"/>
      <c r="P199" s="152"/>
      <c r="Q199" s="571" t="e">
        <f>Q201</f>
        <v>#N/A</v>
      </c>
      <c r="R199" s="152" t="s">
        <v>1294</v>
      </c>
    </row>
    <row r="200" spans="3:18" ht="49.5" hidden="1" customHeight="1" x14ac:dyDescent="0.45">
      <c r="C200"/>
      <c r="D200" s="369" t="s">
        <v>1295</v>
      </c>
      <c r="E200" s="170" t="s">
        <v>1296</v>
      </c>
      <c r="F200" s="171" t="s">
        <v>1290</v>
      </c>
      <c r="G200" s="167" t="e">
        <f t="shared" ca="1" si="38"/>
        <v>#N/A</v>
      </c>
      <c r="H200" s="490" t="e">
        <f>Q200=0</f>
        <v>#N/A</v>
      </c>
      <c r="I200" s="168" t="b">
        <f ca="1">IFERROR(N200&gt;=J200,FALSE)</f>
        <v>0</v>
      </c>
      <c r="J200" s="493" cm="1">
        <f t="array" aca="1" ref="J200" ca="1">_xlfn.IFS(AND($A$1=1,①申請者情報!$E$30=リスト!$C$3,①申請者情報!$E$29=リスト!$G$3,OR(①申請者情報!$E$31=リスト!$E$5,①申請者情報!$E$31=リスト!$E$3)),4.5%,AND(OFFSET(①申請者情報!$E$58,($A$1-2)*K200,,)=リスト!$C$3,OFFSET(①申請者情報!$E$57,($A$1-2)*K200,,)=リスト!$G$3,OR(OFFSET(①申請者情報!$E$59,($A$1-2)*K200,,)=リスト!$E$5,OFFSET(①申請者情報!$E$59,($A$1-2)*K200,,)=リスト!$E$3)),4.5%,①申請者情報!$E$8=リスト!$G$10,4.5%,TRUE,5%)</f>
        <v>0.05</v>
      </c>
      <c r="K200" s="166">
        <v>9</v>
      </c>
      <c r="L200" s="169" t="e">
        <f>L204</f>
        <v>#N/A</v>
      </c>
      <c r="M200" s="172" t="e">
        <f>_xlfn.LET(_xlpm.x,HLOOKUP("事業化報告3年目",G147:R167,K204,FALSE),IF(_xlpm.x=0,"-",_xlpm.x))</f>
        <v>#N/A</v>
      </c>
      <c r="N200" s="493" t="e">
        <f>(M200/L200)^(1/3)-1</f>
        <v>#N/A</v>
      </c>
      <c r="O200" s="152" t="e">
        <f>MATCH("基準年",$E$147:$R$147,0)</f>
        <v>#N/A</v>
      </c>
      <c r="P200" s="152">
        <f>MATCH("常時使用する従業員数（就業時間換算）",$E$147:$E$167,0)</f>
        <v>14</v>
      </c>
      <c r="Q200" s="571" t="e" cm="1">
        <f t="array" ref="Q200">INDEX($E$147:$R$167,P200,O200)</f>
        <v>#N/A</v>
      </c>
      <c r="R200" s="152" t="s">
        <v>1297</v>
      </c>
    </row>
    <row r="201" spans="3:18" ht="49.5" hidden="1" customHeight="1" x14ac:dyDescent="0.45">
      <c r="C201"/>
      <c r="D201" s="369" t="s">
        <v>1298</v>
      </c>
      <c r="E201" s="170" t="s">
        <v>1299</v>
      </c>
      <c r="F201" s="171" t="s">
        <v>1290</v>
      </c>
      <c r="G201" s="167" t="e">
        <f t="shared" ca="1" si="38"/>
        <v>#N/A</v>
      </c>
      <c r="H201" s="490" t="e">
        <f>Q201=0</f>
        <v>#N/A</v>
      </c>
      <c r="I201" s="168" t="b">
        <f ca="1">IFERROR(N201&gt;=J201,FALSE)</f>
        <v>0</v>
      </c>
      <c r="J201" s="493" cm="1">
        <f t="array" aca="1" ref="J201" ca="1">_xlfn.IFS(AND($A$1=1,①申請者情報!$E$30=リスト!$C$3,①申請者情報!$E$29=リスト!$G$3,OR(①申請者情報!$E$31=リスト!$E$5,①申請者情報!$E$31=リスト!$E$3)),4.5%,AND(OFFSET(①申請者情報!$E$58,($A$1-2)*K201,,)=リスト!$C$3,OFFSET(①申請者情報!$E$57,($A$1-2)*K201,,)=リスト!$G$3,OR(OFFSET(①申請者情報!$E$59,($A$1-2)*K201,,)=リスト!$E$5,OFFSET(①申請者情報!$E$59,($A$1-2)*K201,,)=リスト!$E$3)),4.5%,①申請者情報!$E$8=リスト!$G$10,4.5%,TRUE,5%)</f>
        <v>0.05</v>
      </c>
      <c r="K201" s="166">
        <v>9</v>
      </c>
      <c r="L201" s="169" t="e">
        <f>L205</f>
        <v>#N/A</v>
      </c>
      <c r="M201" s="172" t="e">
        <f>HLOOKUP("事業化報告3年目",G52:R88,K205,FALSE)</f>
        <v>#N/A</v>
      </c>
      <c r="N201" s="493" t="e">
        <f>(M201/L201)^(1/3)-1</f>
        <v>#N/A</v>
      </c>
      <c r="O201" s="152" t="e">
        <f>MATCH("基準年",$E$52:$R$52,0)</f>
        <v>#N/A</v>
      </c>
      <c r="P201" s="152">
        <f>MATCH("常時使用する従業員数（就業時間換算）",$E$52:$E$88,0)</f>
        <v>28</v>
      </c>
      <c r="Q201" s="571" t="e" cm="1">
        <f t="array" ref="Q201">INDEX($E$52:$R$88,P201,O201)</f>
        <v>#N/A</v>
      </c>
      <c r="R201" s="152" t="s">
        <v>1300</v>
      </c>
    </row>
    <row r="202" spans="3:18" ht="49.5" hidden="1" customHeight="1" x14ac:dyDescent="0.45">
      <c r="C202"/>
      <c r="D202" s="369" t="s">
        <v>1301</v>
      </c>
      <c r="E202" s="170" t="s">
        <v>1302</v>
      </c>
      <c r="F202" s="171" t="s">
        <v>1290</v>
      </c>
      <c r="G202" s="167" t="e">
        <f t="shared" si="38"/>
        <v>#N/A</v>
      </c>
      <c r="H202" s="490" t="e">
        <f>Q202&gt;0</f>
        <v>#N/A</v>
      </c>
      <c r="I202" s="168" t="b" cm="1">
        <f t="array" ref="I202">_xlfn.IFS($F$9="最新決算値あり",L202&gt;=M202,OR($F$9="最新決算値なし（基準年度変更希望なし）",$F$9="最新決算値なし（基準年度変更希望あり）"),L202&gt;=N202,TRUE,FALSE)</f>
        <v>0</v>
      </c>
      <c r="J202" s="166"/>
      <c r="K202" s="166">
        <f>MATCH("従業員1人当たり給与支給総額",E147:E167,0)</f>
        <v>16</v>
      </c>
      <c r="L202" s="172" t="e">
        <f>HLOOKUP("基準年",G147:R167,K202,FALSE)</f>
        <v>#N/A</v>
      </c>
      <c r="M202" s="172" cm="1">
        <f t="array" ref="M202">INDEX(I147:I167,K202)</f>
        <v>0</v>
      </c>
      <c r="N202" s="172" t="e" cm="1">
        <f t="array" ref="N202">INDEX($E$146:$R$167,K202+1,O202)</f>
        <v>#VALUE!</v>
      </c>
      <c r="O202" s="152" t="e">
        <f>MATCH(P202,$E$146:$R$146,0)</f>
        <v>#VALUE!</v>
      </c>
      <c r="P202" s="603" t="e">
        <f>DATE(YEAR(E7) + (DATE(YEAR(E7),MONTH(E9),DAY(E9)) &lt; E7), MONTH(E9), DAY(E9))</f>
        <v>#VALUE!</v>
      </c>
      <c r="Q202" s="575" t="e">
        <f>Q198</f>
        <v>#N/A</v>
      </c>
      <c r="R202" s="152" t="s">
        <v>1303</v>
      </c>
    </row>
    <row r="203" spans="3:18" ht="49.5" hidden="1" customHeight="1" x14ac:dyDescent="0.45">
      <c r="C203"/>
      <c r="D203" s="369" t="s">
        <v>1304</v>
      </c>
      <c r="E203" s="170" t="s">
        <v>1305</v>
      </c>
      <c r="F203" s="174" t="s">
        <v>1306</v>
      </c>
      <c r="G203" s="167" t="e">
        <f t="shared" si="38"/>
        <v>#N/A</v>
      </c>
      <c r="H203" s="490" t="e">
        <f>Q203&gt;0</f>
        <v>#N/A</v>
      </c>
      <c r="I203" s="168" t="b" cm="1">
        <f t="array" ref="I203">_xlfn.IFS($F$9="最新決算値あり",L203&gt;=M203,OR($F$9="最新決算値なし（基準年度変更希望なし）",$F$9="最新決算値なし（基準年度変更希望あり）"),L203&gt;=N203,TRUE,FALSE)</f>
        <v>0</v>
      </c>
      <c r="J203" s="166"/>
      <c r="K203" s="166">
        <f>MATCH("従業員1人当たり給与支給総額",E52:E88,0)</f>
        <v>30</v>
      </c>
      <c r="L203" s="172" t="e">
        <f>HLOOKUP("基準年",G52:Q88,K203,FALSE)</f>
        <v>#N/A</v>
      </c>
      <c r="M203" s="172" cm="1">
        <f t="array" ref="M203">INDEX(I52:I88,K203)</f>
        <v>0</v>
      </c>
      <c r="N203" s="172" t="e" cm="1">
        <f t="array" ref="N203">INDEX($E$51:$R$88,K203+1,O203)</f>
        <v>#VALUE!</v>
      </c>
      <c r="O203" s="152" t="e">
        <f>MATCH(P203,$E$146:$R$146,0)</f>
        <v>#VALUE!</v>
      </c>
      <c r="P203" s="603" t="e">
        <f>P202</f>
        <v>#VALUE!</v>
      </c>
      <c r="Q203" s="575" t="e">
        <f>Q199</f>
        <v>#N/A</v>
      </c>
      <c r="R203" s="152" t="s">
        <v>1307</v>
      </c>
    </row>
    <row r="204" spans="3:18" ht="49.5" hidden="1" customHeight="1" x14ac:dyDescent="0.45">
      <c r="C204"/>
      <c r="D204" s="369" t="s">
        <v>1308</v>
      </c>
      <c r="E204" s="173" t="s">
        <v>1309</v>
      </c>
      <c r="F204" s="174" t="s">
        <v>1306</v>
      </c>
      <c r="G204" s="167" t="e">
        <f t="shared" si="38"/>
        <v>#N/A</v>
      </c>
      <c r="H204" s="490" t="e">
        <f>Q204=0</f>
        <v>#N/A</v>
      </c>
      <c r="I204" s="168" t="b" cm="1">
        <f t="array" ref="I204">_xlfn.IFS($F$9="最新決算値あり",L204&gt;=M204,OR($F$9="最新決算値なし（基準年度変更希望なし）",$F$9="最新決算値なし（基準年度変更希望あり）"),L204&gt;=N204,TRUE,FALSE)</f>
        <v>0</v>
      </c>
      <c r="J204" s="166"/>
      <c r="K204" s="166">
        <f>MATCH("役員1人当たり給与支給総額",E147:E167,0)</f>
        <v>18</v>
      </c>
      <c r="L204" s="172" t="e">
        <f>_xlfn.LET(_xlpm.x,HLOOKUP("基準年",G147:R167,K204,FALSE),IF(_xlpm.x=0,"-",_xlpm.x))</f>
        <v>#N/A</v>
      </c>
      <c r="M204" s="172" cm="1">
        <f t="array" ref="M204">INDEX(I147:I167,K204)</f>
        <v>0</v>
      </c>
      <c r="N204" s="172" t="e" cm="1">
        <f t="array" ref="N204">INDEX($E$146:$R$167,K204+1,O204)</f>
        <v>#VALUE!</v>
      </c>
      <c r="O204" s="152" t="e">
        <f>MATCH(P204,$E$146:$R$146,0)</f>
        <v>#VALUE!</v>
      </c>
      <c r="P204" s="603" t="e">
        <f>P203</f>
        <v>#VALUE!</v>
      </c>
      <c r="Q204" s="575" t="e">
        <f>Q200</f>
        <v>#N/A</v>
      </c>
      <c r="R204" s="152" t="s">
        <v>1310</v>
      </c>
    </row>
    <row r="205" spans="3:18" ht="49.5" hidden="1" customHeight="1" x14ac:dyDescent="0.45">
      <c r="C205"/>
      <c r="D205" s="369" t="s">
        <v>1311</v>
      </c>
      <c r="E205" s="370" t="s">
        <v>1312</v>
      </c>
      <c r="F205" s="371" t="s">
        <v>1306</v>
      </c>
      <c r="G205" s="372" t="e">
        <f t="shared" si="38"/>
        <v>#N/A</v>
      </c>
      <c r="H205" s="490" t="e">
        <f>Q205=0</f>
        <v>#N/A</v>
      </c>
      <c r="I205" s="168" t="b" cm="1">
        <f t="array" ref="I205">_xlfn.IFS($F$9="最新決算値あり",L205&gt;=M205,OR($F$9="最新決算値なし（基準年度変更希望なし）",$F$9="最新決算値なし（基準年度変更希望あり）"),L205&gt;=N205,TRUE,FALSE)</f>
        <v>0</v>
      </c>
      <c r="J205" s="166"/>
      <c r="K205" s="166">
        <f>MATCH("役員1人当たり給与支給総額",E52:E88,0)</f>
        <v>32</v>
      </c>
      <c r="L205" s="172" t="e">
        <f>HLOOKUP("基準年",G52:R88,K205,FALSE)</f>
        <v>#N/A</v>
      </c>
      <c r="M205" s="172" cm="1">
        <f t="array" ref="M205">INDEX(I52:I88,K205)</f>
        <v>0</v>
      </c>
      <c r="N205" s="172" t="e" cm="1">
        <f t="array" ref="N205">INDEX($E$51:$R$88,K205+1,O205)</f>
        <v>#VALUE!</v>
      </c>
      <c r="O205" s="152" t="e">
        <f>MATCH(P205,$E$146:$R$146,0)</f>
        <v>#VALUE!</v>
      </c>
      <c r="P205" s="603" t="e">
        <f>P204</f>
        <v>#VALUE!</v>
      </c>
      <c r="Q205" s="575" t="e">
        <f>Q201</f>
        <v>#N/A</v>
      </c>
      <c r="R205" s="152" t="s">
        <v>1313</v>
      </c>
    </row>
    <row r="206" spans="3:18" x14ac:dyDescent="0.45">
      <c r="C206"/>
      <c r="D206" s="157"/>
      <c r="E206" s="39"/>
      <c r="F206"/>
      <c r="G206"/>
      <c r="H206"/>
      <c r="I206"/>
      <c r="J206"/>
      <c r="K206"/>
      <c r="L206"/>
      <c r="M206"/>
      <c r="N206"/>
    </row>
    <row r="207" spans="3:18" x14ac:dyDescent="0.45">
      <c r="C207"/>
      <c r="D207"/>
      <c r="E207" s="39"/>
      <c r="F207"/>
      <c r="G207"/>
      <c r="H207"/>
      <c r="I207"/>
      <c r="J207"/>
      <c r="K207"/>
      <c r="L207"/>
      <c r="M207"/>
      <c r="N207"/>
    </row>
    <row r="208" spans="3:18" x14ac:dyDescent="0.45">
      <c r="C208"/>
      <c r="D208"/>
      <c r="E208" s="39"/>
      <c r="F208"/>
      <c r="G208"/>
      <c r="H208"/>
      <c r="I208"/>
      <c r="J208"/>
      <c r="K208"/>
      <c r="L208"/>
      <c r="M208"/>
      <c r="N208"/>
    </row>
    <row r="209" spans="4:5" x14ac:dyDescent="0.45">
      <c r="D209" s="157"/>
      <c r="E209" s="39"/>
    </row>
    <row r="210" spans="4:5" x14ac:dyDescent="0.45">
      <c r="D210" s="157"/>
      <c r="E210" s="39"/>
    </row>
    <row r="211" spans="4:5" x14ac:dyDescent="0.45">
      <c r="D211" s="157"/>
      <c r="E211" s="39"/>
    </row>
    <row r="212" spans="4:5" x14ac:dyDescent="0.45">
      <c r="D212" s="157"/>
      <c r="E212" s="39"/>
    </row>
    <row r="214" spans="4:5" x14ac:dyDescent="0.45">
      <c r="D214" s="157"/>
      <c r="E214" s="39"/>
    </row>
    <row r="215" spans="4:5" x14ac:dyDescent="0.45">
      <c r="D215" s="157"/>
      <c r="E215" s="39"/>
    </row>
  </sheetData>
  <sheetProtection algorithmName="SHA-512" hashValue="vcgUC+RZJWnrfhgHo2an/puXq2CJKcdLgAzhi2kCN3Z2H3NoMiwtk9qNPfm8/Ztu6aT+ReIPZp6fFi2jGb4i7Q==" saltValue="FAQGe79hA9rvXG3VCw3V2Q==" spinCount="100000" sheet="1" selectLockedCells="1"/>
  <phoneticPr fontId="1"/>
  <conditionalFormatting sqref="A1:XFD1 B2:XFD2 A3:G4 H3:XFD5 A5:C5 E5:G5 A6:XFD6 A7:C13 E7:XFD13 A14:XFD101 A102:H103 AC102:XFD103 A104:G104 AC104:AM104 AP104:XFD104 AC105:AF105 AH105:AK105 AM105:AP105 AR105:AU105 AX105:XFD105 A105:H107 AC106:XFD106 AD107:AF107 AH107:XFD107 A108:G108 AC108:XFD108 A109:XFD201 A202:N205 P202:XFD205 A206:XFD1048576">
    <cfRule type="expression" dxfId="119" priority="2">
      <formula>ISERROR(A1)</formula>
    </cfRule>
  </conditionalFormatting>
  <conditionalFormatting sqref="E10">
    <cfRule type="expression" dxfId="118" priority="43">
      <formula>E10&gt;DATE(2028,12,31)</formula>
    </cfRule>
  </conditionalFormatting>
  <conditionalFormatting sqref="E12">
    <cfRule type="expression" dxfId="117" priority="49">
      <formula>OR(E10&lt;E9, E12&lt;E10, E12&lt;E9)</formula>
    </cfRule>
  </conditionalFormatting>
  <conditionalFormatting sqref="E12:E13 E9:E10">
    <cfRule type="containsBlanks" dxfId="116" priority="56">
      <formula>LEN(TRIM(E9))=0</formula>
    </cfRule>
  </conditionalFormatting>
  <conditionalFormatting sqref="F9">
    <cfRule type="containsBlanks" dxfId="115" priority="29">
      <formula>LEN(TRIM(F9))=0</formula>
    </cfRule>
  </conditionalFormatting>
  <conditionalFormatting sqref="F13:I13">
    <cfRule type="expression" dxfId="114" priority="21">
      <formula>$F$13&lt;&gt;""</formula>
    </cfRule>
  </conditionalFormatting>
  <conditionalFormatting sqref="G77">
    <cfRule type="expression" dxfId="113" priority="42">
      <formula>G$14="－"</formula>
    </cfRule>
  </conditionalFormatting>
  <conditionalFormatting sqref="G118:G129">
    <cfRule type="containsBlanks" dxfId="112" priority="24">
      <formula>LEN(TRIM(G118))=0</formula>
    </cfRule>
  </conditionalFormatting>
  <conditionalFormatting sqref="G120">
    <cfRule type="containsBlanks" dxfId="110" priority="25">
      <formula>LEN(TRIM(G120))=0</formula>
    </cfRule>
  </conditionalFormatting>
  <conditionalFormatting sqref="G135:G137">
    <cfRule type="containsBlanks" dxfId="108" priority="35">
      <formula>LEN(TRIM(G135))=0</formula>
    </cfRule>
  </conditionalFormatting>
  <conditionalFormatting sqref="G138">
    <cfRule type="expression" dxfId="104" priority="55">
      <formula>AND(OR($G135="T_分類不能の産業",COUNTIF($G137,"*_その他*"),COUNTIF($G137,"*他に分類されない*")),G138="")</formula>
    </cfRule>
  </conditionalFormatting>
  <conditionalFormatting sqref="G170:G172">
    <cfRule type="containsBlanks" dxfId="102" priority="30">
      <formula>LEN(TRIM(G170))=0</formula>
    </cfRule>
  </conditionalFormatting>
  <conditionalFormatting sqref="G173">
    <cfRule type="expression" dxfId="98" priority="54">
      <formula>AND(OR($G170="T_分類不能の産業",COUNTIF($G172,"*_その他*"),COUNTIF($G172,"*他に分類されない*")),G173="")</formula>
    </cfRule>
  </conditionalFormatting>
  <conditionalFormatting sqref="G175:G176">
    <cfRule type="containsBlanks" dxfId="97" priority="28">
      <formula>LEN(TRIM(G175))=0</formula>
    </cfRule>
  </conditionalFormatting>
  <conditionalFormatting sqref="G192:G195">
    <cfRule type="containsText" dxfId="96" priority="50" operator="containsText" text="非該当">
      <formula>NOT(ISERROR(SEARCH("非該当",G192)))</formula>
    </cfRule>
  </conditionalFormatting>
  <conditionalFormatting sqref="G106:H106">
    <cfRule type="expression" dxfId="95" priority="19">
      <formula>$G$106="賃上げ要件をご確認ください"</formula>
    </cfRule>
  </conditionalFormatting>
  <conditionalFormatting sqref="G130:H130">
    <cfRule type="expression" dxfId="94" priority="44">
      <formula>AND($G$129="該当",G130="")</formula>
    </cfRule>
  </conditionalFormatting>
  <conditionalFormatting sqref="G130:H134">
    <cfRule type="expression" dxfId="93" priority="53">
      <formula>$G$129="非該当"</formula>
    </cfRule>
  </conditionalFormatting>
  <conditionalFormatting sqref="G19:I19">
    <cfRule type="expression" dxfId="92" priority="3">
      <formula>OR(AND($G$19="決算値あり",$H$19="決算値なし"),AND($H$19="決算値あり",$I$19="決算値なし"),AND($G$19="決算値あり",$I$19="決算値なし"))</formula>
    </cfRule>
  </conditionalFormatting>
  <conditionalFormatting sqref="G19:I29">
    <cfRule type="containsBlanks" dxfId="91" priority="17">
      <formula>LEN(TRIM(G19))=0</formula>
    </cfRule>
  </conditionalFormatting>
  <conditionalFormatting sqref="G20:I29 G32:I36 G38:I40 G43:I43">
    <cfRule type="expression" dxfId="90" priority="9">
      <formula>AND(G$19="決算値なし",G20&gt;0)</formula>
    </cfRule>
  </conditionalFormatting>
  <conditionalFormatting sqref="G32:I36">
    <cfRule type="containsBlanks" dxfId="89" priority="48">
      <formula>LEN(TRIM(G32))=0</formula>
    </cfRule>
  </conditionalFormatting>
  <conditionalFormatting sqref="G38:I40">
    <cfRule type="containsBlanks" dxfId="88" priority="47">
      <formula>LEN(TRIM(G38))=0</formula>
    </cfRule>
  </conditionalFormatting>
  <conditionalFormatting sqref="G52:I52">
    <cfRule type="expression" dxfId="87" priority="12">
      <formula>OR(AND($G$52="決算値あり",$H$52="決算値なし"),AND($H$52="決算値あり",$I$52="決算値なし"),AND($G$52="決算値あり",$I$52="決算値なし"))</formula>
    </cfRule>
  </conditionalFormatting>
  <conditionalFormatting sqref="G53:I53 G55:I56 G59:I59 G61:I62 G64:I67 G70:I74">
    <cfRule type="expression" dxfId="86" priority="8">
      <formula>AND(G$52="決算値なし",G53&gt;0)</formula>
    </cfRule>
  </conditionalFormatting>
  <conditionalFormatting sqref="G94:I94">
    <cfRule type="expression" dxfId="85" priority="11">
      <formula>OR(AND($G$94="決算値あり",$H$94="決算値なし"),AND($H$94="決算値あり",$I$94="決算値なし"),AND($G$94="決算値あり",$I$94="決算値なし"))</formula>
    </cfRule>
  </conditionalFormatting>
  <conditionalFormatting sqref="G95:I95 G98:I100">
    <cfRule type="expression" dxfId="84" priority="7">
      <formula>AND(G$94="決算値なし",G95&gt;0)</formula>
    </cfRule>
  </conditionalFormatting>
  <conditionalFormatting sqref="G99:I100">
    <cfRule type="containsBlanks" dxfId="83" priority="58">
      <formula>LEN(TRIM(G99))=0</formula>
    </cfRule>
  </conditionalFormatting>
  <conditionalFormatting sqref="G112:I112">
    <cfRule type="containsBlanks" dxfId="82" priority="22">
      <formula>LEN(TRIM(G112))=0</formula>
    </cfRule>
  </conditionalFormatting>
  <conditionalFormatting sqref="G147:I147">
    <cfRule type="expression" dxfId="81" priority="10">
      <formula>OR(AND($G$147="決算値あり",$H$147="決算値なし"),AND($H$147="決算値あり",$I$147="決算値なし"),AND($G$147="決算値あり",$I$148="決算値なし"))</formula>
    </cfRule>
  </conditionalFormatting>
  <conditionalFormatting sqref="G148:I148 G151:I151 G153:I153 G155:I157 G160:I161">
    <cfRule type="expression" dxfId="80" priority="5">
      <formula>AND(G$147="決算値なし",G148&gt;0)</formula>
    </cfRule>
  </conditionalFormatting>
  <conditionalFormatting sqref="G43:R43">
    <cfRule type="containsBlanks" dxfId="79" priority="46">
      <formula>LEN(TRIM(G43))=0</formula>
    </cfRule>
  </conditionalFormatting>
  <conditionalFormatting sqref="G53:R53">
    <cfRule type="expression" dxfId="78" priority="27">
      <formula>G148&gt;G53</formula>
    </cfRule>
  </conditionalFormatting>
  <conditionalFormatting sqref="G70:R74 G53:R53 G55:R57 G59:R59 G61:R62 G64:R67 G79:R80">
    <cfRule type="containsBlanks" dxfId="77" priority="57">
      <formula>LEN(TRIM(G53))=0</formula>
    </cfRule>
  </conditionalFormatting>
  <conditionalFormatting sqref="G73:R74">
    <cfRule type="expression" dxfId="76" priority="51">
      <formula>G73&lt;G155</formula>
    </cfRule>
  </conditionalFormatting>
  <conditionalFormatting sqref="G79:R80">
    <cfRule type="expression" dxfId="75" priority="6">
      <formula>G79&lt;G160</formula>
    </cfRule>
  </conditionalFormatting>
  <conditionalFormatting sqref="G95:R95">
    <cfRule type="containsBlanks" dxfId="74" priority="41">
      <formula>LEN(TRIM(G95))=0</formula>
    </cfRule>
  </conditionalFormatting>
  <conditionalFormatting sqref="G98:R98">
    <cfRule type="containsBlanks" dxfId="73" priority="40">
      <formula>LEN(TRIM(G98))=0</formula>
    </cfRule>
  </conditionalFormatting>
  <conditionalFormatting sqref="G148:R148">
    <cfRule type="expression" dxfId="72" priority="60">
      <formula>G53&lt;G148</formula>
    </cfRule>
  </conditionalFormatting>
  <conditionalFormatting sqref="G151:R151">
    <cfRule type="expression" dxfId="71" priority="20">
      <formula>G151&lt;G153</formula>
    </cfRule>
  </conditionalFormatting>
  <conditionalFormatting sqref="G160:R161 G151:R151 G148:R148 G153:R153 G155:R157 G167">
    <cfRule type="containsBlanks" dxfId="70" priority="59">
      <formula>LEN(TRIM(G148))=0</formula>
    </cfRule>
  </conditionalFormatting>
  <conditionalFormatting sqref="G160:R161">
    <cfRule type="expression" dxfId="69" priority="23">
      <formula>G79&lt;G160</formula>
    </cfRule>
  </conditionalFormatting>
  <conditionalFormatting sqref="H105">
    <cfRule type="expression" dxfId="68" priority="18">
      <formula>$G$106="賃上げ要件をご確認ください"</formula>
    </cfRule>
  </conditionalFormatting>
  <conditionalFormatting sqref="H118:H119 H123:H128">
    <cfRule type="expression" dxfId="67" priority="45">
      <formula>AND(G118&lt;&gt;"非該当",H118="")</formula>
    </cfRule>
    <cfRule type="expression" dxfId="66" priority="52">
      <formula>$G118="非該当"</formula>
    </cfRule>
  </conditionalFormatting>
  <conditionalFormatting sqref="I19">
    <cfRule type="expression" dxfId="65" priority="13">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64" priority="16">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63" priority="15">
      <formula>OR(AND($F$9="最新決算値あり",I94="決算値なし"),AND($F$9="最新決算値なし（基準年度変更希望あり）",I94="決算値あり"),AND($F$9="最新決算値なし（基準年度変更希望なし）",I94="決算値あり"))</formula>
    </cfRule>
  </conditionalFormatting>
  <conditionalFormatting sqref="I147">
    <cfRule type="expression" dxfId="62" priority="14">
      <formula>OR(AND($F$9="最新決算値あり",I147="決算値なし"),AND($F$9="最新決算値なし（基準年度変更希望あり）",I147="決算値あり"),AND($F$9="最新決算値なし（基準年度変更希望なし）",I147="決算値あり"))</formula>
    </cfRule>
  </conditionalFormatting>
  <conditionalFormatting sqref="J73:O74">
    <cfRule type="expression" dxfId="61" priority="1">
      <formula>AND(J$52="決算値なし",J73&gt;0)</formula>
    </cfRule>
  </conditionalFormatting>
  <conditionalFormatting sqref="J53:R76 H77:R77 J78:R88 J95:R98 J148:R166">
    <cfRule type="expression" dxfId="60" priority="4">
      <formula>H$19="－"</formula>
    </cfRule>
  </conditionalFormatting>
  <dataValidations count="13">
    <dataValidation type="list" allowBlank="1" showInputMessage="1" showErrorMessage="1" sqref="G19:I19" xr:uid="{C54B9E3B-9700-4044-9446-DCA603241584}">
      <formula1>"決算値あり,決算値なし"</formula1>
    </dataValidation>
    <dataValidation type="list" allowBlank="1" showInputMessage="1" showErrorMessage="1" sqref="G123" xr:uid="{239FBC75-E725-4380-990A-55099051265B}">
      <formula1>INDIRECT("健康経営優良法人")</formula1>
    </dataValidation>
    <dataValidation type="list" allowBlank="1" showInputMessage="1" showErrorMessage="1" sqref="H123" xr:uid="{2496E7A7-0A58-400F-9E8E-55177157D785}">
      <formula1>INDIRECT("健康経営選定年度")</formula1>
    </dataValidation>
    <dataValidation type="list" allowBlank="1" showInputMessage="1" showErrorMessage="1" sqref="G174 G120" xr:uid="{0D16DD75-9EED-4D7F-A649-289A618D6BC9}">
      <formula1>INDIRECT("戦略17分野")</formula1>
    </dataValidation>
    <dataValidation type="list" allowBlank="1" showInputMessage="1" showErrorMessage="1" sqref="F9" xr:uid="{50BB1E72-ADD1-4847-8344-17EC382AE7FE}">
      <formula1>"最新決算値あり,最新決算値なし（基準年度変更希望あり）,最新決算値なし（基準年度変更希望なし）"</formula1>
    </dataValidation>
    <dataValidation type="list" allowBlank="1" showInputMessage="1" showErrorMessage="1" sqref="G125" xr:uid="{6C7D3C50-2C65-4075-8F0D-55B24271C942}">
      <formula1>INDIRECT("くるみん")</formula1>
    </dataValidation>
    <dataValidation type="list" allowBlank="1" showInputMessage="1" showErrorMessage="1" sqref="G126:G129 G118:G119 G121:G122" xr:uid="{68C51D0A-40CC-427D-BD2A-38D63E4F5342}">
      <formula1>"該当,非該当"</formula1>
    </dataValidation>
    <dataValidation imeMode="halfAlpha" allowBlank="1" showInputMessage="1" showErrorMessage="1" sqref="G83:R83 G164:R164 H95:R97 G112:I112 G167 H98:I100 J98:R98 R86:R88 G86:Q89 G20:I44 G95:G100 G151:R157 G159:G161 H160:R161 G77 G148:R149 G78:R80 J43:R43 G53:R75" xr:uid="{268D7BBB-1B2C-454D-9EA9-33E6056A55CA}"/>
    <dataValidation type="date" allowBlank="1" showInputMessage="1" showErrorMessage="1" error="補助事業期間内（2028年12月31日まで）の日付を入力してください" sqref="E10" xr:uid="{FE180167-8514-42FF-A30C-994398E9CB12}">
      <formula1>46026</formula1>
      <formula2>47118</formula2>
    </dataValidation>
    <dataValidation type="date" allowBlank="1" showInputMessage="1" showErrorMessage="1" error="申請受付期間以前の日付を入力してください" sqref="E9" xr:uid="{57EFB3FE-1685-48C2-A9E9-AB721E9E483B}">
      <formula1>45378</formula1>
      <formula2>46108</formula2>
    </dataValidation>
    <dataValidation operator="greaterThanOrEqual" allowBlank="1" showInputMessage="1" showErrorMessage="1" error="2024年3月1日以降の日付を入力ください" sqref="E7" xr:uid="{685099CE-1F92-4151-AABD-F631E4C4B2D6}"/>
    <dataValidation type="list" allowBlank="1" showInputMessage="1" showErrorMessage="1" sqref="G124" xr:uid="{F79878F6-AF5E-40DA-A16C-25BB60EF3204}">
      <formula1>INDIRECT("えるぼし")</formula1>
    </dataValidation>
    <dataValidation type="list" allowBlank="1" showInputMessage="1" showErrorMessage="1" sqref="G175:G176 H176:K176" xr:uid="{4BE7F8A7-F953-472D-BB14-FBF6FE97C0E2}">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s>
  <hyperlinks>
    <hyperlink ref="K118" r:id="rId1" xr:uid="{EB366A1C-A5DA-4A73-B243-D358B6FA5166}"/>
    <hyperlink ref="R119" r:id="rId2" xr:uid="{B86D784F-B76D-4222-98CD-38B8694F512F}"/>
    <hyperlink ref="L123" r:id="rId3" xr:uid="{73A5284F-5B07-4992-A966-A136FD92DFBB}"/>
    <hyperlink ref="K123" r:id="rId4" xr:uid="{E18F5F43-0B82-4635-A993-52F2101B69D0}"/>
    <hyperlink ref="K120" r:id="rId5" display="https://www.kantei.go.jp/jp/headline/sougoukeizaitaisaku2025/tsuyoikeizai.html" xr:uid="{4DC9F74E-F909-4868-8998-73F0CA36D62B}"/>
    <hyperlink ref="L124" r:id="rId6" display="https://www.mhlw.go.jp/stf/seisakunitsuite/bunya/0000091025.html" xr:uid="{68EE17BD-042F-49A8-9F2B-9B45034CF112}"/>
    <hyperlink ref="K128" r:id="rId7" xr:uid="{7CEF4FE4-7A95-434F-A36E-926831726DF1}"/>
    <hyperlink ref="K138" r:id="rId8" xr:uid="{D887547F-8024-4332-A136-63744A8823B4}"/>
    <hyperlink ref="Q119" r:id="rId9" xr:uid="{F61F5E76-2A4D-4932-B8EE-CF6EB8C34FEA}"/>
    <hyperlink ref="P119" r:id="rId10" xr:uid="{C2BE5C27-49E1-4EF0-B453-A8533E0728BA}"/>
    <hyperlink ref="O119" r:id="rId11" xr:uid="{86C9401F-8F27-480A-AFDD-F98FCF2BD796}"/>
    <hyperlink ref="N119" r:id="rId12" xr:uid="{F0C2D0ED-03AF-4B05-9B80-CC4A8C80ABF4}"/>
    <hyperlink ref="M119" r:id="rId13" xr:uid="{9B51C40E-E5DE-4FA5-B438-814AA61775CF}"/>
    <hyperlink ref="L119" r:id="rId14" xr:uid="{7C17E85B-5CD6-444E-AFB8-8BC42E76A620}"/>
    <hyperlink ref="K119" r:id="rId15" xr:uid="{56432078-BDB6-4DF6-9C04-DF45C3C5B638}"/>
    <hyperlink ref="K129" r:id="rId16" display="参考：「地域企業経営人材マッチング促進事業｜REVICareer（レビキャリ）」" xr:uid="{983B3D04-9ACA-49CD-89BE-A856B65E7349}"/>
    <hyperlink ref="K124" r:id="rId17" display="参考：" xr:uid="{3E74F53D-3F8F-49C1-A889-ED2512738C88}"/>
    <hyperlink ref="K125" r:id="rId18" display="https://www.mhlw.go.jp/stf/seisakunitsuite/bunya/kodomo/shokuba_kosodate/kurumin/index.html" xr:uid="{15FE6B79-5548-43E4-B7D5-CD918E69F6E4}"/>
    <hyperlink ref="K127" r:id="rId19" xr:uid="{EAD36238-F6CC-4AAA-B070-505C81FB8141}"/>
    <hyperlink ref="K126" r:id="rId20" display="参考：「地域未来牽引企業」特設サイト" xr:uid="{499133B8-830A-43DC-9094-79381F0330DF}"/>
    <hyperlink ref="S98" r:id="rId21" display="参考：" xr:uid="{1B7088CE-6DA1-45DE-B2A3-9CB6CABBBA89}"/>
    <hyperlink ref="S95" r:id="rId22" xr:uid="{1E578114-D7DC-4A79-8427-53C90E5CD493}"/>
    <hyperlink ref="S100" r:id="rId23" xr:uid="{F52411A1-9B5F-43D3-89E8-F043C6B48F7B}"/>
    <hyperlink ref="S99" r:id="rId24" xr:uid="{B49FC640-3552-4C0A-B869-E973EFC9645D}"/>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26" id="{4B5B0050-B38D-4CF7-BE6E-E643E753F0B3}">
            <xm:f>OR(【参考】業種!$F:$Z="T_分類不能の産業",COUNTIF(【参考】業種!$F:$Z,"*_その他*")&gt;0,COUNTIF(【参考】業種!$F:$Z,"*他に分類されない*")&gt;0)</xm:f>
            <x14:dxf>
              <fill>
                <patternFill>
                  <bgColor theme="7" tint="0.39994506668294322"/>
                </patternFill>
              </fill>
            </x14:dxf>
          </x14:cfRule>
          <xm:sqref>G120</xm:sqref>
        </x14:conditionalFormatting>
        <x14:conditionalFormatting xmlns:xm="http://schemas.microsoft.com/office/excel/2006/main">
          <x14:cfRule type="expression" priority="39" id="{E5E07A74-DE54-4F8D-9734-8D798046E241}">
            <xm:f>COUNTIFS(【参考】業種!$B:$B,G135,【参考】業種!$C:$C,G136)=0</xm:f>
            <x14:dxf>
              <fill>
                <patternFill>
                  <bgColor theme="8"/>
                </patternFill>
              </fill>
            </x14:dxf>
          </x14:cfRule>
          <xm:sqref>G135</xm:sqref>
        </x14:conditionalFormatting>
        <x14:conditionalFormatting xmlns:xm="http://schemas.microsoft.com/office/excel/2006/main">
          <x14:cfRule type="expression" priority="37" id="{CED0ED01-DE07-498B-BAB6-0A23D03656C1}">
            <xm:f>COUNTIFS(【参考】業種!$C:$C,G136,【参考】業種!$D:$D,G137)=0</xm:f>
            <x14:dxf>
              <fill>
                <patternFill>
                  <bgColor theme="8"/>
                </patternFill>
              </fill>
            </x14:dxf>
          </x14:cfRule>
          <x14:cfRule type="expression" priority="38" id="{38D6EB4F-15CB-4476-994C-AB4D9B4F4A26}">
            <xm:f>COUNTIFS(【参考】業種!$B:$B,G135,【参考】業種!$C:$C,G136)=0</xm:f>
            <x14:dxf>
              <fill>
                <patternFill>
                  <bgColor theme="8"/>
                </patternFill>
              </fill>
            </x14:dxf>
          </x14:cfRule>
          <xm:sqref>G136</xm:sqref>
        </x14:conditionalFormatting>
        <x14:conditionalFormatting xmlns:xm="http://schemas.microsoft.com/office/excel/2006/main">
          <x14:cfRule type="expression" priority="36" id="{9112E569-C550-46A1-A818-C6F351355583}">
            <xm:f>COUNTIFS(【参考】業種!$C:$C,G136,【参考】業種!$D:$D,G137)=0</xm:f>
            <x14:dxf>
              <fill>
                <patternFill>
                  <bgColor theme="8"/>
                </patternFill>
              </fill>
            </x14:dxf>
          </x14:cfRule>
          <xm:sqref>G137</xm:sqref>
        </x14:conditionalFormatting>
        <x14:conditionalFormatting xmlns:xm="http://schemas.microsoft.com/office/excel/2006/main">
          <x14:cfRule type="expression" priority="34" id="{5CD235E9-3DCE-427A-959B-1583CF8DA833}">
            <xm:f>COUNTIFS(【参考】業種!$B:$B,G170,【参考】業種!$C:$C,G171)=0</xm:f>
            <x14:dxf>
              <fill>
                <patternFill>
                  <bgColor theme="8"/>
                </patternFill>
              </fill>
            </x14:dxf>
          </x14:cfRule>
          <xm:sqref>G170</xm:sqref>
        </x14:conditionalFormatting>
        <x14:conditionalFormatting xmlns:xm="http://schemas.microsoft.com/office/excel/2006/main">
          <x14:cfRule type="expression" priority="32" id="{EE59A9C6-146C-4FB8-8C66-1D71225B9F24}">
            <xm:f>COUNTIFS(【参考】業種!$C:$C,G171,【参考】業種!$D:$D,G172)=0</xm:f>
            <x14:dxf>
              <fill>
                <patternFill>
                  <bgColor theme="8"/>
                </patternFill>
              </fill>
            </x14:dxf>
          </x14:cfRule>
          <x14:cfRule type="expression" priority="33" id="{48D79F12-A867-476F-A463-3B9F430D154B}">
            <xm:f>COUNTIFS(【参考】業種!$B:$B,G170,【参考】業種!$C:$C,G171)=0</xm:f>
            <x14:dxf>
              <fill>
                <patternFill>
                  <bgColor theme="8"/>
                </patternFill>
              </fill>
            </x14:dxf>
          </x14:cfRule>
          <xm:sqref>G171</xm:sqref>
        </x14:conditionalFormatting>
        <x14:conditionalFormatting xmlns:xm="http://schemas.microsoft.com/office/excel/2006/main">
          <x14:cfRule type="expression" priority="31" id="{76F05B84-165D-4837-9753-421962E14ACF}">
            <xm:f>COUNTIFS(【参考】業種!$C:$C,G171,【参考】業種!$D:$D,G172)=0</xm:f>
            <x14:dxf>
              <fill>
                <patternFill>
                  <bgColor theme="8"/>
                </patternFill>
              </fill>
            </x14:dxf>
          </x14:cfRule>
          <xm:sqref>G172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C2FA95F-A6DE-46B7-814B-AD5DA82222AE}">
          <x14:formula1>
            <xm:f>OFFSET(【参考】業種!$D$3,MATCH(G136,【参考】業種!$C$3:$C$538,0)-1,0,COUNTIF(【参考】業種!$C$3:$C$538,G136))</xm:f>
          </x14:formula1>
          <xm:sqref>G137 G172</xm:sqref>
        </x14:dataValidation>
        <x14:dataValidation type="list" allowBlank="1" showInputMessage="1" showErrorMessage="1" xr:uid="{167C55E7-62AA-46CE-8302-7FB1100504FE}">
          <x14:formula1>
            <xm:f>OFFSET(【参考】業種!$C$3,MATCH(G135,【参考】業種!$B$3:$B$538,0)-1,0,COUNTIF(【参考】業種!$B$3:$B$538,G135))</xm:f>
          </x14:formula1>
          <xm:sqref>G136 G171</xm:sqref>
        </x14:dataValidation>
        <x14:dataValidation type="list" allowBlank="1" showInputMessage="1" showErrorMessage="1" xr:uid="{61640A02-BFBB-4E2C-BF55-19DEC40A6A7D}">
          <x14:formula1>
            <xm:f>【参考】業種!$B$3:$B$538</xm:f>
          </x14:formula1>
          <xm:sqref>G135 G170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5A768-8EAB-4322-A206-97FACC4DBBA7}">
  <sheetPr codeName="Sheet30"/>
  <dimension ref="A1:AI145"/>
  <sheetViews>
    <sheetView zoomScale="80" zoomScaleNormal="80" workbookViewId="0"/>
  </sheetViews>
  <sheetFormatPr defaultRowHeight="26" x14ac:dyDescent="0.45"/>
  <cols>
    <col min="1" max="1" width="4.83203125" bestFit="1" customWidth="1"/>
    <col min="2" max="2" width="1.58203125" customWidth="1"/>
    <col min="3" max="5" width="1.58203125" style="255" customWidth="1"/>
    <col min="6" max="6" width="89.58203125" style="255" customWidth="1"/>
    <col min="7" max="18" width="15.58203125" customWidth="1"/>
    <col min="19" max="19" width="9" bestFit="1" customWidth="1"/>
    <col min="20" max="22" width="1.58203125" customWidth="1"/>
    <col min="23" max="23" width="89.58203125" customWidth="1"/>
    <col min="24" max="35" width="15.58203125" customWidth="1"/>
  </cols>
  <sheetData>
    <row r="1" spans="1:18" x14ac:dyDescent="0.45">
      <c r="A1" s="179" cm="1">
        <f t="array" aca="1" ref="A1" ca="1">IFERROR(SUBSTITUTE(SUBSTITUTE(RIGHT(CELL("filename",A1),LEN(CELL("filename",A1))-FIND("]",CELL("filename",A1))),"⓪貼り付け用_補助事業情報(事業者",""),")","")*1, 1)</f>
        <v>9</v>
      </c>
    </row>
    <row r="2" spans="1:18" x14ac:dyDescent="0.45">
      <c r="A2" s="385" t="str">
        <f>記入要領!A2</f>
        <v>v5.51</v>
      </c>
      <c r="B2" s="137" t="s">
        <v>1314</v>
      </c>
    </row>
    <row r="3" spans="1:18" ht="26.5" thickBot="1" x14ac:dyDescent="0.5"/>
    <row r="4" spans="1:18" ht="26.5" thickTop="1" x14ac:dyDescent="0.45">
      <c r="C4" s="256"/>
      <c r="D4" s="257"/>
      <c r="E4" s="257"/>
      <c r="F4" s="257"/>
      <c r="G4" s="138" t="str">
        <f>IF(②補助事業情報!G16="","",②補助事業情報!G16)</f>
        <v>（金額単位：千円）</v>
      </c>
      <c r="H4" s="138"/>
      <c r="I4" s="138" t="str">
        <f>IF(②補助事業情報!I16="","",②補助事業情報!I16)</f>
        <v/>
      </c>
      <c r="J4" s="138" t="str">
        <f>IF(②補助事業情報!J16="","",②補助事業情報!J16)</f>
        <v/>
      </c>
      <c r="K4" s="138" t="str">
        <f>IF(②補助事業情報!K16="","",②補助事業情報!K16)</f>
        <v/>
      </c>
      <c r="L4" s="138" t="str">
        <f>IF(②補助事業情報!L16="","",②補助事業情報!L16)</f>
        <v/>
      </c>
      <c r="M4" s="138" t="str">
        <f>IF(②補助事業情報!M16="","",②補助事業情報!M16)</f>
        <v/>
      </c>
      <c r="N4" s="138" t="str">
        <f>IF(②補助事業情報!N16="","",②補助事業情報!N16)</f>
        <v/>
      </c>
      <c r="O4" s="138" t="str">
        <f>IF(②補助事業情報!O16="","",②補助事業情報!O16)</f>
        <v/>
      </c>
      <c r="P4" s="138" t="str">
        <f>IF(②補助事業情報!P16="","",②補助事業情報!P16)</f>
        <v/>
      </c>
      <c r="Q4" s="138" t="str">
        <f>IF(②補助事業情報!Q16="","",②補助事業情報!Q16)</f>
        <v/>
      </c>
      <c r="R4" s="139" t="str">
        <f>IF(②補助事業情報!R16="","",②補助事業情報!R16)</f>
        <v/>
      </c>
    </row>
    <row r="5" spans="1:18" x14ac:dyDescent="0.45">
      <c r="C5" s="258"/>
      <c r="G5" s="59" t="str">
        <f>IF(②補助事業情報!G17="","",②補助事業情報!G17)</f>
        <v>前々期決算期</v>
      </c>
      <c r="H5" s="237" t="str">
        <f>IF(②補助事業情報!H17="","",②補助事業情報!H17)</f>
        <v>前期決算期</v>
      </c>
      <c r="I5" s="59" t="str">
        <f>IF(②補助事業情報!I17="","",②補助事業情報!I17)</f>
        <v>最新決算期</v>
      </c>
      <c r="J5" s="60" t="str">
        <f>IF(②補助事業情報!J17="","",②補助事業情報!J17)</f>
        <v>補助事業期間＋事業化報告期間</v>
      </c>
      <c r="K5" s="60"/>
      <c r="L5" s="60"/>
      <c r="M5" s="60"/>
      <c r="N5" s="60"/>
      <c r="O5" s="60"/>
      <c r="P5" s="424"/>
      <c r="Q5" s="428"/>
      <c r="R5" s="429"/>
    </row>
    <row r="6" spans="1:18" s="228" customFormat="1" x14ac:dyDescent="0.45">
      <c r="C6" s="259"/>
      <c r="D6" s="260"/>
      <c r="E6" s="260"/>
      <c r="F6" s="260"/>
      <c r="G6" s="61" t="str">
        <f>IF(②補助事業情報!G18="","",②補助事業情報!G18)</f>
        <v/>
      </c>
      <c r="H6" s="238" t="str">
        <f>IF(②補助事業情報!H18="","",②補助事業情報!H18)</f>
        <v/>
      </c>
      <c r="I6" s="61" t="str">
        <f>IF(②補助事業情報!I18="","",②補助事業情報!I18)</f>
        <v/>
      </c>
      <c r="J6" s="61" t="str">
        <f>IF(②補助事業情報!J18="","",②補助事業情報!J18)</f>
        <v/>
      </c>
      <c r="K6" s="61" t="str">
        <f>IF(②補助事業情報!K18="","",②補助事業情報!K18)</f>
        <v/>
      </c>
      <c r="L6" s="61" t="str">
        <f>IF(②補助事業情報!L18="","",②補助事業情報!L18)</f>
        <v/>
      </c>
      <c r="M6" s="61" t="str">
        <f>IF(②補助事業情報!M18="","",②補助事業情報!M18)</f>
        <v/>
      </c>
      <c r="N6" s="61" t="str">
        <f>IF(②補助事業情報!N18="","",②補助事業情報!N18)</f>
        <v/>
      </c>
      <c r="O6" s="61" t="str">
        <f>IF(②補助事業情報!O18="","",②補助事業情報!O18)</f>
        <v/>
      </c>
      <c r="P6" s="425" t="str">
        <f>IF(②補助事業情報!P18="","",②補助事業情報!P18)</f>
        <v/>
      </c>
      <c r="Q6" s="61" t="str">
        <f>IF(②補助事業情報!Q18="","",②補助事業情報!Q18)</f>
        <v/>
      </c>
      <c r="R6" s="140" t="str">
        <f>IF(②補助事業情報!R18="","",②補助事業情報!R18)</f>
        <v/>
      </c>
    </row>
    <row r="7" spans="1:18" x14ac:dyDescent="0.45">
      <c r="C7" s="258"/>
      <c r="G7" s="240" t="str">
        <f>IF(②補助事業情報!G19="","",②補助事業情報!G19)</f>
        <v/>
      </c>
      <c r="H7" s="238" t="str">
        <f>IF(②補助事業情報!H19="","",②補助事業情報!H19)</f>
        <v/>
      </c>
      <c r="I7" s="61" t="str">
        <f>IF(②補助事業情報!I19="","",②補助事業情報!I19)</f>
        <v/>
      </c>
      <c r="J7" s="61" t="str">
        <f>IF(②補助事業情報!J19="","",②補助事業情報!J19)</f>
        <v/>
      </c>
      <c r="K7" s="61" t="str">
        <f>IF(②補助事業情報!K19="","",②補助事業情報!K19)</f>
        <v/>
      </c>
      <c r="L7" s="61" t="str">
        <f>IF(②補助事業情報!L19="","",②補助事業情報!L19)</f>
        <v/>
      </c>
      <c r="M7" s="61" t="str">
        <f>IF(②補助事業情報!M19="","",②補助事業情報!M19)</f>
        <v/>
      </c>
      <c r="N7" s="61" t="str">
        <f>IF(②補助事業情報!N19="","",②補助事業情報!N19)</f>
        <v/>
      </c>
      <c r="O7" s="61" t="str">
        <f>IF(②補助事業情報!O19="","",②補助事業情報!O19)</f>
        <v/>
      </c>
      <c r="P7" s="425" t="str">
        <f>IF(②補助事業情報!P19="","",②補助事業情報!P19)</f>
        <v/>
      </c>
      <c r="Q7" s="61" t="str">
        <f>IF(②補助事業情報!Q19="","",②補助事業情報!Q19)</f>
        <v/>
      </c>
      <c r="R7" s="140" t="str">
        <f>IF(②補助事業情報!R19="","",②補助事業情報!R19)</f>
        <v/>
      </c>
    </row>
    <row r="8" spans="1:18" ht="25.4" customHeight="1" x14ac:dyDescent="0.45">
      <c r="C8" s="243" t="s">
        <v>1315</v>
      </c>
      <c r="D8" s="244"/>
      <c r="E8" s="244"/>
      <c r="F8" s="244"/>
      <c r="G8" s="563"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564"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518"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518"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518"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518"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518"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518"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518"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518"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539"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540"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4" customHeight="1" x14ac:dyDescent="0.45">
      <c r="C9" s="243"/>
      <c r="D9" s="245" t="s">
        <v>1316</v>
      </c>
      <c r="E9" s="245"/>
      <c r="F9" s="245"/>
      <c r="G9" s="560"/>
      <c r="H9" s="509"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509"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509"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509"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509"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509"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509"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509"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509"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509"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510"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4" customHeight="1" x14ac:dyDescent="0.45">
      <c r="C10" s="243" t="s">
        <v>1111</v>
      </c>
      <c r="D10" s="244"/>
      <c r="E10" s="244"/>
      <c r="F10" s="244"/>
      <c r="G10" s="511"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507"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507"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507"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507"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507"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507"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507"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507"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507"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507"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512"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4" customHeight="1" x14ac:dyDescent="0.45">
      <c r="C11" s="243"/>
      <c r="D11" s="245" t="s">
        <v>1317</v>
      </c>
      <c r="E11" s="245"/>
      <c r="F11" s="245"/>
      <c r="G11" s="511"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507"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507"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507"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507"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507"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507"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507"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507"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507"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507"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512"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4" customHeight="1" x14ac:dyDescent="0.45">
      <c r="C12" s="243" t="s">
        <v>1113</v>
      </c>
      <c r="D12" s="244"/>
      <c r="E12" s="244"/>
      <c r="F12" s="244"/>
      <c r="G12" s="511"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507"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507"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507"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507"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507"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507"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507"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507"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507"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507"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512"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4" customHeight="1" x14ac:dyDescent="0.45">
      <c r="C13" s="243"/>
      <c r="D13" s="245" t="s">
        <v>1318</v>
      </c>
      <c r="E13" s="245"/>
      <c r="F13" s="245"/>
      <c r="G13" s="513"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509"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509"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509"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509"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509"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509"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509"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509"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509"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509"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510"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4" customHeight="1" x14ac:dyDescent="0.45">
      <c r="C14" s="243" t="s">
        <v>1319</v>
      </c>
      <c r="D14" s="244"/>
      <c r="E14" s="244"/>
      <c r="F14" s="244"/>
      <c r="G14" s="511"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507"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507"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507"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507"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507"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507"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507"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507"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507"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507"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512"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4" customHeight="1" x14ac:dyDescent="0.45">
      <c r="C15" s="243"/>
      <c r="D15" s="245" t="s">
        <v>1320</v>
      </c>
      <c r="E15" s="245"/>
      <c r="F15" s="245"/>
      <c r="G15" s="511"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507"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507"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507"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507"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507"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507"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507"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507"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507"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507"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512"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4" customHeight="1" x14ac:dyDescent="0.45">
      <c r="C16" s="243"/>
      <c r="D16" s="245"/>
      <c r="E16" s="246" t="s">
        <v>1321</v>
      </c>
      <c r="F16" s="246"/>
      <c r="G16" s="511"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507"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507"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507"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507"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507"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507"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507"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507"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507"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507"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512"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4" customHeight="1" x14ac:dyDescent="0.45">
      <c r="C17" s="243"/>
      <c r="D17" s="245"/>
      <c r="E17" s="246" t="s">
        <v>1322</v>
      </c>
      <c r="F17" s="246"/>
      <c r="G17" s="511"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507"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507"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507"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507"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507"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507"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507"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507"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507"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507"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512"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4" customHeight="1" x14ac:dyDescent="0.45">
      <c r="C18" s="243"/>
      <c r="D18" s="245" t="s">
        <v>1323</v>
      </c>
      <c r="E18" s="245"/>
      <c r="F18" s="245"/>
      <c r="G18" s="511"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507"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507"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507"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507"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507"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507"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507"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507"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507"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507"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512"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4" customHeight="1" x14ac:dyDescent="0.45">
      <c r="C19" s="243"/>
      <c r="D19" s="245"/>
      <c r="E19" s="246" t="s">
        <v>1324</v>
      </c>
      <c r="F19" s="246"/>
      <c r="G19" s="511"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507"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507"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507"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507"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507"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507"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507"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507"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507"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507"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512"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4" customHeight="1" x14ac:dyDescent="0.45">
      <c r="C20" s="243"/>
      <c r="D20" s="245"/>
      <c r="E20" s="246" t="s">
        <v>1325</v>
      </c>
      <c r="F20" s="246"/>
      <c r="G20" s="511"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507"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507"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507"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507"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507"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507"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507"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507"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507"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507"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512"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4" customHeight="1" x14ac:dyDescent="0.45">
      <c r="C21" s="243"/>
      <c r="D21" s="245" t="s">
        <v>1317</v>
      </c>
      <c r="E21" s="245"/>
      <c r="F21" s="245"/>
      <c r="G21" s="511"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507"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507"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507"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507"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507"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507"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507"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507"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507"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507"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512"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4" customHeight="1" x14ac:dyDescent="0.45">
      <c r="C22" s="243"/>
      <c r="D22" s="245" t="s">
        <v>1326</v>
      </c>
      <c r="E22" s="245"/>
      <c r="F22" s="245"/>
      <c r="G22" s="511"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507"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507"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507"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507"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507"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507"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507"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507"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507"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507"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512"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4" customHeight="1" x14ac:dyDescent="0.45">
      <c r="C23" s="243" t="s">
        <v>1124</v>
      </c>
      <c r="D23" s="244"/>
      <c r="E23" s="244"/>
      <c r="F23" s="244"/>
      <c r="G23" s="511"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507"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507"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507"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507"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507"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507"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507"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507"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507"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507"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512"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4" customHeight="1" x14ac:dyDescent="0.45">
      <c r="C24" s="243"/>
      <c r="D24" s="245" t="s">
        <v>1327</v>
      </c>
      <c r="E24" s="245"/>
      <c r="F24" s="245"/>
      <c r="G24" s="513"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509"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509"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509"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509"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509"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509"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509"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509"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509"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509"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510"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4" customHeight="1" x14ac:dyDescent="0.45">
      <c r="C25" s="243" t="s">
        <v>1126</v>
      </c>
      <c r="D25" s="244"/>
      <c r="E25" s="244"/>
      <c r="F25" s="244"/>
      <c r="G25" s="511"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507"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507"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507"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507"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507"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507"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507"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507"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507"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507"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512"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4" customHeight="1" x14ac:dyDescent="0.45">
      <c r="C26" s="243" t="s">
        <v>1127</v>
      </c>
      <c r="D26" s="244"/>
      <c r="E26" s="244"/>
      <c r="F26" s="244"/>
      <c r="G26" s="511"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507"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507"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507"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507"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507"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507"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507"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507"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507"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507"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512"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4" customHeight="1" x14ac:dyDescent="0.45">
      <c r="C27" s="243" t="s">
        <v>1128</v>
      </c>
      <c r="D27" s="244"/>
      <c r="E27" s="244"/>
      <c r="F27" s="244"/>
      <c r="G27" s="511"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507"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507"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507"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507"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507"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507"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507"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507"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507"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507"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512"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4" customHeight="1" x14ac:dyDescent="0.45">
      <c r="C28" s="243" t="s">
        <v>1328</v>
      </c>
      <c r="D28" s="244"/>
      <c r="E28" s="244"/>
      <c r="F28" s="244"/>
      <c r="G28" s="511"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507"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507"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507"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507"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507"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507"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507"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507"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507"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507"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512"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4" customHeight="1" x14ac:dyDescent="0.45">
      <c r="C29" s="243" t="s">
        <v>1329</v>
      </c>
      <c r="D29" s="244"/>
      <c r="E29" s="244"/>
      <c r="F29" s="244"/>
      <c r="G29" s="511"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507"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507"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507"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507"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507"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507"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507"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507"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507"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507"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512"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4" customHeight="1" x14ac:dyDescent="0.45">
      <c r="C30" s="243" t="s">
        <v>1330</v>
      </c>
      <c r="D30" s="244"/>
      <c r="E30" s="244"/>
      <c r="F30" s="244"/>
      <c r="G30" s="511"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507"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507"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507"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507"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507"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507"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507"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507"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507"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507"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512"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4" customHeight="1" x14ac:dyDescent="0.45">
      <c r="C31" s="243" t="s">
        <v>1331</v>
      </c>
      <c r="D31" s="244"/>
      <c r="E31" s="244"/>
      <c r="F31" s="244"/>
      <c r="G31" s="511"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507"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507"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507"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507"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507"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507"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507"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507"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507"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507"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512"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4" customHeight="1" x14ac:dyDescent="0.45">
      <c r="C32" s="243"/>
      <c r="D32" s="245" t="s">
        <v>1332</v>
      </c>
      <c r="E32" s="245"/>
      <c r="F32" s="245"/>
      <c r="G32" s="560"/>
      <c r="H32" s="509"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509"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509"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509"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509"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509"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509"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509"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509"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509"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510"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4" customHeight="1" x14ac:dyDescent="0.45">
      <c r="C33" s="243" t="s">
        <v>1333</v>
      </c>
      <c r="D33" s="244"/>
      <c r="E33" s="244"/>
      <c r="F33" s="244"/>
      <c r="G33" s="513"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509"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509"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509"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509"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509"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509"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509"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509"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509"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509"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510"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4" customHeight="1" x14ac:dyDescent="0.45">
      <c r="C34" s="243" t="s">
        <v>1334</v>
      </c>
      <c r="D34" s="244"/>
      <c r="E34" s="244"/>
      <c r="F34" s="244"/>
      <c r="G34" s="511"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507"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507"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507"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507"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507"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507"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507"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507"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507"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507"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512"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4" customHeight="1" x14ac:dyDescent="0.45">
      <c r="C35" s="243" t="s">
        <v>1335</v>
      </c>
      <c r="D35" s="244"/>
      <c r="E35" s="244"/>
      <c r="F35" s="244"/>
      <c r="G35" s="511"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507"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507"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507"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507"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507"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507"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507"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507"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507"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507"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512"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4" customHeight="1" x14ac:dyDescent="0.45">
      <c r="C36" s="243" t="s">
        <v>1336</v>
      </c>
      <c r="D36" s="244"/>
      <c r="E36" s="244"/>
      <c r="F36" s="244"/>
      <c r="G36" s="511"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507"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507"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507"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507"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507"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507"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507"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507"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507"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507"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512"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4" customHeight="1" x14ac:dyDescent="0.45">
      <c r="C37" s="243"/>
      <c r="D37" s="245" t="s">
        <v>1337</v>
      </c>
      <c r="E37" s="245"/>
      <c r="F37" s="245"/>
      <c r="G37" s="560"/>
      <c r="H37" s="509"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509"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509"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509"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509"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509"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509"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509"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509"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509"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510"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4" customHeight="1" x14ac:dyDescent="0.45">
      <c r="C38" s="243" t="s">
        <v>1338</v>
      </c>
      <c r="D38" s="244"/>
      <c r="E38" s="244"/>
      <c r="F38" s="244"/>
      <c r="G38" s="511"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507"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507"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507"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507"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507"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507"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507"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507"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507"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507"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512"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4" customHeight="1" x14ac:dyDescent="0.45">
      <c r="C39" s="243"/>
      <c r="D39" s="245" t="s">
        <v>1339</v>
      </c>
      <c r="E39" s="245"/>
      <c r="F39" s="245"/>
      <c r="G39" s="560"/>
      <c r="H39" s="509"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509"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509"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509"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509"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509"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509"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509"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509"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509"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510"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4" customHeight="1" x14ac:dyDescent="0.45">
      <c r="C40" s="243" t="s">
        <v>1340</v>
      </c>
      <c r="D40" s="244"/>
      <c r="E40" s="244"/>
      <c r="F40" s="244"/>
      <c r="G40" s="511"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507"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507"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507"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507"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507"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507"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507"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507"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507"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507"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512"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4" customHeight="1" x14ac:dyDescent="0.45">
      <c r="C41" s="243" t="s">
        <v>1341</v>
      </c>
      <c r="D41" s="244"/>
      <c r="E41" s="244"/>
      <c r="F41" s="244"/>
      <c r="G41" s="511"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507"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507"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507"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507"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507"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507"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507"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507"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507"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507"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512"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4" customHeight="1" x14ac:dyDescent="0.45">
      <c r="C42" s="243"/>
      <c r="D42" s="245" t="s">
        <v>1342</v>
      </c>
      <c r="E42" s="245"/>
      <c r="F42" s="245"/>
      <c r="G42" s="513"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509"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509"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509"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509"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509"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509"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509"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509"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509"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509"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510"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4" customHeight="1" thickBot="1" x14ac:dyDescent="0.5">
      <c r="C43" s="247"/>
      <c r="D43" s="248" t="s">
        <v>1343</v>
      </c>
      <c r="E43" s="248"/>
      <c r="F43" s="248"/>
      <c r="G43" s="561"/>
      <c r="H43" s="515"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515"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515"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515"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515"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515"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515"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515"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515"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515"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516"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6.5" thickTop="1" x14ac:dyDescent="0.45"/>
    <row r="45" spans="2:18" x14ac:dyDescent="0.45">
      <c r="B45" s="137" t="s">
        <v>1344</v>
      </c>
    </row>
    <row r="46" spans="2:18" ht="26.5" thickBot="1" x14ac:dyDescent="0.5"/>
    <row r="47" spans="2:18" ht="26.5" thickTop="1" x14ac:dyDescent="0.45">
      <c r="B47" s="137"/>
      <c r="C47" s="256"/>
      <c r="D47" s="257"/>
      <c r="E47" s="257"/>
      <c r="F47" s="257"/>
      <c r="G47" s="138" t="str">
        <f>G4</f>
        <v>（金額単位：千円）</v>
      </c>
      <c r="H47" s="138"/>
      <c r="I47" s="138"/>
      <c r="J47" s="138"/>
      <c r="K47" s="138"/>
      <c r="L47" s="138"/>
      <c r="M47" s="138"/>
      <c r="N47" s="138"/>
      <c r="O47" s="138"/>
      <c r="P47" s="138"/>
      <c r="Q47" s="138"/>
      <c r="R47" s="139"/>
    </row>
    <row r="48" spans="2:18" x14ac:dyDescent="0.45">
      <c r="C48" s="258"/>
      <c r="G48" s="59" t="str">
        <f>G5</f>
        <v>前々期決算期</v>
      </c>
      <c r="H48" s="237" t="str">
        <f t="shared" ref="H48:J50" si="0">H5</f>
        <v>前期決算期</v>
      </c>
      <c r="I48" s="59" t="str">
        <f t="shared" si="0"/>
        <v>最新決算期</v>
      </c>
      <c r="J48" s="60" t="str">
        <f t="shared" si="0"/>
        <v>補助事業期間＋事業化報告期間</v>
      </c>
      <c r="K48" s="60"/>
      <c r="L48" s="60"/>
      <c r="M48" s="60"/>
      <c r="N48" s="60"/>
      <c r="O48" s="60"/>
      <c r="P48" s="424"/>
      <c r="Q48" s="428"/>
      <c r="R48" s="429"/>
    </row>
    <row r="49" spans="3:18" s="228" customFormat="1" x14ac:dyDescent="0.45">
      <c r="C49" s="259"/>
      <c r="D49" s="260"/>
      <c r="E49" s="260"/>
      <c r="F49" s="260"/>
      <c r="G49" s="61" t="str">
        <f>G6</f>
        <v/>
      </c>
      <c r="H49" s="238" t="str">
        <f t="shared" si="0"/>
        <v/>
      </c>
      <c r="I49" s="61" t="str">
        <f t="shared" si="0"/>
        <v/>
      </c>
      <c r="J49" s="61" t="str">
        <f t="shared" si="0"/>
        <v/>
      </c>
      <c r="K49" s="61" t="str">
        <f t="shared" ref="K49:R50" si="1">K6</f>
        <v/>
      </c>
      <c r="L49" s="61" t="str">
        <f t="shared" si="1"/>
        <v/>
      </c>
      <c r="M49" s="61" t="str">
        <f t="shared" si="1"/>
        <v/>
      </c>
      <c r="N49" s="61" t="str">
        <f t="shared" si="1"/>
        <v/>
      </c>
      <c r="O49" s="61" t="str">
        <f t="shared" si="1"/>
        <v/>
      </c>
      <c r="P49" s="425" t="str">
        <f t="shared" si="1"/>
        <v/>
      </c>
      <c r="Q49" s="61" t="str">
        <f t="shared" si="1"/>
        <v/>
      </c>
      <c r="R49" s="140" t="str">
        <f t="shared" si="1"/>
        <v/>
      </c>
    </row>
    <row r="50" spans="3:18" x14ac:dyDescent="0.45">
      <c r="C50" s="258"/>
      <c r="G50" s="240" t="str">
        <f>G7</f>
        <v/>
      </c>
      <c r="H50" s="238" t="str">
        <f t="shared" si="0"/>
        <v/>
      </c>
      <c r="I50" s="240" t="str">
        <f t="shared" si="0"/>
        <v/>
      </c>
      <c r="J50" s="240" t="str">
        <f t="shared" si="0"/>
        <v/>
      </c>
      <c r="K50" s="240" t="str">
        <f t="shared" si="1"/>
        <v/>
      </c>
      <c r="L50" s="240" t="str">
        <f t="shared" si="1"/>
        <v/>
      </c>
      <c r="M50" s="240" t="str">
        <f t="shared" si="1"/>
        <v/>
      </c>
      <c r="N50" s="240" t="str">
        <f t="shared" si="1"/>
        <v/>
      </c>
      <c r="O50" s="240" t="str">
        <f t="shared" si="1"/>
        <v/>
      </c>
      <c r="P50" s="242" t="str">
        <f t="shared" si="1"/>
        <v/>
      </c>
      <c r="Q50" s="61" t="str">
        <f t="shared" si="1"/>
        <v/>
      </c>
      <c r="R50" s="492" t="str">
        <f t="shared" si="1"/>
        <v/>
      </c>
    </row>
    <row r="51" spans="3:18" ht="30" customHeight="1" x14ac:dyDescent="0.45">
      <c r="C51" s="243" t="s">
        <v>1345</v>
      </c>
      <c r="D51" s="249"/>
      <c r="E51" s="249"/>
      <c r="F51" s="249"/>
      <c r="G51" s="517"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518"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518"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519"/>
      <c r="K51" s="520"/>
      <c r="L51" s="520"/>
      <c r="M51" s="520"/>
      <c r="N51" s="520"/>
      <c r="O51" s="520"/>
      <c r="P51" s="520"/>
      <c r="Q51" s="521"/>
      <c r="R51" s="522"/>
    </row>
    <row r="52" spans="3:18" ht="30" customHeight="1" x14ac:dyDescent="0.45">
      <c r="C52" s="243"/>
      <c r="D52" s="245" t="s">
        <v>1346</v>
      </c>
      <c r="E52" s="245"/>
      <c r="F52" s="250"/>
      <c r="G52" s="517"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518"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518"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519"/>
      <c r="K52" s="520"/>
      <c r="L52" s="520"/>
      <c r="M52" s="520"/>
      <c r="N52" s="520"/>
      <c r="O52" s="520"/>
      <c r="P52" s="520"/>
      <c r="Q52" s="520"/>
      <c r="R52" s="522"/>
    </row>
    <row r="53" spans="3:18" ht="30" customHeight="1" x14ac:dyDescent="0.45">
      <c r="C53" s="243"/>
      <c r="D53" s="245"/>
      <c r="E53" s="246" t="s">
        <v>1347</v>
      </c>
      <c r="F53" s="246"/>
      <c r="G53" s="517"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518"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518"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519"/>
      <c r="K53" s="520"/>
      <c r="L53" s="520"/>
      <c r="M53" s="520"/>
      <c r="N53" s="520"/>
      <c r="O53" s="520"/>
      <c r="P53" s="520"/>
      <c r="Q53" s="520"/>
      <c r="R53" s="522"/>
    </row>
    <row r="54" spans="3:18" ht="30" customHeight="1" x14ac:dyDescent="0.45">
      <c r="C54" s="243"/>
      <c r="D54" s="245" t="s">
        <v>1348</v>
      </c>
      <c r="E54" s="245"/>
      <c r="F54" s="250"/>
      <c r="G54" s="517"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518"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518"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519"/>
      <c r="K54" s="520"/>
      <c r="L54" s="520"/>
      <c r="M54" s="520"/>
      <c r="N54" s="520"/>
      <c r="O54" s="520"/>
      <c r="P54" s="520"/>
      <c r="Q54" s="520"/>
      <c r="R54" s="522"/>
    </row>
    <row r="55" spans="3:18" ht="30" customHeight="1" x14ac:dyDescent="0.45">
      <c r="C55" s="243"/>
      <c r="D55" s="245"/>
      <c r="E55" s="246" t="s">
        <v>1349</v>
      </c>
      <c r="F55" s="251"/>
      <c r="G55" s="517"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518"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518"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519"/>
      <c r="K55" s="520"/>
      <c r="L55" s="520"/>
      <c r="M55" s="520"/>
      <c r="N55" s="520"/>
      <c r="O55" s="520"/>
      <c r="P55" s="520"/>
      <c r="Q55" s="520"/>
      <c r="R55" s="522"/>
    </row>
    <row r="56" spans="3:18" ht="30" customHeight="1" x14ac:dyDescent="0.45">
      <c r="C56" s="243"/>
      <c r="D56" s="245"/>
      <c r="E56" s="246"/>
      <c r="F56" s="252" t="s">
        <v>1350</v>
      </c>
      <c r="G56" s="517"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518"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518"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519"/>
      <c r="K56" s="520"/>
      <c r="L56" s="520"/>
      <c r="M56" s="520"/>
      <c r="N56" s="520"/>
      <c r="O56" s="520"/>
      <c r="P56" s="520"/>
      <c r="Q56" s="520"/>
      <c r="R56" s="522"/>
    </row>
    <row r="57" spans="3:18" ht="30" customHeight="1" x14ac:dyDescent="0.45">
      <c r="C57" s="243"/>
      <c r="D57" s="245"/>
      <c r="E57" s="246"/>
      <c r="F57" s="252" t="s">
        <v>1351</v>
      </c>
      <c r="G57" s="517"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518"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518"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519"/>
      <c r="K57" s="520"/>
      <c r="L57" s="520"/>
      <c r="M57" s="520"/>
      <c r="N57" s="520"/>
      <c r="O57" s="520"/>
      <c r="P57" s="520"/>
      <c r="Q57" s="520"/>
      <c r="R57" s="522"/>
    </row>
    <row r="58" spans="3:18" ht="30" customHeight="1" x14ac:dyDescent="0.45">
      <c r="C58" s="243"/>
      <c r="D58" s="245"/>
      <c r="E58" s="246"/>
      <c r="F58" s="252" t="s">
        <v>1352</v>
      </c>
      <c r="G58" s="517"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518"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518"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519"/>
      <c r="K58" s="520"/>
      <c r="L58" s="520"/>
      <c r="M58" s="520"/>
      <c r="N58" s="520"/>
      <c r="O58" s="520"/>
      <c r="P58" s="520"/>
      <c r="Q58" s="520"/>
      <c r="R58" s="522"/>
    </row>
    <row r="59" spans="3:18" ht="30" customHeight="1" x14ac:dyDescent="0.45">
      <c r="C59" s="243"/>
      <c r="D59" s="245"/>
      <c r="E59" s="246" t="s">
        <v>1353</v>
      </c>
      <c r="F59" s="251"/>
      <c r="G59" s="517"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518"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518"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519"/>
      <c r="K59" s="520"/>
      <c r="L59" s="520"/>
      <c r="M59" s="520"/>
      <c r="N59" s="520"/>
      <c r="O59" s="520"/>
      <c r="P59" s="520"/>
      <c r="Q59" s="520"/>
      <c r="R59" s="522"/>
    </row>
    <row r="60" spans="3:18" ht="30" customHeight="1" x14ac:dyDescent="0.45">
      <c r="C60" s="253"/>
      <c r="D60" s="250"/>
      <c r="E60" s="251"/>
      <c r="F60" s="252" t="s">
        <v>1354</v>
      </c>
      <c r="G60" s="517"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518"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518"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519"/>
      <c r="K60" s="520"/>
      <c r="L60" s="520"/>
      <c r="M60" s="520"/>
      <c r="N60" s="520"/>
      <c r="O60" s="520"/>
      <c r="P60" s="520"/>
      <c r="Q60" s="520"/>
      <c r="R60" s="522"/>
    </row>
    <row r="61" spans="3:18" ht="30" customHeight="1" x14ac:dyDescent="0.45">
      <c r="C61" s="243"/>
      <c r="D61" s="245" t="s">
        <v>1355</v>
      </c>
      <c r="E61" s="250"/>
      <c r="F61" s="250"/>
      <c r="G61" s="517"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518"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518"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519"/>
      <c r="K61" s="520"/>
      <c r="L61" s="520"/>
      <c r="M61" s="520"/>
      <c r="N61" s="520"/>
      <c r="O61" s="520"/>
      <c r="P61" s="520"/>
      <c r="Q61" s="520"/>
      <c r="R61" s="522"/>
    </row>
    <row r="62" spans="3:18" ht="30" customHeight="1" x14ac:dyDescent="0.45">
      <c r="C62" s="243" t="s">
        <v>1092</v>
      </c>
      <c r="D62" s="249"/>
      <c r="E62" s="249"/>
      <c r="F62" s="249"/>
      <c r="G62" s="517"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518"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518"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523"/>
      <c r="K62" s="524"/>
      <c r="L62" s="524"/>
      <c r="M62" s="524"/>
      <c r="N62" s="524"/>
      <c r="O62" s="524"/>
      <c r="P62" s="524"/>
      <c r="Q62" s="524"/>
      <c r="R62" s="525"/>
    </row>
    <row r="63" spans="3:18" ht="30" customHeight="1" x14ac:dyDescent="0.45">
      <c r="C63" s="243"/>
      <c r="D63" s="245" t="s">
        <v>1356</v>
      </c>
      <c r="E63" s="250"/>
      <c r="F63" s="250"/>
      <c r="G63" s="517"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518"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518"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519"/>
      <c r="K63" s="520"/>
      <c r="L63" s="520"/>
      <c r="M63" s="520"/>
      <c r="N63" s="520"/>
      <c r="O63" s="520"/>
      <c r="P63" s="520"/>
      <c r="Q63" s="520"/>
      <c r="R63" s="522"/>
    </row>
    <row r="64" spans="3:18" ht="30" customHeight="1" x14ac:dyDescent="0.45">
      <c r="C64" s="253"/>
      <c r="D64" s="250"/>
      <c r="E64" s="246" t="s">
        <v>1357</v>
      </c>
      <c r="F64" s="251"/>
      <c r="G64" s="517"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518"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518"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519"/>
      <c r="K64" s="520"/>
      <c r="L64" s="520"/>
      <c r="M64" s="520"/>
      <c r="N64" s="520"/>
      <c r="O64" s="520"/>
      <c r="P64" s="520"/>
      <c r="Q64" s="520"/>
      <c r="R64" s="522"/>
    </row>
    <row r="65" spans="2:18" ht="30" customHeight="1" x14ac:dyDescent="0.45">
      <c r="C65" s="253"/>
      <c r="D65" s="250"/>
      <c r="E65" s="251"/>
      <c r="F65" s="252" t="s">
        <v>1358</v>
      </c>
      <c r="G65" s="517"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518"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518"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519"/>
      <c r="K65" s="520"/>
      <c r="L65" s="520"/>
      <c r="M65" s="520"/>
      <c r="N65" s="520"/>
      <c r="O65" s="520"/>
      <c r="P65" s="520"/>
      <c r="Q65" s="520"/>
      <c r="R65" s="522"/>
    </row>
    <row r="66" spans="2:18" ht="30" customHeight="1" x14ac:dyDescent="0.45">
      <c r="C66" s="253"/>
      <c r="D66" s="250"/>
      <c r="E66" s="246" t="s">
        <v>1359</v>
      </c>
      <c r="F66" s="251"/>
      <c r="G66" s="517"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518"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518"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519"/>
      <c r="K66" s="520"/>
      <c r="L66" s="520"/>
      <c r="M66" s="520"/>
      <c r="N66" s="520"/>
      <c r="O66" s="520"/>
      <c r="P66" s="520"/>
      <c r="Q66" s="520"/>
      <c r="R66" s="522"/>
    </row>
    <row r="67" spans="2:18" ht="30" customHeight="1" x14ac:dyDescent="0.45">
      <c r="C67" s="253"/>
      <c r="D67" s="250"/>
      <c r="E67" s="251"/>
      <c r="F67" s="252" t="s">
        <v>1360</v>
      </c>
      <c r="G67" s="517"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518"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518"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519"/>
      <c r="K67" s="520"/>
      <c r="L67" s="520"/>
      <c r="M67" s="520"/>
      <c r="N67" s="520"/>
      <c r="O67" s="520"/>
      <c r="P67" s="520"/>
      <c r="Q67" s="520"/>
      <c r="R67" s="522"/>
    </row>
    <row r="68" spans="2:18" ht="30" customHeight="1" x14ac:dyDescent="0.45">
      <c r="C68" s="253"/>
      <c r="D68" s="245" t="s">
        <v>1361</v>
      </c>
      <c r="E68" s="250"/>
      <c r="F68" s="250"/>
      <c r="G68" s="517"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518"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518"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526"/>
      <c r="K68" s="527"/>
      <c r="L68" s="527"/>
      <c r="M68" s="527"/>
      <c r="N68" s="527"/>
      <c r="O68" s="527"/>
      <c r="P68" s="527"/>
      <c r="Q68" s="527"/>
      <c r="R68" s="528"/>
    </row>
    <row r="69" spans="2:18" ht="30" customHeight="1" x14ac:dyDescent="0.45">
      <c r="C69" s="243" t="s">
        <v>1362</v>
      </c>
      <c r="D69" s="249"/>
      <c r="E69" s="249"/>
      <c r="F69" s="249"/>
      <c r="G69" s="517"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518"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518"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523"/>
      <c r="K69" s="524"/>
      <c r="L69" s="524"/>
      <c r="M69" s="524"/>
      <c r="N69" s="524"/>
      <c r="O69" s="524"/>
      <c r="P69" s="524"/>
      <c r="Q69" s="524"/>
      <c r="R69" s="525"/>
    </row>
    <row r="70" spans="2:18" ht="30" customHeight="1" x14ac:dyDescent="0.45">
      <c r="C70" s="243"/>
      <c r="D70" s="245" t="s">
        <v>1363</v>
      </c>
      <c r="E70" s="250"/>
      <c r="F70" s="250"/>
      <c r="G70" s="517"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518"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518"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523"/>
      <c r="K70" s="524"/>
      <c r="L70" s="524"/>
      <c r="M70" s="524"/>
      <c r="N70" s="524"/>
      <c r="O70" s="524"/>
      <c r="P70" s="524"/>
      <c r="Q70" s="524"/>
      <c r="R70" s="525"/>
    </row>
    <row r="71" spans="2:18" ht="30" customHeight="1" x14ac:dyDescent="0.45">
      <c r="C71" s="253"/>
      <c r="D71" s="250"/>
      <c r="E71" s="246" t="s">
        <v>1364</v>
      </c>
      <c r="F71" s="251"/>
      <c r="G71" s="517"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518"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518"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523"/>
      <c r="K71" s="524"/>
      <c r="L71" s="524"/>
      <c r="M71" s="524"/>
      <c r="N71" s="524"/>
      <c r="O71" s="524"/>
      <c r="P71" s="524"/>
      <c r="Q71" s="524"/>
      <c r="R71" s="525"/>
    </row>
    <row r="72" spans="2:18" ht="30" customHeight="1" x14ac:dyDescent="0.45">
      <c r="C72" s="253"/>
      <c r="D72" s="245" t="s">
        <v>1365</v>
      </c>
      <c r="E72" s="250"/>
      <c r="F72" s="250"/>
      <c r="G72" s="517"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518"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518"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523"/>
      <c r="K72" s="524"/>
      <c r="L72" s="524"/>
      <c r="M72" s="524"/>
      <c r="N72" s="524"/>
      <c r="O72" s="524"/>
      <c r="P72" s="524"/>
      <c r="Q72" s="524"/>
      <c r="R72" s="525"/>
    </row>
    <row r="73" spans="2:18" ht="30" customHeight="1" x14ac:dyDescent="0.45">
      <c r="C73" s="243" t="s">
        <v>1366</v>
      </c>
      <c r="D73" s="249"/>
      <c r="E73" s="249"/>
      <c r="F73" s="249"/>
      <c r="G73" s="513"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509"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529"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523"/>
      <c r="K73" s="524"/>
      <c r="L73" s="524"/>
      <c r="M73" s="524"/>
      <c r="N73" s="524"/>
      <c r="O73" s="524"/>
      <c r="P73" s="524"/>
      <c r="Q73" s="524"/>
      <c r="R73" s="525"/>
    </row>
    <row r="74" spans="2:18" ht="30" customHeight="1" x14ac:dyDescent="0.45">
      <c r="C74" s="243" t="s">
        <v>1367</v>
      </c>
      <c r="D74" s="249"/>
      <c r="E74" s="249"/>
      <c r="F74" s="249"/>
      <c r="G74" s="517"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518"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530"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562" t="str">
        <f>IF(②補助事業情報!J43="","",②補助事業情報!J43)</f>
        <v/>
      </c>
      <c r="K74" s="562" t="str">
        <f>IF(②補助事業情報!K43="","",②補助事業情報!K43)</f>
        <v/>
      </c>
      <c r="L74" s="562" t="str">
        <f>IF(②補助事業情報!L43="","",②補助事業情報!L43)</f>
        <v/>
      </c>
      <c r="M74" s="562" t="str">
        <f>IF(②補助事業情報!M43="","",②補助事業情報!M43)</f>
        <v/>
      </c>
      <c r="N74" s="562" t="str">
        <f>IF(②補助事業情報!N43="","",②補助事業情報!N43)</f>
        <v/>
      </c>
      <c r="O74" s="532" t="str">
        <f>IF(②補助事業情報!O43="","",②補助事業情報!O43)</f>
        <v/>
      </c>
      <c r="P74" s="562" t="str">
        <f>IF(②補助事業情報!P43="","",②補助事業情報!P43)</f>
        <v/>
      </c>
      <c r="Q74" s="562" t="str">
        <f>IF(②補助事業情報!Q43="","",②補助事業情報!Q43)</f>
        <v/>
      </c>
      <c r="R74" s="533" t="str">
        <f>IF(②補助事業情報!R43="","",②補助事業情報!R43)</f>
        <v/>
      </c>
    </row>
    <row r="75" spans="2:18" ht="30" customHeight="1" thickBot="1" x14ac:dyDescent="0.5">
      <c r="C75" s="247" t="s">
        <v>1368</v>
      </c>
      <c r="D75" s="254"/>
      <c r="E75" s="254"/>
      <c r="F75" s="254"/>
      <c r="G75" s="675"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676"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677"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535"/>
      <c r="K75" s="536"/>
      <c r="L75" s="536"/>
      <c r="M75" s="536"/>
      <c r="N75" s="536"/>
      <c r="O75" s="536"/>
      <c r="P75" s="536"/>
      <c r="Q75" s="536"/>
      <c r="R75" s="537"/>
    </row>
    <row r="76" spans="2:18" ht="26.5" thickTop="1" x14ac:dyDescent="0.45"/>
    <row r="77" spans="2:18" x14ac:dyDescent="0.45">
      <c r="B77" s="137" t="s">
        <v>1369</v>
      </c>
    </row>
    <row r="78" spans="2:18" ht="26.5" thickBot="1" x14ac:dyDescent="0.5"/>
    <row r="79" spans="2:18" ht="26.5" thickTop="1" x14ac:dyDescent="0.45">
      <c r="B79" s="137"/>
      <c r="C79" s="256"/>
      <c r="D79" s="257"/>
      <c r="E79" s="257"/>
      <c r="F79" s="257"/>
      <c r="G79" s="138" t="str">
        <f>G4</f>
        <v>（金額単位：千円）</v>
      </c>
      <c r="H79" s="138"/>
      <c r="I79" s="138" t="str">
        <f t="shared" ref="I79:R79" si="2">I120</f>
        <v/>
      </c>
      <c r="J79" s="138" t="str">
        <f t="shared" si="2"/>
        <v/>
      </c>
      <c r="K79" s="138" t="str">
        <f t="shared" si="2"/>
        <v/>
      </c>
      <c r="L79" s="138" t="str">
        <f t="shared" si="2"/>
        <v/>
      </c>
      <c r="M79" s="138" t="str">
        <f t="shared" si="2"/>
        <v/>
      </c>
      <c r="N79" s="138" t="str">
        <f t="shared" si="2"/>
        <v/>
      </c>
      <c r="O79" s="138" t="str">
        <f t="shared" si="2"/>
        <v/>
      </c>
      <c r="P79" s="138" t="str">
        <f t="shared" si="2"/>
        <v/>
      </c>
      <c r="Q79" s="138" t="str">
        <f t="shared" si="2"/>
        <v/>
      </c>
      <c r="R79" s="139" t="str">
        <f t="shared" si="2"/>
        <v/>
      </c>
    </row>
    <row r="80" spans="2:18" x14ac:dyDescent="0.45">
      <c r="B80" s="137"/>
      <c r="C80" s="258"/>
      <c r="F80" s="261" t="s">
        <v>1370</v>
      </c>
      <c r="G80" s="59" t="str">
        <f>G5</f>
        <v>前々期決算期</v>
      </c>
      <c r="H80" s="237" t="str">
        <f t="shared" ref="H80:J82" si="3">H5</f>
        <v>前期決算期</v>
      </c>
      <c r="I80" s="59" t="str">
        <f t="shared" si="3"/>
        <v>最新決算期</v>
      </c>
      <c r="J80" s="60" t="str">
        <f t="shared" si="3"/>
        <v>補助事業期間＋事業化報告期間</v>
      </c>
      <c r="K80" s="60"/>
      <c r="L80" s="60"/>
      <c r="M80" s="60"/>
      <c r="N80" s="60"/>
      <c r="O80" s="60"/>
      <c r="P80" s="424"/>
      <c r="Q80" s="428"/>
      <c r="R80" s="429"/>
    </row>
    <row r="81" spans="2:18" x14ac:dyDescent="0.45">
      <c r="B81" s="137"/>
      <c r="C81" s="258"/>
      <c r="D81" s="262"/>
      <c r="F81" s="263" t="str" cm="1">
        <f t="array" aca="1" ref="F81" ca="1">IF(
  INDIRECT(
    "'"&amp;IF($A$1=1,"②補助事業情報","②補助事業情報(事業者"&amp;$A$1&amp;")")&amp;"'!"
    &amp; ADDRESS(ROW(②補助事業情報!G167),COLUMN(②補助事業情報!G167),4)
  )="",
  "",
  INDIRECT(
    "'"&amp;IF($A$1=1,"②補助事業情報","②補助事業情報(事業者"&amp;$A$1&amp;")")&amp;"'!"
    &amp; ADDRESS(ROW(②補助事業情報!G167),COLUMN(②補助事業情報!G167),4)
  )
)</f>
        <v/>
      </c>
      <c r="G81" s="229" t="str">
        <f>G6</f>
        <v/>
      </c>
      <c r="H81" s="362" t="str">
        <f t="shared" si="3"/>
        <v/>
      </c>
      <c r="I81" s="229" t="str">
        <f t="shared" si="3"/>
        <v/>
      </c>
      <c r="J81" s="233" t="str">
        <f t="shared" si="3"/>
        <v/>
      </c>
      <c r="K81" s="233" t="str">
        <f t="shared" ref="K81:R82" si="4">K6</f>
        <v/>
      </c>
      <c r="L81" s="233" t="str">
        <f t="shared" si="4"/>
        <v/>
      </c>
      <c r="M81" s="233" t="str">
        <f t="shared" si="4"/>
        <v/>
      </c>
      <c r="N81" s="233" t="str">
        <f t="shared" si="4"/>
        <v/>
      </c>
      <c r="O81" s="233" t="str">
        <f t="shared" si="4"/>
        <v/>
      </c>
      <c r="P81" s="426" t="str">
        <f t="shared" si="4"/>
        <v/>
      </c>
      <c r="Q81" s="233" t="str">
        <f t="shared" si="4"/>
        <v/>
      </c>
      <c r="R81" s="234" t="str">
        <f t="shared" si="4"/>
        <v/>
      </c>
    </row>
    <row r="82" spans="2:18" x14ac:dyDescent="0.45">
      <c r="B82" s="137"/>
      <c r="C82" s="258"/>
      <c r="G82" s="240" t="str">
        <f>G7</f>
        <v/>
      </c>
      <c r="H82" s="363" t="str">
        <f t="shared" si="3"/>
        <v/>
      </c>
      <c r="I82" s="240" t="str">
        <f t="shared" si="3"/>
        <v/>
      </c>
      <c r="J82" s="240" t="str">
        <f t="shared" si="3"/>
        <v/>
      </c>
      <c r="K82" s="240" t="str">
        <f t="shared" si="4"/>
        <v/>
      </c>
      <c r="L82" s="240" t="str">
        <f t="shared" si="4"/>
        <v/>
      </c>
      <c r="M82" s="240" t="str">
        <f t="shared" si="4"/>
        <v/>
      </c>
      <c r="N82" s="240" t="str">
        <f t="shared" si="4"/>
        <v/>
      </c>
      <c r="O82" s="240" t="str">
        <f t="shared" si="4"/>
        <v/>
      </c>
      <c r="P82" s="242" t="str">
        <f t="shared" si="4"/>
        <v/>
      </c>
      <c r="Q82" s="61" t="str">
        <f t="shared" si="4"/>
        <v/>
      </c>
      <c r="R82" s="140" t="str">
        <f t="shared" si="4"/>
        <v/>
      </c>
    </row>
    <row r="83" spans="2:18" ht="40.4" customHeight="1" x14ac:dyDescent="0.45">
      <c r="C83" s="243" t="s">
        <v>1371</v>
      </c>
      <c r="D83" s="244"/>
      <c r="E83" s="244"/>
      <c r="F83" s="244"/>
      <c r="G83" s="538"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518"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518"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518"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518"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518"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518"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518"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518"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518"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539"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540"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4" customHeight="1" x14ac:dyDescent="0.45">
      <c r="C84" s="243"/>
      <c r="D84" s="245" t="s">
        <v>1372</v>
      </c>
      <c r="E84" s="245"/>
      <c r="F84" s="245"/>
      <c r="G84" s="541"/>
      <c r="H84" s="509"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509"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509"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509"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509"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509"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509"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509"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509"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509"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510"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4" customHeight="1" x14ac:dyDescent="0.45">
      <c r="C85" s="243" t="s">
        <v>1373</v>
      </c>
      <c r="D85" s="244"/>
      <c r="E85" s="244"/>
      <c r="F85" s="244"/>
      <c r="G85" s="542" t="str" cm="1">
        <f t="array" aca="1" ref="G85" ca="1">IF(
  INDIRECT(
    "'"&amp;IF($A$1=1,"②補助事業情報","②補助事業情報(事業者"&amp;$A$1&amp;")")&amp;"'!"
    &amp; ADDRESS(ROW(②補助事業情報!G148),COLUMN(②補助事業情報!G148),4)
  )="",
  "",
  INDIRECT(
    "'"&amp;IF($A$1=1,"②補助事業情報","②補助事業情報(事業者"&amp;$A$1&amp;")")&amp;"'!"
    &amp; ADDRESS(ROW(②補助事業情報!G148),COLUMN(②補助事業情報!G148),4)
  )
)</f>
        <v/>
      </c>
      <c r="H85" s="518" t="str" cm="1">
        <f t="array" aca="1" ref="H85" ca="1">IF(
  INDIRECT(
    "'"&amp;IF($A$1=1,"②補助事業情報","②補助事業情報(事業者"&amp;$A$1&amp;")")&amp;"'!"
    &amp; ADDRESS(ROW(②補助事業情報!H148),COLUMN(②補助事業情報!H148),4)
  )="",
  "",
  INDIRECT(
    "'"&amp;IF($A$1=1,"②補助事業情報","②補助事業情報(事業者"&amp;$A$1&amp;")")&amp;"'!"
    &amp; ADDRESS(ROW(②補助事業情報!H148),COLUMN(②補助事業情報!H148),4)
  )
)</f>
        <v/>
      </c>
      <c r="I85" s="518" t="str" cm="1">
        <f t="array" aca="1" ref="I85" ca="1">IF(
  INDIRECT(
    "'"&amp;IF($A$1=1,"②補助事業情報","②補助事業情報(事業者"&amp;$A$1&amp;")")&amp;"'!"
    &amp; ADDRESS(ROW(②補助事業情報!I148),COLUMN(②補助事業情報!I148),4)
  )="",
  "",
  INDIRECT(
    "'"&amp;IF($A$1=1,"②補助事業情報","②補助事業情報(事業者"&amp;$A$1&amp;")")&amp;"'!"
    &amp; ADDRESS(ROW(②補助事業情報!I148),COLUMN(②補助事業情報!I148),4)
  )
)</f>
        <v/>
      </c>
      <c r="J85" s="518" t="str" cm="1">
        <f t="array" aca="1" ref="J85" ca="1">IF(
  INDIRECT(
    "'"&amp;IF($A$1=1,"②補助事業情報","②補助事業情報(事業者"&amp;$A$1&amp;")")&amp;"'!"
    &amp; ADDRESS(ROW(②補助事業情報!J148),COLUMN(②補助事業情報!J148),4)
  )="",
  "",
  INDIRECT(
    "'"&amp;IF($A$1=1,"②補助事業情報","②補助事業情報(事業者"&amp;$A$1&amp;")")&amp;"'!"
    &amp; ADDRESS(ROW(②補助事業情報!J148),COLUMN(②補助事業情報!J148),4)
  )
)</f>
        <v/>
      </c>
      <c r="K85" s="518" t="str" cm="1">
        <f t="array" aca="1" ref="K85" ca="1">IF(
  INDIRECT(
    "'"&amp;IF($A$1=1,"②補助事業情報","②補助事業情報(事業者"&amp;$A$1&amp;")")&amp;"'!"
    &amp; ADDRESS(ROW(②補助事業情報!K148),COLUMN(②補助事業情報!K148),4)
  )="",
  "",
  INDIRECT(
    "'"&amp;IF($A$1=1,"②補助事業情報","②補助事業情報(事業者"&amp;$A$1&amp;")")&amp;"'!"
    &amp; ADDRESS(ROW(②補助事業情報!K148),COLUMN(②補助事業情報!K148),4)
  )
)</f>
        <v/>
      </c>
      <c r="L85" s="518" t="str" cm="1">
        <f t="array" aca="1" ref="L85" ca="1">IF(
  INDIRECT(
    "'"&amp;IF($A$1=1,"②補助事業情報","②補助事業情報(事業者"&amp;$A$1&amp;")")&amp;"'!"
    &amp; ADDRESS(ROW(②補助事業情報!L148),COLUMN(②補助事業情報!L148),4)
  )="",
  "",
  INDIRECT(
    "'"&amp;IF($A$1=1,"②補助事業情報","②補助事業情報(事業者"&amp;$A$1&amp;")")&amp;"'!"
    &amp; ADDRESS(ROW(②補助事業情報!L148),COLUMN(②補助事業情報!L148),4)
  )
)</f>
        <v/>
      </c>
      <c r="M85" s="518" t="str" cm="1">
        <f t="array" aca="1" ref="M85" ca="1">IF(
  INDIRECT(
    "'"&amp;IF($A$1=1,"②補助事業情報","②補助事業情報(事業者"&amp;$A$1&amp;")")&amp;"'!"
    &amp; ADDRESS(ROW(②補助事業情報!M148),COLUMN(②補助事業情報!M148),4)
  )="",
  "",
  INDIRECT(
    "'"&amp;IF($A$1=1,"②補助事業情報","②補助事業情報(事業者"&amp;$A$1&amp;")")&amp;"'!"
    &amp; ADDRESS(ROW(②補助事業情報!M148),COLUMN(②補助事業情報!M148),4)
  )
)</f>
        <v/>
      </c>
      <c r="N85" s="518" t="str" cm="1">
        <f t="array" aca="1" ref="N85" ca="1">IF(
  INDIRECT(
    "'"&amp;IF($A$1=1,"②補助事業情報","②補助事業情報(事業者"&amp;$A$1&amp;")")&amp;"'!"
    &amp; ADDRESS(ROW(②補助事業情報!N148),COLUMN(②補助事業情報!N148),4)
  )="",
  "",
  INDIRECT(
    "'"&amp;IF($A$1=1,"②補助事業情報","②補助事業情報(事業者"&amp;$A$1&amp;")")&amp;"'!"
    &amp; ADDRESS(ROW(②補助事業情報!N148),COLUMN(②補助事業情報!N148),4)
  )
)</f>
        <v/>
      </c>
      <c r="O85" s="518" t="str" cm="1">
        <f t="array" aca="1" ref="O85" ca="1">IF(
  INDIRECT(
    "'"&amp;IF($A$1=1,"②補助事業情報","②補助事業情報(事業者"&amp;$A$1&amp;")")&amp;"'!"
    &amp; ADDRESS(ROW(②補助事業情報!O148),COLUMN(②補助事業情報!O148),4)
  )="",
  "",
  INDIRECT(
    "'"&amp;IF($A$1=1,"②補助事業情報","②補助事業情報(事業者"&amp;$A$1&amp;")")&amp;"'!"
    &amp; ADDRESS(ROW(②補助事業情報!O148),COLUMN(②補助事業情報!O148),4)
  )
)</f>
        <v/>
      </c>
      <c r="P85" s="518" t="str" cm="1">
        <f t="array" aca="1" ref="P85" ca="1">IF(
  INDIRECT(
    "'"&amp;IF($A$1=1,"②補助事業情報","②補助事業情報(事業者"&amp;$A$1&amp;")")&amp;"'!"
    &amp; ADDRESS(ROW(②補助事業情報!P148),COLUMN(②補助事業情報!P148),4)
  )="",
  "",
  INDIRECT(
    "'"&amp;IF($A$1=1,"②補助事業情報","②補助事業情報(事業者"&amp;$A$1&amp;")")&amp;"'!"
    &amp; ADDRESS(ROW(②補助事業情報!P148),COLUMN(②補助事業情報!P148),4)
  )
)</f>
        <v/>
      </c>
      <c r="Q85" s="518" t="str" cm="1">
        <f t="array" aca="1" ref="Q85" ca="1">IF(
  INDIRECT(
    "'"&amp;IF($A$1=1,"②補助事業情報","②補助事業情報(事業者"&amp;$A$1&amp;")")&amp;"'!"
    &amp; ADDRESS(ROW(②補助事業情報!Q148),COLUMN(②補助事業情報!Q148),4)
  )="",
  "",
  INDIRECT(
    "'"&amp;IF($A$1=1,"②補助事業情報","②補助事業情報(事業者"&amp;$A$1&amp;")")&amp;"'!"
    &amp; ADDRESS(ROW(②補助事業情報!Q148),COLUMN(②補助事業情報!Q148),4)
  )
)</f>
        <v/>
      </c>
      <c r="R85" s="543" t="str" cm="1">
        <f t="array" aca="1" ref="R85" ca="1">IF(
  INDIRECT(
    "'"&amp;IF($A$1=1,"②補助事業情報","②補助事業情報(事業者"&amp;$A$1&amp;")")&amp;"'!"
    &amp; ADDRESS(ROW(②補助事業情報!R148),COLUMN(②補助事業情報!R148),4)
  )="",
  "",
  INDIRECT(
    "'"&amp;IF($A$1=1,"②補助事業情報","②補助事業情報(事業者"&amp;$A$1&amp;")")&amp;"'!"
    &amp; ADDRESS(ROW(②補助事業情報!R148),COLUMN(②補助事業情報!R148),4)
  )
)</f>
        <v/>
      </c>
    </row>
    <row r="86" spans="2:18" ht="40.4" customHeight="1" x14ac:dyDescent="0.45">
      <c r="C86" s="243"/>
      <c r="D86" s="245" t="s">
        <v>1374</v>
      </c>
      <c r="E86" s="245"/>
      <c r="F86" s="245"/>
      <c r="G86" s="541"/>
      <c r="H86" s="509" t="str" cm="1">
        <f t="array" aca="1" ref="H86" ca="1">IF(
  INDIRECT(
    "'"&amp;IF($A$1=1,"②補助事業情報","②補助事業情報(事業者"&amp;$A$1&amp;")")&amp;"'!"
    &amp; ADDRESS(ROW(②補助事業情報!H149),COLUMN(②補助事業情報!H149),4)
  )="",
  "",
  INDIRECT(
    "'"&amp;IF($A$1=1,"②補助事業情報","②補助事業情報(事業者"&amp;$A$1&amp;")")&amp;"'!"
    &amp; ADDRESS(ROW(②補助事業情報!H149),COLUMN(②補助事業情報!H149),4)
  )
)</f>
        <v/>
      </c>
      <c r="I86" s="509" t="str" cm="1">
        <f t="array" aca="1" ref="I86" ca="1">IF(
  INDIRECT(
    "'"&amp;IF($A$1=1,"②補助事業情報","②補助事業情報(事業者"&amp;$A$1&amp;")")&amp;"'!"
    &amp; ADDRESS(ROW(②補助事業情報!I149),COLUMN(②補助事業情報!I149),4)
  )="",
  "",
  INDIRECT(
    "'"&amp;IF($A$1=1,"②補助事業情報","②補助事業情報(事業者"&amp;$A$1&amp;")")&amp;"'!"
    &amp; ADDRESS(ROW(②補助事業情報!I149),COLUMN(②補助事業情報!I149),4)
  )
)</f>
        <v/>
      </c>
      <c r="J86" s="509" t="str" cm="1">
        <f t="array" aca="1" ref="J86" ca="1">IF(
  INDIRECT(
    "'"&amp;IF($A$1=1,"②補助事業情報","②補助事業情報(事業者"&amp;$A$1&amp;")")&amp;"'!"
    &amp; ADDRESS(ROW(②補助事業情報!J149),COLUMN(②補助事業情報!J149),4)
  )="",
  "",
  INDIRECT(
    "'"&amp;IF($A$1=1,"②補助事業情報","②補助事業情報(事業者"&amp;$A$1&amp;")")&amp;"'!"
    &amp; ADDRESS(ROW(②補助事業情報!J149),COLUMN(②補助事業情報!J149),4)
  )
)</f>
        <v/>
      </c>
      <c r="K86" s="509" t="str" cm="1">
        <f t="array" aca="1" ref="K86" ca="1">IF(
  INDIRECT(
    "'"&amp;IF($A$1=1,"②補助事業情報","②補助事業情報(事業者"&amp;$A$1&amp;")")&amp;"'!"
    &amp; ADDRESS(ROW(②補助事業情報!K149),COLUMN(②補助事業情報!K149),4)
  )="",
  "",
  INDIRECT(
    "'"&amp;IF($A$1=1,"②補助事業情報","②補助事業情報(事業者"&amp;$A$1&amp;")")&amp;"'!"
    &amp; ADDRESS(ROW(②補助事業情報!K149),COLUMN(②補助事業情報!K149),4)
  )
)</f>
        <v/>
      </c>
      <c r="L86" s="509" t="str" cm="1">
        <f t="array" aca="1" ref="L86" ca="1">IF(
  INDIRECT(
    "'"&amp;IF($A$1=1,"②補助事業情報","②補助事業情報(事業者"&amp;$A$1&amp;")")&amp;"'!"
    &amp; ADDRESS(ROW(②補助事業情報!L149),COLUMN(②補助事業情報!L149),4)
  )="",
  "",
  INDIRECT(
    "'"&amp;IF($A$1=1,"②補助事業情報","②補助事業情報(事業者"&amp;$A$1&amp;")")&amp;"'!"
    &amp; ADDRESS(ROW(②補助事業情報!L149),COLUMN(②補助事業情報!L149),4)
  )
)</f>
        <v/>
      </c>
      <c r="M86" s="509" t="str" cm="1">
        <f t="array" aca="1" ref="M86" ca="1">IF(
  INDIRECT(
    "'"&amp;IF($A$1=1,"②補助事業情報","②補助事業情報(事業者"&amp;$A$1&amp;")")&amp;"'!"
    &amp; ADDRESS(ROW(②補助事業情報!M149),COLUMN(②補助事業情報!M149),4)
  )="",
  "",
  INDIRECT(
    "'"&amp;IF($A$1=1,"②補助事業情報","②補助事業情報(事業者"&amp;$A$1&amp;")")&amp;"'!"
    &amp; ADDRESS(ROW(②補助事業情報!M149),COLUMN(②補助事業情報!M149),4)
  )
)</f>
        <v/>
      </c>
      <c r="N86" s="509" t="str" cm="1">
        <f t="array" aca="1" ref="N86" ca="1">IF(
  INDIRECT(
    "'"&amp;IF($A$1=1,"②補助事業情報","②補助事業情報(事業者"&amp;$A$1&amp;")")&amp;"'!"
    &amp; ADDRESS(ROW(②補助事業情報!N149),COLUMN(②補助事業情報!N149),4)
  )="",
  "",
  INDIRECT(
    "'"&amp;IF($A$1=1,"②補助事業情報","②補助事業情報(事業者"&amp;$A$1&amp;")")&amp;"'!"
    &amp; ADDRESS(ROW(②補助事業情報!N149),COLUMN(②補助事業情報!N149),4)
  )
)</f>
        <v/>
      </c>
      <c r="O86" s="509" t="str" cm="1">
        <f t="array" aca="1" ref="O86" ca="1">IF(
  INDIRECT(
    "'"&amp;IF($A$1=1,"②補助事業情報","②補助事業情報(事業者"&amp;$A$1&amp;")")&amp;"'!"
    &amp; ADDRESS(ROW(②補助事業情報!O149),COLUMN(②補助事業情報!O149),4)
  )="",
  "",
  INDIRECT(
    "'"&amp;IF($A$1=1,"②補助事業情報","②補助事業情報(事業者"&amp;$A$1&amp;")")&amp;"'!"
    &amp; ADDRESS(ROW(②補助事業情報!O149),COLUMN(②補助事業情報!O149),4)
  )
)</f>
        <v/>
      </c>
      <c r="P86" s="509" t="str" cm="1">
        <f t="array" aca="1" ref="P86" ca="1">IF(
  INDIRECT(
    "'"&amp;IF($A$1=1,"②補助事業情報","②補助事業情報(事業者"&amp;$A$1&amp;")")&amp;"'!"
    &amp; ADDRESS(ROW(②補助事業情報!P149),COLUMN(②補助事業情報!P149),4)
  )="",
  "",
  INDIRECT(
    "'"&amp;IF($A$1=1,"②補助事業情報","②補助事業情報(事業者"&amp;$A$1&amp;")")&amp;"'!"
    &amp; ADDRESS(ROW(②補助事業情報!P149),COLUMN(②補助事業情報!P149),4)
  )
)</f>
        <v/>
      </c>
      <c r="Q86" s="509" t="str" cm="1">
        <f t="array" aca="1" ref="Q86" ca="1">IF(
  INDIRECT(
    "'"&amp;IF($A$1=1,"②補助事業情報","②補助事業情報(事業者"&amp;$A$1&amp;")")&amp;"'!"
    &amp; ADDRESS(ROW(②補助事業情報!Q149),COLUMN(②補助事業情報!Q149),4)
  )="",
  "",
  INDIRECT(
    "'"&amp;IF($A$1=1,"②補助事業情報","②補助事業情報(事業者"&amp;$A$1&amp;")")&amp;"'!"
    &amp; ADDRESS(ROW(②補助事業情報!Q149),COLUMN(②補助事業情報!Q149),4)
  )
)</f>
        <v/>
      </c>
      <c r="R86" s="510" t="str" cm="1">
        <f t="array" aca="1" ref="R86" ca="1">IF(
  INDIRECT(
    "'"&amp;IF($A$1=1,"②補助事業情報","②補助事業情報(事業者"&amp;$A$1&amp;")")&amp;"'!"
    &amp; ADDRESS(ROW(②補助事業情報!R149),COLUMN(②補助事業情報!R149),4)
  )="",
  "",
  INDIRECT(
    "'"&amp;IF($A$1=1,"②補助事業情報","②補助事業情報(事業者"&amp;$A$1&amp;")")&amp;"'!"
    &amp; ADDRESS(ROW(②補助事業情報!R149),COLUMN(②補助事業情報!R149),4)
  )
)</f>
        <v/>
      </c>
    </row>
    <row r="87" spans="2:18" ht="40.4" customHeight="1" thickBot="1" x14ac:dyDescent="0.5">
      <c r="C87" s="247"/>
      <c r="D87" s="248" t="s">
        <v>1375</v>
      </c>
      <c r="E87" s="248"/>
      <c r="F87" s="248"/>
      <c r="G87" s="544" cm="1">
        <f t="array" aca="1" ref="G87"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0</v>
      </c>
      <c r="H87" s="515" cm="1">
        <f t="array" aca="1" ref="H87"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0</v>
      </c>
      <c r="I87" s="515" cm="1">
        <f t="array" aca="1" ref="I87"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0</v>
      </c>
      <c r="J87" s="515" cm="1">
        <f t="array" aca="1" ref="J87"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0</v>
      </c>
      <c r="K87" s="515" cm="1">
        <f t="array" aca="1" ref="K87"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0</v>
      </c>
      <c r="L87" s="515" cm="1">
        <f t="array" aca="1" ref="L87"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0</v>
      </c>
      <c r="M87" s="515" cm="1">
        <f t="array" aca="1" ref="M87"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0</v>
      </c>
      <c r="N87" s="515" cm="1">
        <f t="array" aca="1" ref="N87"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0</v>
      </c>
      <c r="O87" s="515" cm="1">
        <f t="array" aca="1" ref="O87"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0</v>
      </c>
      <c r="P87" s="515" cm="1">
        <f t="array" aca="1" ref="P87"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0</v>
      </c>
      <c r="Q87" s="515" cm="1">
        <f t="array" aca="1" ref="Q87"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0</v>
      </c>
      <c r="R87" s="516" cm="1">
        <f t="array" aca="1" ref="R87"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0</v>
      </c>
    </row>
    <row r="88" spans="2:18" ht="26.5" thickTop="1" x14ac:dyDescent="0.45"/>
    <row r="90" spans="2:18" x14ac:dyDescent="0.45">
      <c r="B90" s="137" t="s">
        <v>1376</v>
      </c>
      <c r="C90" s="264"/>
      <c r="D90" s="264"/>
      <c r="E90" s="264"/>
    </row>
    <row r="91" spans="2:18" ht="26.5" thickBot="1" x14ac:dyDescent="0.5"/>
    <row r="92" spans="2:18" ht="26.5" thickTop="1" x14ac:dyDescent="0.45">
      <c r="C92" s="256"/>
      <c r="D92" s="257"/>
      <c r="E92" s="257"/>
      <c r="F92" s="257"/>
      <c r="G92" s="138" t="str">
        <f>G4</f>
        <v>（金額単位：千円）</v>
      </c>
      <c r="H92" s="138"/>
      <c r="I92" s="138"/>
      <c r="J92" s="138"/>
      <c r="K92" s="138"/>
      <c r="L92" s="138"/>
      <c r="M92" s="138"/>
      <c r="N92" s="138"/>
      <c r="O92" s="138"/>
      <c r="P92" s="138"/>
      <c r="Q92" s="138"/>
      <c r="R92" s="139"/>
    </row>
    <row r="93" spans="2:18" x14ac:dyDescent="0.45">
      <c r="C93" s="258"/>
      <c r="G93" s="59" t="str">
        <f>G5</f>
        <v>前々期決算期</v>
      </c>
      <c r="H93" s="237" t="str">
        <f t="shared" ref="H93:J95" si="5">H5</f>
        <v>前期決算期</v>
      </c>
      <c r="I93" s="59" t="str">
        <f t="shared" si="5"/>
        <v>最新決算期</v>
      </c>
      <c r="J93" s="60" t="str">
        <f t="shared" si="5"/>
        <v>補助事業期間＋事業化報告期間</v>
      </c>
      <c r="K93" s="60"/>
      <c r="L93" s="60"/>
      <c r="M93" s="60"/>
      <c r="N93" s="60"/>
      <c r="O93" s="60"/>
      <c r="P93" s="424"/>
      <c r="Q93" s="428"/>
      <c r="R93" s="429"/>
    </row>
    <row r="94" spans="2:18" x14ac:dyDescent="0.45">
      <c r="C94" s="258"/>
      <c r="G94" s="61" t="str">
        <f>G6</f>
        <v/>
      </c>
      <c r="H94" s="238" t="str">
        <f t="shared" si="5"/>
        <v/>
      </c>
      <c r="I94" s="61" t="str">
        <f t="shared" si="5"/>
        <v/>
      </c>
      <c r="J94" s="61" t="str">
        <f t="shared" si="5"/>
        <v/>
      </c>
      <c r="K94" s="61" t="str">
        <f t="shared" ref="K94:R95" si="6">K6</f>
        <v/>
      </c>
      <c r="L94" s="61" t="str">
        <f t="shared" si="6"/>
        <v/>
      </c>
      <c r="M94" s="61" t="str">
        <f t="shared" si="6"/>
        <v/>
      </c>
      <c r="N94" s="61" t="str">
        <f t="shared" si="6"/>
        <v/>
      </c>
      <c r="O94" s="61" t="str">
        <f t="shared" si="6"/>
        <v/>
      </c>
      <c r="P94" s="425" t="str">
        <f t="shared" si="6"/>
        <v/>
      </c>
      <c r="Q94" s="61" t="str">
        <f t="shared" si="6"/>
        <v/>
      </c>
      <c r="R94" s="140" t="str">
        <f t="shared" si="6"/>
        <v/>
      </c>
    </row>
    <row r="95" spans="2:18" x14ac:dyDescent="0.45">
      <c r="C95" s="258"/>
      <c r="G95" s="62" t="str">
        <f>G7</f>
        <v/>
      </c>
      <c r="H95" s="239" t="str">
        <f t="shared" si="5"/>
        <v/>
      </c>
      <c r="I95" s="62" t="str">
        <f t="shared" si="5"/>
        <v/>
      </c>
      <c r="J95" s="62" t="str">
        <f t="shared" si="5"/>
        <v/>
      </c>
      <c r="K95" s="62" t="str">
        <f t="shared" si="6"/>
        <v/>
      </c>
      <c r="L95" s="62" t="str">
        <f t="shared" si="6"/>
        <v/>
      </c>
      <c r="M95" s="62" t="str">
        <f t="shared" si="6"/>
        <v/>
      </c>
      <c r="N95" s="62" t="str">
        <f t="shared" si="6"/>
        <v/>
      </c>
      <c r="O95" s="62" t="str">
        <f t="shared" si="6"/>
        <v/>
      </c>
      <c r="P95" s="427" t="str">
        <f t="shared" si="6"/>
        <v/>
      </c>
      <c r="Q95" s="62" t="str">
        <f t="shared" si="6"/>
        <v/>
      </c>
      <c r="R95" s="141" t="str">
        <f t="shared" si="6"/>
        <v/>
      </c>
    </row>
    <row r="96" spans="2:18" ht="34.5" customHeight="1" x14ac:dyDescent="0.45">
      <c r="C96" s="243" t="s">
        <v>1340</v>
      </c>
      <c r="D96" s="249"/>
      <c r="E96" s="249"/>
      <c r="F96" s="244"/>
      <c r="G96" s="517" t="str" cm="1">
        <f t="array" aca="1" ref="G96" ca="1">IF(
  INDIRECT(
    "'"&amp;IF($A$1=1,"②補助事業情報","②補助事業情報(事業者"&amp;$A$1&amp;")")&amp;"'!"
    &amp; ADDRESS(ROW(②補助事業情報!G166),COLUMN(②補助事業情報!G166),4)
  )="",
  "",
  INDIRECT(
    "'"&amp;IF($A$1=1,"②補助事業情報","②補助事業情報(事業者"&amp;$A$1&amp;")")&amp;"'!"
    &amp; ADDRESS(ROW(②補助事業情報!G166),COLUMN(②補助事業情報!G166),4)
  )
)</f>
        <v/>
      </c>
      <c r="H96" s="518" t="str" cm="1">
        <f t="array" aca="1" ref="H96" ca="1">IF(
  INDIRECT(
    "'"&amp;IF($A$1=1,"②補助事業情報","②補助事業情報(事業者"&amp;$A$1&amp;")")&amp;"'!"
    &amp; ADDRESS(ROW(②補助事業情報!H166),COLUMN(②補助事業情報!H166),4)
  )="",
  "",
  INDIRECT(
    "'"&amp;IF($A$1=1,"②補助事業情報","②補助事業情報(事業者"&amp;$A$1&amp;")")&amp;"'!"
    &amp; ADDRESS(ROW(②補助事業情報!H166),COLUMN(②補助事業情報!H166),4)
  )
)</f>
        <v/>
      </c>
      <c r="I96" s="518" t="str" cm="1">
        <f t="array" aca="1" ref="I96" ca="1">IF(
  INDIRECT(
    "'"&amp;IF($A$1=1,"②補助事業情報","②補助事業情報(事業者"&amp;$A$1&amp;")")&amp;"'!"
    &amp; ADDRESS(ROW(②補助事業情報!I166),COLUMN(②補助事業情報!I166),4)
  )="",
  "",
  INDIRECT(
    "'"&amp;IF($A$1=1,"②補助事業情報","②補助事業情報(事業者"&amp;$A$1&amp;")")&amp;"'!"
    &amp; ADDRESS(ROW(②補助事業情報!I166),COLUMN(②補助事業情報!I166),4)
  )
)</f>
        <v/>
      </c>
      <c r="J96" s="518" t="str" cm="1">
        <f t="array" aca="1" ref="J96" ca="1">IF(
  INDIRECT(
    "'"&amp;IF($A$1=1,"②補助事業情報","②補助事業情報(事業者"&amp;$A$1&amp;")")&amp;"'!"
    &amp; ADDRESS(ROW(②補助事業情報!J166),COLUMN(②補助事業情報!J166),4)
  )="",
  "",
  INDIRECT(
    "'"&amp;IF($A$1=1,"②補助事業情報","②補助事業情報(事業者"&amp;$A$1&amp;")")&amp;"'!"
    &amp; ADDRESS(ROW(②補助事業情報!J166),COLUMN(②補助事業情報!J166),4)
  )
)</f>
        <v/>
      </c>
      <c r="K96" s="518" t="str" cm="1">
        <f t="array" aca="1" ref="K96" ca="1">IF(
  INDIRECT(
    "'"&amp;IF($A$1=1,"②補助事業情報","②補助事業情報(事業者"&amp;$A$1&amp;")")&amp;"'!"
    &amp; ADDRESS(ROW(②補助事業情報!K166),COLUMN(②補助事業情報!K166),4)
  )="",
  "",
  INDIRECT(
    "'"&amp;IF($A$1=1,"②補助事業情報","②補助事業情報(事業者"&amp;$A$1&amp;")")&amp;"'!"
    &amp; ADDRESS(ROW(②補助事業情報!K166),COLUMN(②補助事業情報!K166),4)
  )
)</f>
        <v/>
      </c>
      <c r="L96" s="518" t="str" cm="1">
        <f t="array" aca="1" ref="L96" ca="1">IF(
  INDIRECT(
    "'"&amp;IF($A$1=1,"②補助事業情報","②補助事業情報(事業者"&amp;$A$1&amp;")")&amp;"'!"
    &amp; ADDRESS(ROW(②補助事業情報!L166),COLUMN(②補助事業情報!L166),4)
  )="",
  "",
  INDIRECT(
    "'"&amp;IF($A$1=1,"②補助事業情報","②補助事業情報(事業者"&amp;$A$1&amp;")")&amp;"'!"
    &amp; ADDRESS(ROW(②補助事業情報!L166),COLUMN(②補助事業情報!L166),4)
  )
)</f>
        <v/>
      </c>
      <c r="M96" s="518" t="str" cm="1">
        <f t="array" aca="1" ref="M96" ca="1">IF(
  INDIRECT(
    "'"&amp;IF($A$1=1,"②補助事業情報","②補助事業情報(事業者"&amp;$A$1&amp;")")&amp;"'!"
    &amp; ADDRESS(ROW(②補助事業情報!M166),COLUMN(②補助事業情報!M166),4)
  )="",
  "",
  INDIRECT(
    "'"&amp;IF($A$1=1,"②補助事業情報","②補助事業情報(事業者"&amp;$A$1&amp;")")&amp;"'!"
    &amp; ADDRESS(ROW(②補助事業情報!M166),COLUMN(②補助事業情報!M166),4)
  )
)</f>
        <v/>
      </c>
      <c r="N96" s="518" t="str" cm="1">
        <f t="array" aca="1" ref="N96" ca="1">IF(
  INDIRECT(
    "'"&amp;IF($A$1=1,"②補助事業情報","②補助事業情報(事業者"&amp;$A$1&amp;")")&amp;"'!"
    &amp; ADDRESS(ROW(②補助事業情報!N166),COLUMN(②補助事業情報!N166),4)
  )="",
  "",
  INDIRECT(
    "'"&amp;IF($A$1=1,"②補助事業情報","②補助事業情報(事業者"&amp;$A$1&amp;")")&amp;"'!"
    &amp; ADDRESS(ROW(②補助事業情報!N166),COLUMN(②補助事業情報!N166),4)
  )
)</f>
        <v/>
      </c>
      <c r="O96" s="518" t="str" cm="1">
        <f t="array" aca="1" ref="O96" ca="1">IF(
  INDIRECT(
    "'"&amp;IF($A$1=1,"②補助事業情報","②補助事業情報(事業者"&amp;$A$1&amp;")")&amp;"'!"
    &amp; ADDRESS(ROW(②補助事業情報!O166),COLUMN(②補助事業情報!O166),4)
  )="",
  "",
  INDIRECT(
    "'"&amp;IF($A$1=1,"②補助事業情報","②補助事業情報(事業者"&amp;$A$1&amp;")")&amp;"'!"
    &amp; ADDRESS(ROW(②補助事業情報!O166),COLUMN(②補助事業情報!O166),4)
  )
)</f>
        <v/>
      </c>
      <c r="P96" s="518" t="str" cm="1">
        <f t="array" aca="1" ref="P96" ca="1">IF(
  INDIRECT(
    "'"&amp;IF($A$1=1,"②補助事業情報","②補助事業情報(事業者"&amp;$A$1&amp;")")&amp;"'!"
    &amp; ADDRESS(ROW(②補助事業情報!P166),COLUMN(②補助事業情報!P166),4)
  )="",
  "",
  INDIRECT(
    "'"&amp;IF($A$1=1,"②補助事業情報","②補助事業情報(事業者"&amp;$A$1&amp;")")&amp;"'!"
    &amp; ADDRESS(ROW(②補助事業情報!P166),COLUMN(②補助事業情報!P166),4)
  )
)</f>
        <v/>
      </c>
      <c r="Q96" s="539" t="str" cm="1">
        <f t="array" aca="1" ref="Q96" ca="1">IF(
  INDIRECT(
    "'"&amp;IF($A$1=1,"②補助事業情報","②補助事業情報(事業者"&amp;$A$1&amp;")")&amp;"'!"
    &amp; ADDRESS(ROW(②補助事業情報!Q166),COLUMN(②補助事業情報!Q166),4)
  )="",
  "",
  INDIRECT(
    "'"&amp;IF($A$1=1,"②補助事業情報","②補助事業情報(事業者"&amp;$A$1&amp;")")&amp;"'!"
    &amp; ADDRESS(ROW(②補助事業情報!Q166),COLUMN(②補助事業情報!Q166),4)
  )
)</f>
        <v/>
      </c>
      <c r="R96" s="540" t="str" cm="1">
        <f t="array" aca="1" ref="R96" ca="1">IF(
  INDIRECT(
    "'"&amp;IF($A$1=1,"②補助事業情報","②補助事業情報(事業者"&amp;$A$1&amp;")")&amp;"'!"
    &amp; ADDRESS(ROW(②補助事業情報!R166),COLUMN(②補助事業情報!R166),4)
  )="",
  "",
  INDIRECT(
    "'"&amp;IF($A$1=1,"②補助事業情報","②補助事業情報(事業者"&amp;$A$1&amp;")")&amp;"'!"
    &amp; ADDRESS(ROW(②補助事業情報!R166),COLUMN(②補助事業情報!R166),4)
  )
)</f>
        <v/>
      </c>
    </row>
    <row r="97" spans="2:35" ht="34.5" customHeight="1" x14ac:dyDescent="0.45">
      <c r="C97" s="253"/>
      <c r="D97" s="245" t="s">
        <v>1331</v>
      </c>
      <c r="E97" s="245"/>
      <c r="F97" s="250"/>
      <c r="G97" s="545" cm="1">
        <f t="array" aca="1" ref="G97"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0</v>
      </c>
      <c r="H97" s="518" cm="1">
        <f t="array" aca="1" ref="H97"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0</v>
      </c>
      <c r="I97" s="518" cm="1">
        <f t="array" aca="1" ref="I97"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0</v>
      </c>
      <c r="J97" s="518" cm="1">
        <f t="array" aca="1" ref="J97"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0</v>
      </c>
      <c r="K97" s="518" cm="1">
        <f t="array" aca="1" ref="K97"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0</v>
      </c>
      <c r="L97" s="518" cm="1">
        <f t="array" aca="1" ref="L97"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0</v>
      </c>
      <c r="M97" s="518" cm="1">
        <f t="array" aca="1" ref="M97"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0</v>
      </c>
      <c r="N97" s="518" cm="1">
        <f t="array" aca="1" ref="N97"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0</v>
      </c>
      <c r="O97" s="518" cm="1">
        <f t="array" aca="1" ref="O97"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0</v>
      </c>
      <c r="P97" s="546" cm="1">
        <f t="array" aca="1" ref="P97"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0</v>
      </c>
      <c r="Q97" s="518" cm="1">
        <f t="array" aca="1" ref="Q97"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0</v>
      </c>
      <c r="R97" s="543" cm="1">
        <f t="array" aca="1" ref="R97"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0</v>
      </c>
    </row>
    <row r="98" spans="2:35" ht="34.5" customHeight="1" x14ac:dyDescent="0.45">
      <c r="C98" s="253"/>
      <c r="D98" s="245"/>
      <c r="E98" s="245" t="s">
        <v>1332</v>
      </c>
      <c r="F98" s="250"/>
      <c r="G98" s="541"/>
      <c r="H98" s="509" t="str" cm="1">
        <f t="array" aca="1" ref="H98"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98" s="509" t="str" cm="1">
        <f t="array" aca="1" ref="I98"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98" s="509" t="str" cm="1">
        <f t="array" aca="1" ref="J98"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98" s="509" t="str" cm="1">
        <f t="array" aca="1" ref="K98"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98" s="509" t="str" cm="1">
        <f t="array" aca="1" ref="L98"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98" s="509" t="str" cm="1">
        <f t="array" aca="1" ref="M98"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98" s="509" t="str" cm="1">
        <f t="array" aca="1" ref="N98"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98" s="509" t="str" cm="1">
        <f t="array" aca="1" ref="O98"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98" s="509" t="str" cm="1">
        <f t="array" aca="1" ref="P98"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98" s="509" t="str" cm="1">
        <f t="array" aca="1" ref="Q98"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98" s="510" t="str" cm="1">
        <f t="array" aca="1" ref="R98"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99" spans="2:35" ht="34.5" customHeight="1" x14ac:dyDescent="0.45">
      <c r="C99" s="253"/>
      <c r="D99" s="250"/>
      <c r="E99" s="246" t="s">
        <v>1124</v>
      </c>
      <c r="F99" s="251"/>
      <c r="G99" s="547" t="str" cm="1">
        <f t="array" aca="1" ref="G99" ca="1">IF(
  INDIRECT(
    "'"&amp;IF($A$1=1,"②補助事業情報","②補助事業情報(事業者"&amp;$A$1&amp;")")&amp;"'!"
    &amp; ADDRESS(ROW(②補助事業情報!G153),COLUMN(②補助事業情報!G153),4)
  )="",
  "",
  INDIRECT(
    "'"&amp;IF($A$1=1,"②補助事業情報","②補助事業情報(事業者"&amp;$A$1&amp;")")&amp;"'!"
    &amp; ADDRESS(ROW(②補助事業情報!G153),COLUMN(②補助事業情報!G153),4)
  )
)</f>
        <v/>
      </c>
      <c r="H99" s="518" t="str" cm="1">
        <f t="array" aca="1" ref="H99" ca="1">IF(
  INDIRECT(
    "'"&amp;IF($A$1=1,"②補助事業情報","②補助事業情報(事業者"&amp;$A$1&amp;")")&amp;"'!"
    &amp; ADDRESS(ROW(②補助事業情報!H153),COLUMN(②補助事業情報!H153),4)
  )="",
  "",
  INDIRECT(
    "'"&amp;IF($A$1=1,"②補助事業情報","②補助事業情報(事業者"&amp;$A$1&amp;")")&amp;"'!"
    &amp; ADDRESS(ROW(②補助事業情報!H153),COLUMN(②補助事業情報!H153),4)
  )
)</f>
        <v/>
      </c>
      <c r="I99" s="518" t="str" cm="1">
        <f t="array" aca="1" ref="I99" ca="1">IF(
  INDIRECT(
    "'"&amp;IF($A$1=1,"②補助事業情報","②補助事業情報(事業者"&amp;$A$1&amp;")")&amp;"'!"
    &amp; ADDRESS(ROW(②補助事業情報!I153),COLUMN(②補助事業情報!I153),4)
  )="",
  "",
  INDIRECT(
    "'"&amp;IF($A$1=1,"②補助事業情報","②補助事業情報(事業者"&amp;$A$1&amp;")")&amp;"'!"
    &amp; ADDRESS(ROW(②補助事業情報!I153),COLUMN(②補助事業情報!I153),4)
  )
)</f>
        <v/>
      </c>
      <c r="J99" s="518" t="str" cm="1">
        <f t="array" aca="1" ref="J99" ca="1">IF(
  INDIRECT(
    "'"&amp;IF($A$1=1,"②補助事業情報","②補助事業情報(事業者"&amp;$A$1&amp;")")&amp;"'!"
    &amp; ADDRESS(ROW(②補助事業情報!J153),COLUMN(②補助事業情報!J153),4)
  )="",
  "",
  INDIRECT(
    "'"&amp;IF($A$1=1,"②補助事業情報","②補助事業情報(事業者"&amp;$A$1&amp;")")&amp;"'!"
    &amp; ADDRESS(ROW(②補助事業情報!J153),COLUMN(②補助事業情報!J153),4)
  )
)</f>
        <v/>
      </c>
      <c r="K99" s="518" t="str" cm="1">
        <f t="array" aca="1" ref="K99" ca="1">IF(
  INDIRECT(
    "'"&amp;IF($A$1=1,"②補助事業情報","②補助事業情報(事業者"&amp;$A$1&amp;")")&amp;"'!"
    &amp; ADDRESS(ROW(②補助事業情報!K153),COLUMN(②補助事業情報!K153),4)
  )="",
  "",
  INDIRECT(
    "'"&amp;IF($A$1=1,"②補助事業情報","②補助事業情報(事業者"&amp;$A$1&amp;")")&amp;"'!"
    &amp; ADDRESS(ROW(②補助事業情報!K153),COLUMN(②補助事業情報!K153),4)
  )
)</f>
        <v/>
      </c>
      <c r="L99" s="518" t="str" cm="1">
        <f t="array" aca="1" ref="L99" ca="1">IF(
  INDIRECT(
    "'"&amp;IF($A$1=1,"②補助事業情報","②補助事業情報(事業者"&amp;$A$1&amp;")")&amp;"'!"
    &amp; ADDRESS(ROW(②補助事業情報!L153),COLUMN(②補助事業情報!L153),4)
  )="",
  "",
  INDIRECT(
    "'"&amp;IF($A$1=1,"②補助事業情報","②補助事業情報(事業者"&amp;$A$1&amp;")")&amp;"'!"
    &amp; ADDRESS(ROW(②補助事業情報!L153),COLUMN(②補助事業情報!L153),4)
  )
)</f>
        <v/>
      </c>
      <c r="M99" s="518" t="str" cm="1">
        <f t="array" aca="1" ref="M99" ca="1">IF(
  INDIRECT(
    "'"&amp;IF($A$1=1,"②補助事業情報","②補助事業情報(事業者"&amp;$A$1&amp;")")&amp;"'!"
    &amp; ADDRESS(ROW(②補助事業情報!M153),COLUMN(②補助事業情報!M153),4)
  )="",
  "",
  INDIRECT(
    "'"&amp;IF($A$1=1,"②補助事業情報","②補助事業情報(事業者"&amp;$A$1&amp;")")&amp;"'!"
    &amp; ADDRESS(ROW(②補助事業情報!M153),COLUMN(②補助事業情報!M153),4)
  )
)</f>
        <v/>
      </c>
      <c r="N99" s="518" t="str" cm="1">
        <f t="array" aca="1" ref="N99" ca="1">IF(
  INDIRECT(
    "'"&amp;IF($A$1=1,"②補助事業情報","②補助事業情報(事業者"&amp;$A$1&amp;")")&amp;"'!"
    &amp; ADDRESS(ROW(②補助事業情報!N153),COLUMN(②補助事業情報!N153),4)
  )="",
  "",
  INDIRECT(
    "'"&amp;IF($A$1=1,"②補助事業情報","②補助事業情報(事業者"&amp;$A$1&amp;")")&amp;"'!"
    &amp; ADDRESS(ROW(②補助事業情報!N153),COLUMN(②補助事業情報!N153),4)
  )
)</f>
        <v/>
      </c>
      <c r="O99" s="518" t="str" cm="1">
        <f t="array" aca="1" ref="O99" ca="1">IF(
  INDIRECT(
    "'"&amp;IF($A$1=1,"②補助事業情報","②補助事業情報(事業者"&amp;$A$1&amp;")")&amp;"'!"
    &amp; ADDRESS(ROW(②補助事業情報!O153),COLUMN(②補助事業情報!O153),4)
  )="",
  "",
  INDIRECT(
    "'"&amp;IF($A$1=1,"②補助事業情報","②補助事業情報(事業者"&amp;$A$1&amp;")")&amp;"'!"
    &amp; ADDRESS(ROW(②補助事業情報!O153),COLUMN(②補助事業情報!O153),4)
  )
)</f>
        <v/>
      </c>
      <c r="P99" s="539" t="str" cm="1">
        <f t="array" aca="1" ref="P99" ca="1">IF(
  INDIRECT(
    "'"&amp;IF($A$1=1,"②補助事業情報","②補助事業情報(事業者"&amp;$A$1&amp;")")&amp;"'!"
    &amp; ADDRESS(ROW(②補助事業情報!P153),COLUMN(②補助事業情報!P153),4)
  )="",
  "",
  INDIRECT(
    "'"&amp;IF($A$1=1,"②補助事業情報","②補助事業情報(事業者"&amp;$A$1&amp;")")&amp;"'!"
    &amp; ADDRESS(ROW(②補助事業情報!P153),COLUMN(②補助事業情報!P153),4)
  )
)</f>
        <v/>
      </c>
      <c r="Q99" s="518" t="str" cm="1">
        <f t="array" aca="1" ref="Q99" ca="1">IF(
  INDIRECT(
    "'"&amp;IF($A$1=1,"②補助事業情報","②補助事業情報(事業者"&amp;$A$1&amp;")")&amp;"'!"
    &amp; ADDRESS(ROW(②補助事業情報!Q153),COLUMN(②補助事業情報!Q153),4)
  )="",
  "",
  INDIRECT(
    "'"&amp;IF($A$1=1,"②補助事業情報","②補助事業情報(事業者"&amp;$A$1&amp;")")&amp;"'!"
    &amp; ADDRESS(ROW(②補助事業情報!Q153),COLUMN(②補助事業情報!Q153),4)
  )
)</f>
        <v/>
      </c>
      <c r="R99" s="543" t="str" cm="1">
        <f t="array" aca="1" ref="R99" ca="1">IF(
  INDIRECT(
    "'"&amp;IF($A$1=1,"②補助事業情報","②補助事業情報(事業者"&amp;$A$1&amp;")")&amp;"'!"
    &amp; ADDRESS(ROW(②補助事業情報!R153),COLUMN(②補助事業情報!R153),4)
  )="",
  "",
  INDIRECT(
    "'"&amp;IF($A$1=1,"②補助事業情報","②補助事業情報(事業者"&amp;$A$1&amp;")")&amp;"'!"
    &amp; ADDRESS(ROW(②補助事業情報!R153),COLUMN(②補助事業情報!R153),4)
  )
)</f>
        <v/>
      </c>
    </row>
    <row r="100" spans="2:35" ht="34.5" customHeight="1" x14ac:dyDescent="0.45">
      <c r="C100" s="253"/>
      <c r="D100" s="250"/>
      <c r="E100" s="246" t="s">
        <v>1328</v>
      </c>
      <c r="F100" s="251"/>
      <c r="G100" s="517" t="str" cm="1">
        <f t="array" aca="1" ref="G100"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00" s="518" t="str" cm="1">
        <f t="array" aca="1" ref="H100"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00" s="518" t="str" cm="1">
        <f t="array" aca="1" ref="I100"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00" s="518" t="str" cm="1">
        <f t="array" aca="1" ref="J100"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00" s="518" t="str" cm="1">
        <f t="array" aca="1" ref="K100"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00" s="518" t="str" cm="1">
        <f t="array" aca="1" ref="L100"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00" s="518" t="str" cm="1">
        <f t="array" aca="1" ref="M100"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00" s="518" t="str" cm="1">
        <f t="array" aca="1" ref="N100"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00" s="518" t="str" cm="1">
        <f t="array" aca="1" ref="O100"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00" s="518" t="str" cm="1">
        <f t="array" aca="1" ref="P100"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00" s="518" t="str" cm="1">
        <f t="array" aca="1" ref="Q100"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00" s="543" t="str" cm="1">
        <f t="array" aca="1" ref="R100"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1" spans="2:35" ht="34.5" customHeight="1" x14ac:dyDescent="0.45">
      <c r="C101" s="253"/>
      <c r="D101" s="250"/>
      <c r="E101" s="246" t="s">
        <v>1329</v>
      </c>
      <c r="F101" s="251"/>
      <c r="G101" s="517" t="str" cm="1">
        <f t="array" aca="1" ref="G101" ca="1">IF(
  INDIRECT(
    "'"&amp;IF($A$1=1,"②補助事業情報","②補助事業情報(事業者"&amp;$A$1&amp;")")&amp;"'!"
    &amp; ADDRESS(ROW(②補助事業情報!G156),COLUMN(②補助事業情報!G156),4)
  )="",
  "",
  INDIRECT(
    "'"&amp;IF($A$1=1,"②補助事業情報","②補助事業情報(事業者"&amp;$A$1&amp;")")&amp;"'!"
    &amp; ADDRESS(ROW(②補助事業情報!G156),COLUMN(②補助事業情報!G156),4)
  )
)</f>
        <v/>
      </c>
      <c r="H101" s="518" t="str" cm="1">
        <f t="array" aca="1" ref="H101" ca="1">IF(
  INDIRECT(
    "'"&amp;IF($A$1=1,"②補助事業情報","②補助事業情報(事業者"&amp;$A$1&amp;")")&amp;"'!"
    &amp; ADDRESS(ROW(②補助事業情報!H156),COLUMN(②補助事業情報!H156),4)
  )="",
  "",
  INDIRECT(
    "'"&amp;IF($A$1=1,"②補助事業情報","②補助事業情報(事業者"&amp;$A$1&amp;")")&amp;"'!"
    &amp; ADDRESS(ROW(②補助事業情報!H156),COLUMN(②補助事業情報!H156),4)
  )
)</f>
        <v/>
      </c>
      <c r="I101" s="518" t="str" cm="1">
        <f t="array" aca="1" ref="I101" ca="1">IF(
  INDIRECT(
    "'"&amp;IF($A$1=1,"②補助事業情報","②補助事業情報(事業者"&amp;$A$1&amp;")")&amp;"'!"
    &amp; ADDRESS(ROW(②補助事業情報!I156),COLUMN(②補助事業情報!I156),4)
  )="",
  "",
  INDIRECT(
    "'"&amp;IF($A$1=1,"②補助事業情報","②補助事業情報(事業者"&amp;$A$1&amp;")")&amp;"'!"
    &amp; ADDRESS(ROW(②補助事業情報!I156),COLUMN(②補助事業情報!I156),4)
  )
)</f>
        <v/>
      </c>
      <c r="J101" s="518" t="str" cm="1">
        <f t="array" aca="1" ref="J101" ca="1">IF(
  INDIRECT(
    "'"&amp;IF($A$1=1,"②補助事業情報","②補助事業情報(事業者"&amp;$A$1&amp;")")&amp;"'!"
    &amp; ADDRESS(ROW(②補助事業情報!J156),COLUMN(②補助事業情報!J156),4)
  )="",
  "",
  INDIRECT(
    "'"&amp;IF($A$1=1,"②補助事業情報","②補助事業情報(事業者"&amp;$A$1&amp;")")&amp;"'!"
    &amp; ADDRESS(ROW(②補助事業情報!J156),COLUMN(②補助事業情報!J156),4)
  )
)</f>
        <v/>
      </c>
      <c r="K101" s="518" t="str" cm="1">
        <f t="array" aca="1" ref="K101" ca="1">IF(
  INDIRECT(
    "'"&amp;IF($A$1=1,"②補助事業情報","②補助事業情報(事業者"&amp;$A$1&amp;")")&amp;"'!"
    &amp; ADDRESS(ROW(②補助事業情報!K156),COLUMN(②補助事業情報!K156),4)
  )="",
  "",
  INDIRECT(
    "'"&amp;IF($A$1=1,"②補助事業情報","②補助事業情報(事業者"&amp;$A$1&amp;")")&amp;"'!"
    &amp; ADDRESS(ROW(②補助事業情報!K156),COLUMN(②補助事業情報!K156),4)
  )
)</f>
        <v/>
      </c>
      <c r="L101" s="518" t="str" cm="1">
        <f t="array" aca="1" ref="L101" ca="1">IF(
  INDIRECT(
    "'"&amp;IF($A$1=1,"②補助事業情報","②補助事業情報(事業者"&amp;$A$1&amp;")")&amp;"'!"
    &amp; ADDRESS(ROW(②補助事業情報!L156),COLUMN(②補助事業情報!L156),4)
  )="",
  "",
  INDIRECT(
    "'"&amp;IF($A$1=1,"②補助事業情報","②補助事業情報(事業者"&amp;$A$1&amp;")")&amp;"'!"
    &amp; ADDRESS(ROW(②補助事業情報!L156),COLUMN(②補助事業情報!L156),4)
  )
)</f>
        <v/>
      </c>
      <c r="M101" s="518" t="str" cm="1">
        <f t="array" aca="1" ref="M101" ca="1">IF(
  INDIRECT(
    "'"&amp;IF($A$1=1,"②補助事業情報","②補助事業情報(事業者"&amp;$A$1&amp;")")&amp;"'!"
    &amp; ADDRESS(ROW(②補助事業情報!M156),COLUMN(②補助事業情報!M156),4)
  )="",
  "",
  INDIRECT(
    "'"&amp;IF($A$1=1,"②補助事業情報","②補助事業情報(事業者"&amp;$A$1&amp;")")&amp;"'!"
    &amp; ADDRESS(ROW(②補助事業情報!M156),COLUMN(②補助事業情報!M156),4)
  )
)</f>
        <v/>
      </c>
      <c r="N101" s="518" t="str" cm="1">
        <f t="array" aca="1" ref="N101" ca="1">IF(
  INDIRECT(
    "'"&amp;IF($A$1=1,"②補助事業情報","②補助事業情報(事業者"&amp;$A$1&amp;")")&amp;"'!"
    &amp; ADDRESS(ROW(②補助事業情報!N156),COLUMN(②補助事業情報!N156),4)
  )="",
  "",
  INDIRECT(
    "'"&amp;IF($A$1=1,"②補助事業情報","②補助事業情報(事業者"&amp;$A$1&amp;")")&amp;"'!"
    &amp; ADDRESS(ROW(②補助事業情報!N156),COLUMN(②補助事業情報!N156),4)
  )
)</f>
        <v/>
      </c>
      <c r="O101" s="518" t="str" cm="1">
        <f t="array" aca="1" ref="O101" ca="1">IF(
  INDIRECT(
    "'"&amp;IF($A$1=1,"②補助事業情報","②補助事業情報(事業者"&amp;$A$1&amp;")")&amp;"'!"
    &amp; ADDRESS(ROW(②補助事業情報!O156),COLUMN(②補助事業情報!O156),4)
  )="",
  "",
  INDIRECT(
    "'"&amp;IF($A$1=1,"②補助事業情報","②補助事業情報(事業者"&amp;$A$1&amp;")")&amp;"'!"
    &amp; ADDRESS(ROW(②補助事業情報!O156),COLUMN(②補助事業情報!O156),4)
  )
)</f>
        <v/>
      </c>
      <c r="P101" s="518" t="str" cm="1">
        <f t="array" aca="1" ref="P101" ca="1">IF(
  INDIRECT(
    "'"&amp;IF($A$1=1,"②補助事業情報","②補助事業情報(事業者"&amp;$A$1&amp;")")&amp;"'!"
    &amp; ADDRESS(ROW(②補助事業情報!P156),COLUMN(②補助事業情報!P156),4)
  )="",
  "",
  INDIRECT(
    "'"&amp;IF($A$1=1,"②補助事業情報","②補助事業情報(事業者"&amp;$A$1&amp;")")&amp;"'!"
    &amp; ADDRESS(ROW(②補助事業情報!P156),COLUMN(②補助事業情報!P156),4)
  )
)</f>
        <v/>
      </c>
      <c r="Q101" s="518" t="str" cm="1">
        <f t="array" aca="1" ref="Q101" ca="1">IF(
  INDIRECT(
    "'"&amp;IF($A$1=1,"②補助事業情報","②補助事業情報(事業者"&amp;$A$1&amp;")")&amp;"'!"
    &amp; ADDRESS(ROW(②補助事業情報!Q156),COLUMN(②補助事業情報!Q156),4)
  )="",
  "",
  INDIRECT(
    "'"&amp;IF($A$1=1,"②補助事業情報","②補助事業情報(事業者"&amp;$A$1&amp;")")&amp;"'!"
    &amp; ADDRESS(ROW(②補助事業情報!Q156),COLUMN(②補助事業情報!Q156),4)
  )
)</f>
        <v/>
      </c>
      <c r="R101" s="543" t="str" cm="1">
        <f t="array" aca="1" ref="R101" ca="1">IF(
  INDIRECT(
    "'"&amp;IF($A$1=1,"②補助事業情報","②補助事業情報(事業者"&amp;$A$1&amp;")")&amp;"'!"
    &amp; ADDRESS(ROW(②補助事業情報!R156),COLUMN(②補助事業情報!R156),4)
  )="",
  "",
  INDIRECT(
    "'"&amp;IF($A$1=1,"②補助事業情報","②補助事業情報(事業者"&amp;$A$1&amp;")")&amp;"'!"
    &amp; ADDRESS(ROW(②補助事業情報!R156),COLUMN(②補助事業情報!R156),4)
  )
)</f>
        <v/>
      </c>
    </row>
    <row r="102" spans="2:35" ht="34.5" customHeight="1" x14ac:dyDescent="0.45">
      <c r="C102" s="253"/>
      <c r="D102" s="250"/>
      <c r="E102" s="246" t="s">
        <v>1377</v>
      </c>
      <c r="F102" s="251"/>
      <c r="G102" s="517" t="str" cm="1">
        <f t="array" aca="1" ref="G102"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2" s="518" t="str" cm="1">
        <f t="array" aca="1" ref="H102"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2" s="518" t="str" cm="1">
        <f t="array" aca="1" ref="I102"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2" s="518" t="str" cm="1">
        <f t="array" aca="1" ref="J102"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2" s="518" t="str" cm="1">
        <f t="array" aca="1" ref="K102"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2" s="518" t="str" cm="1">
        <f t="array" aca="1" ref="L102"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2" s="518" t="str" cm="1">
        <f t="array" aca="1" ref="M102"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2" s="518" t="str" cm="1">
        <f t="array" aca="1" ref="N102"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2" s="518" t="str" cm="1">
        <f t="array" aca="1" ref="O102"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2" s="518" t="str" cm="1">
        <f t="array" aca="1" ref="P102"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2" s="518" t="str" cm="1">
        <f t="array" aca="1" ref="Q102"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2" s="543" t="str" cm="1">
        <f t="array" aca="1" ref="R102"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3" spans="2:35" ht="34.5" customHeight="1" x14ac:dyDescent="0.45">
      <c r="C103" s="253"/>
      <c r="D103" s="245" t="s">
        <v>1334</v>
      </c>
      <c r="E103" s="245"/>
      <c r="F103" s="250"/>
      <c r="G103" s="517" t="str" cm="1">
        <f t="array" aca="1" ref="G103"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03" s="518" t="str" cm="1">
        <f t="array" aca="1" ref="H103"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03" s="518" t="str" cm="1">
        <f t="array" aca="1" ref="I103"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03" s="518" t="str" cm="1">
        <f t="array" aca="1" ref="J103"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03" s="518" t="str" cm="1">
        <f t="array" aca="1" ref="K103"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03" s="518" t="str" cm="1">
        <f t="array" aca="1" ref="L103"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03" s="518" t="str" cm="1">
        <f t="array" aca="1" ref="M103"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03" s="518" t="str" cm="1">
        <f t="array" aca="1" ref="N103"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03" s="518" t="str" cm="1">
        <f t="array" aca="1" ref="O103"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03" s="518" t="str" cm="1">
        <f t="array" aca="1" ref="P103"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03" s="518" t="str" cm="1">
        <f t="array" aca="1" ref="Q103"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03" s="543" t="str" cm="1">
        <f t="array" aca="1" ref="R103"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row>
    <row r="104" spans="2:35" ht="34.5" customHeight="1" thickBot="1" x14ac:dyDescent="0.5">
      <c r="C104" s="265"/>
      <c r="D104" s="248" t="s">
        <v>1335</v>
      </c>
      <c r="E104" s="248"/>
      <c r="F104" s="266"/>
      <c r="G104" s="548" t="str" cm="1">
        <f t="array" aca="1" ref="G104" ca="1">IF(
  INDIRECT(
    "'"&amp;IF($A$1=1,"②補助事業情報","②補助事業情報(事業者"&amp;$A$1&amp;")")&amp;"'!"
    &amp; ADDRESS(ROW(②補助事業情報!G161),COLUMN(②補助事業情報!G161),4)
  )="",
  "",
  INDIRECT(
    "'"&amp;IF($A$1=1,"②補助事業情報","②補助事業情報(事業者"&amp;$A$1&amp;")")&amp;"'!"
    &amp; ADDRESS(ROW(②補助事業情報!G161),COLUMN(②補助事業情報!G161),4)
  )
)</f>
        <v/>
      </c>
      <c r="H104" s="549" t="str" cm="1">
        <f t="array" aca="1" ref="H104"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104" s="549" t="str" cm="1">
        <f t="array" aca="1" ref="I104"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104" s="549" t="str" cm="1">
        <f t="array" aca="1" ref="J104"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104" s="549" t="str" cm="1">
        <f t="array" aca="1" ref="K104"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104" s="549" t="str" cm="1">
        <f t="array" aca="1" ref="L104"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104" s="549" t="str" cm="1">
        <f t="array" aca="1" ref="M104"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104" s="549" t="str" cm="1">
        <f t="array" aca="1" ref="N104"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104" s="549" t="str" cm="1">
        <f t="array" aca="1" ref="O104"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104" s="549" t="str" cm="1">
        <f t="array" aca="1" ref="P104"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104" s="549" t="str" cm="1">
        <f t="array" aca="1" ref="Q104"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104" s="550" t="str" cm="1">
        <f t="array" aca="1" ref="R104"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105" spans="2:35" ht="26.5" thickTop="1" x14ac:dyDescent="0.45"/>
    <row r="106" spans="2:35" x14ac:dyDescent="0.45">
      <c r="B106" s="137" t="s">
        <v>1378</v>
      </c>
      <c r="C106" s="264"/>
      <c r="D106" s="264"/>
      <c r="E106" s="264"/>
      <c r="G106" s="137" t="s">
        <v>1379</v>
      </c>
      <c r="X106" s="137" t="s">
        <v>1380</v>
      </c>
    </row>
    <row r="107" spans="2:35" ht="26.5" thickBot="1" x14ac:dyDescent="0.5"/>
    <row r="108" spans="2:35" ht="26.5" thickTop="1" x14ac:dyDescent="0.45">
      <c r="C108" s="256"/>
      <c r="D108" s="257"/>
      <c r="E108" s="257"/>
      <c r="F108" s="257"/>
      <c r="G108" s="138" t="str">
        <f>G4</f>
        <v>（金額単位：千円）</v>
      </c>
      <c r="H108" s="138"/>
      <c r="I108" s="138" t="str">
        <f t="shared" ref="I108:J111" si="7">I4</f>
        <v/>
      </c>
      <c r="J108" s="138" t="str">
        <f t="shared" si="7"/>
        <v/>
      </c>
      <c r="K108" s="138" t="str">
        <f t="shared" ref="K108:R108" si="8">K120</f>
        <v/>
      </c>
      <c r="L108" s="138" t="str">
        <f t="shared" si="8"/>
        <v/>
      </c>
      <c r="M108" s="138" t="str">
        <f t="shared" si="8"/>
        <v/>
      </c>
      <c r="N108" s="138" t="str">
        <f t="shared" si="8"/>
        <v/>
      </c>
      <c r="O108" s="138" t="str">
        <f t="shared" si="8"/>
        <v/>
      </c>
      <c r="P108" s="138" t="str">
        <f t="shared" si="8"/>
        <v/>
      </c>
      <c r="Q108" s="138" t="str">
        <f t="shared" si="8"/>
        <v/>
      </c>
      <c r="R108" s="139" t="str">
        <f t="shared" si="8"/>
        <v/>
      </c>
      <c r="T108" s="256"/>
      <c r="U108" s="257"/>
      <c r="V108" s="257"/>
      <c r="W108" s="257"/>
      <c r="X108" s="138" t="str">
        <f>G4</f>
        <v>（金額単位：千円）</v>
      </c>
      <c r="Y108" s="138"/>
      <c r="Z108" s="138"/>
      <c r="AA108" s="138"/>
      <c r="AB108" s="138"/>
      <c r="AC108" s="138"/>
      <c r="AD108" s="138"/>
      <c r="AE108" s="138"/>
      <c r="AF108" s="138"/>
      <c r="AG108" s="138"/>
      <c r="AH108" s="138"/>
      <c r="AI108" s="139"/>
    </row>
    <row r="109" spans="2:35" x14ac:dyDescent="0.45">
      <c r="C109" s="258"/>
      <c r="G109" s="59" t="str">
        <f>G5</f>
        <v>前々期決算期</v>
      </c>
      <c r="H109" s="59" t="str">
        <f>H5</f>
        <v>前期決算期</v>
      </c>
      <c r="I109" s="59" t="str">
        <f t="shared" si="7"/>
        <v>最新決算期</v>
      </c>
      <c r="J109" s="60" t="str">
        <f t="shared" si="7"/>
        <v>補助事業期間＋事業化報告期間</v>
      </c>
      <c r="K109" s="60"/>
      <c r="L109" s="60"/>
      <c r="M109" s="60"/>
      <c r="N109" s="60"/>
      <c r="O109" s="60"/>
      <c r="P109" s="424"/>
      <c r="Q109" s="428"/>
      <c r="R109" s="429"/>
      <c r="T109" s="258"/>
      <c r="U109" s="255"/>
      <c r="V109" s="255"/>
      <c r="W109" s="255"/>
      <c r="X109" s="59" t="str">
        <f>G5</f>
        <v>前々期決算期</v>
      </c>
      <c r="Y109" s="59" t="str">
        <f t="shared" ref="Y109:AA111" si="9">H5</f>
        <v>前期決算期</v>
      </c>
      <c r="Z109" s="59" t="str">
        <f t="shared" si="9"/>
        <v>最新決算期</v>
      </c>
      <c r="AA109" s="60" t="str">
        <f t="shared" si="9"/>
        <v>補助事業期間＋事業化報告期間</v>
      </c>
      <c r="AB109" s="60"/>
      <c r="AC109" s="60"/>
      <c r="AD109" s="60"/>
      <c r="AE109" s="60"/>
      <c r="AF109" s="60"/>
      <c r="AG109" s="424"/>
      <c r="AH109" s="428"/>
      <c r="AI109" s="429"/>
    </row>
    <row r="110" spans="2:35" x14ac:dyDescent="0.45">
      <c r="C110" s="258"/>
      <c r="G110" s="61" t="str">
        <f>G6</f>
        <v/>
      </c>
      <c r="H110" s="61" t="str">
        <f>H6</f>
        <v/>
      </c>
      <c r="I110" s="61" t="str">
        <f t="shared" si="7"/>
        <v/>
      </c>
      <c r="J110" s="61" t="str">
        <f t="shared" si="7"/>
        <v/>
      </c>
      <c r="K110" s="61" t="str">
        <f t="shared" ref="K110:R111" si="10">K6</f>
        <v/>
      </c>
      <c r="L110" s="61" t="str">
        <f t="shared" si="10"/>
        <v/>
      </c>
      <c r="M110" s="61" t="str">
        <f t="shared" si="10"/>
        <v/>
      </c>
      <c r="N110" s="61" t="str">
        <f t="shared" si="10"/>
        <v/>
      </c>
      <c r="O110" s="61" t="str">
        <f t="shared" si="10"/>
        <v/>
      </c>
      <c r="P110" s="425" t="str">
        <f t="shared" si="10"/>
        <v/>
      </c>
      <c r="Q110" s="61" t="str">
        <f t="shared" si="10"/>
        <v/>
      </c>
      <c r="R110" s="140" t="str">
        <f t="shared" si="10"/>
        <v/>
      </c>
      <c r="T110" s="258"/>
      <c r="U110" s="255"/>
      <c r="V110" s="255"/>
      <c r="W110" s="255"/>
      <c r="X110" s="61" t="str">
        <f>G6</f>
        <v/>
      </c>
      <c r="Y110" s="61" t="str">
        <f t="shared" si="9"/>
        <v/>
      </c>
      <c r="Z110" s="61" t="str">
        <f t="shared" si="9"/>
        <v/>
      </c>
      <c r="AA110" s="61" t="str">
        <f t="shared" si="9"/>
        <v/>
      </c>
      <c r="AB110" s="61" t="str">
        <f t="shared" ref="AB110:AI111" si="11">K6</f>
        <v/>
      </c>
      <c r="AC110" s="61" t="str">
        <f t="shared" si="11"/>
        <v/>
      </c>
      <c r="AD110" s="61" t="str">
        <f t="shared" si="11"/>
        <v/>
      </c>
      <c r="AE110" s="61" t="str">
        <f t="shared" si="11"/>
        <v/>
      </c>
      <c r="AF110" s="61" t="str">
        <f t="shared" si="11"/>
        <v/>
      </c>
      <c r="AG110" s="425" t="str">
        <f t="shared" si="11"/>
        <v/>
      </c>
      <c r="AH110" s="61" t="str">
        <f t="shared" si="11"/>
        <v/>
      </c>
      <c r="AI110" s="140" t="str">
        <f t="shared" si="11"/>
        <v/>
      </c>
    </row>
    <row r="111" spans="2:35" x14ac:dyDescent="0.45">
      <c r="C111" s="258"/>
      <c r="G111" s="62" t="str">
        <f>G7</f>
        <v/>
      </c>
      <c r="H111" s="62" t="str">
        <f>H7</f>
        <v/>
      </c>
      <c r="I111" s="62" t="str">
        <f t="shared" si="7"/>
        <v/>
      </c>
      <c r="J111" s="62" t="str">
        <f t="shared" si="7"/>
        <v/>
      </c>
      <c r="K111" s="62" t="str">
        <f t="shared" si="10"/>
        <v/>
      </c>
      <c r="L111" s="62" t="str">
        <f t="shared" si="10"/>
        <v/>
      </c>
      <c r="M111" s="62" t="str">
        <f t="shared" si="10"/>
        <v/>
      </c>
      <c r="N111" s="62" t="str">
        <f t="shared" si="10"/>
        <v/>
      </c>
      <c r="O111" s="62" t="str">
        <f t="shared" si="10"/>
        <v/>
      </c>
      <c r="P111" s="427" t="str">
        <f t="shared" si="10"/>
        <v/>
      </c>
      <c r="Q111" s="62" t="str">
        <f t="shared" si="10"/>
        <v/>
      </c>
      <c r="R111" s="141" t="str">
        <f t="shared" si="10"/>
        <v/>
      </c>
      <c r="T111" s="258"/>
      <c r="U111" s="255"/>
      <c r="V111" s="255"/>
      <c r="W111" s="255"/>
      <c r="X111" s="62" t="str">
        <f>G7</f>
        <v/>
      </c>
      <c r="Y111" s="62" t="str">
        <f t="shared" si="9"/>
        <v/>
      </c>
      <c r="Z111" s="62" t="str">
        <f t="shared" si="9"/>
        <v/>
      </c>
      <c r="AA111" s="62" t="str">
        <f t="shared" si="9"/>
        <v/>
      </c>
      <c r="AB111" s="62" t="str">
        <f t="shared" si="11"/>
        <v/>
      </c>
      <c r="AC111" s="62" t="str">
        <f t="shared" si="11"/>
        <v/>
      </c>
      <c r="AD111" s="62" t="str">
        <f t="shared" si="11"/>
        <v/>
      </c>
      <c r="AE111" s="62" t="str">
        <f t="shared" si="11"/>
        <v/>
      </c>
      <c r="AF111" s="62" t="str">
        <f t="shared" si="11"/>
        <v/>
      </c>
      <c r="AG111" s="427" t="str">
        <f t="shared" si="11"/>
        <v/>
      </c>
      <c r="AH111" s="62" t="str">
        <f t="shared" si="11"/>
        <v/>
      </c>
      <c r="AI111" s="141" t="str">
        <f t="shared" si="11"/>
        <v/>
      </c>
    </row>
    <row r="112" spans="2:35" ht="81" customHeight="1" x14ac:dyDescent="0.45">
      <c r="C112" s="243" t="s">
        <v>1336</v>
      </c>
      <c r="D112" s="244"/>
      <c r="E112" s="272"/>
      <c r="F112" s="272"/>
      <c r="G112" s="542" cm="1">
        <f t="array" aca="1" ref="G112"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0</v>
      </c>
      <c r="H112" s="539" cm="1">
        <f t="array" aca="1" ref="H112"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0</v>
      </c>
      <c r="I112" s="539" cm="1">
        <f t="array" aca="1" ref="I112"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0</v>
      </c>
      <c r="J112" s="539" cm="1">
        <f t="array" aca="1" ref="J112"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0</v>
      </c>
      <c r="K112" s="539" cm="1">
        <f t="array" aca="1" ref="K112"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0</v>
      </c>
      <c r="L112" s="539" cm="1">
        <f t="array" aca="1" ref="L112"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0</v>
      </c>
      <c r="M112" s="539" cm="1">
        <f t="array" aca="1" ref="M112"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0</v>
      </c>
      <c r="N112" s="539" cm="1">
        <f t="array" aca="1" ref="N112"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0</v>
      </c>
      <c r="O112" s="539" cm="1">
        <f t="array" aca="1" ref="O112"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0</v>
      </c>
      <c r="P112" s="539" cm="1">
        <f t="array" aca="1" ref="P112"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0</v>
      </c>
      <c r="Q112" s="539" cm="1">
        <f t="array" aca="1" ref="Q112"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0</v>
      </c>
      <c r="R112" s="540" cm="1">
        <f t="array" aca="1" ref="R112"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0</v>
      </c>
      <c r="T112" s="243" t="s">
        <v>1336</v>
      </c>
      <c r="U112" s="244"/>
      <c r="V112" s="272"/>
      <c r="W112" s="272"/>
      <c r="X112" s="542"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539"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539"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539"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539"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539"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539"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539"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539"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539"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539"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540"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5">
      <c r="C113" s="243"/>
      <c r="D113" s="245" t="s">
        <v>1381</v>
      </c>
      <c r="E113" s="274"/>
      <c r="F113" s="274"/>
      <c r="G113" s="541"/>
      <c r="H113" s="551" t="str" cm="1">
        <f t="array" aca="1" ref="H113"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13" s="551" t="str" cm="1">
        <f t="array" aca="1" ref="I113"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13" s="551" t="str" cm="1">
        <f t="array" aca="1" ref="J113"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13" s="551" t="str" cm="1">
        <f t="array" aca="1" ref="K113"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13" s="551" t="str" cm="1">
        <f t="array" aca="1" ref="L113"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13" s="551" t="str" cm="1">
        <f t="array" aca="1" ref="M113"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13" s="551" t="str" cm="1">
        <f t="array" aca="1" ref="N113"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13" s="551" t="str" cm="1">
        <f t="array" aca="1" ref="O113"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13" s="551" t="str" cm="1">
        <f t="array" aca="1" ref="P113"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13" s="551" t="str" cm="1">
        <f t="array" aca="1" ref="Q113"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13" s="552" t="str" cm="1">
        <f t="array" aca="1" ref="R113"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c r="T113" s="243"/>
      <c r="U113" s="245" t="s">
        <v>1381</v>
      </c>
      <c r="V113" s="274"/>
      <c r="W113" s="274"/>
      <c r="X113" s="541"/>
      <c r="Y113" s="551"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551"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551"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551"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551"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551"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551"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551"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551"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551"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552"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5">
      <c r="C114" s="273"/>
      <c r="D114" s="245" t="s">
        <v>1328</v>
      </c>
      <c r="E114" s="274"/>
      <c r="F114" s="274"/>
      <c r="G114" s="542" t="str" cm="1">
        <f t="array" aca="1" ref="G114"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14" s="518" t="str" cm="1">
        <f t="array" aca="1" ref="H114"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14" s="518" t="str" cm="1">
        <f t="array" aca="1" ref="I114"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14" s="518" t="str" cm="1">
        <f t="array" aca="1" ref="J114"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14" s="518" t="str" cm="1">
        <f t="array" aca="1" ref="K114"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14" s="518" t="str" cm="1">
        <f t="array" aca="1" ref="L114"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14" s="518" t="str" cm="1">
        <f t="array" aca="1" ref="M114"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14" s="518" t="str" cm="1">
        <f t="array" aca="1" ref="N114"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14" s="518" t="str" cm="1">
        <f t="array" aca="1" ref="O114"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14" s="518" t="str" cm="1">
        <f t="array" aca="1" ref="P114"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14" s="518" t="str" cm="1">
        <f t="array" aca="1" ref="Q114"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14" s="543" t="str" cm="1">
        <f t="array" aca="1" ref="R114"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c r="T114" s="273"/>
      <c r="U114" s="245" t="s">
        <v>1328</v>
      </c>
      <c r="V114" s="274"/>
      <c r="W114" s="274"/>
      <c r="X114" s="542"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518"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518"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518"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518"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518"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518"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518"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518"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518"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518"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543"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5">
      <c r="C115" s="273"/>
      <c r="D115" s="245"/>
      <c r="E115" s="246" t="s">
        <v>1382</v>
      </c>
      <c r="F115" s="277"/>
      <c r="G115" s="541"/>
      <c r="H115" s="553" t="str">
        <f t="shared" ref="H115:R115" ca="1" si="12">IFERROR(IF(OR(G114&lt;0,H114&lt;0),"ー",H114/G114-1),"")</f>
        <v/>
      </c>
      <c r="I115" s="553" t="str">
        <f t="shared" ca="1" si="12"/>
        <v/>
      </c>
      <c r="J115" s="553" t="str">
        <f t="shared" ca="1" si="12"/>
        <v/>
      </c>
      <c r="K115" s="553" t="str">
        <f t="shared" ca="1" si="12"/>
        <v/>
      </c>
      <c r="L115" s="553" t="str">
        <f t="shared" ca="1" si="12"/>
        <v/>
      </c>
      <c r="M115" s="553" t="str">
        <f t="shared" ca="1" si="12"/>
        <v/>
      </c>
      <c r="N115" s="553" t="str">
        <f t="shared" ca="1" si="12"/>
        <v/>
      </c>
      <c r="O115" s="553" t="str">
        <f t="shared" ca="1" si="12"/>
        <v/>
      </c>
      <c r="P115" s="553" t="str">
        <f t="shared" ca="1" si="12"/>
        <v/>
      </c>
      <c r="Q115" s="553" t="str">
        <f t="shared" ca="1" si="12"/>
        <v/>
      </c>
      <c r="R115" s="554" t="str">
        <f t="shared" ca="1" si="12"/>
        <v/>
      </c>
      <c r="T115" s="273"/>
      <c r="U115" s="245"/>
      <c r="V115" s="246" t="s">
        <v>1382</v>
      </c>
      <c r="W115" s="277"/>
      <c r="X115" s="541"/>
      <c r="Y115" s="553" t="str">
        <f t="shared" ref="Y115:AI115" ca="1" si="13">IFERROR(IF(OR(X114&lt;0,Y114&lt;0),"ー",Y114/X114-1),"")</f>
        <v/>
      </c>
      <c r="Z115" s="553" t="str">
        <f t="shared" ca="1" si="13"/>
        <v/>
      </c>
      <c r="AA115" s="553" t="str">
        <f t="shared" ca="1" si="13"/>
        <v/>
      </c>
      <c r="AB115" s="553" t="str">
        <f t="shared" ca="1" si="13"/>
        <v/>
      </c>
      <c r="AC115" s="553" t="str">
        <f t="shared" ca="1" si="13"/>
        <v/>
      </c>
      <c r="AD115" s="553" t="str">
        <f t="shared" ca="1" si="13"/>
        <v/>
      </c>
      <c r="AE115" s="553" t="str">
        <f t="shared" ca="1" si="13"/>
        <v/>
      </c>
      <c r="AF115" s="553" t="str">
        <f t="shared" ca="1" si="13"/>
        <v/>
      </c>
      <c r="AG115" s="553" t="str">
        <f t="shared" ca="1" si="13"/>
        <v/>
      </c>
      <c r="AH115" s="553" t="str">
        <f t="shared" ca="1" si="13"/>
        <v/>
      </c>
      <c r="AI115" s="554" t="str">
        <f t="shared" ca="1" si="13"/>
        <v/>
      </c>
    </row>
    <row r="116" spans="2:35" ht="81" customHeight="1" thickBot="1" x14ac:dyDescent="0.5">
      <c r="C116" s="275"/>
      <c r="D116" s="248" t="s">
        <v>1334</v>
      </c>
      <c r="E116" s="276"/>
      <c r="F116" s="276"/>
      <c r="G116" s="555" t="str" cm="1">
        <f t="array" aca="1" ref="G116"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16" s="549" t="str" cm="1">
        <f t="array" aca="1" ref="H116"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16" s="549" t="str" cm="1">
        <f t="array" aca="1" ref="I116"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16" s="549" t="str" cm="1">
        <f t="array" aca="1" ref="J116"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16" s="549" t="str" cm="1">
        <f t="array" aca="1" ref="K116"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16" s="549" t="str" cm="1">
        <f t="array" aca="1" ref="L116"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16" s="549" t="str" cm="1">
        <f t="array" aca="1" ref="M116"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16" s="549" t="str" cm="1">
        <f t="array" aca="1" ref="N116"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16" s="549" t="str" cm="1">
        <f t="array" aca="1" ref="O116"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16" s="549" t="str" cm="1">
        <f t="array" aca="1" ref="P116"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16" s="549" t="str" cm="1">
        <f t="array" aca="1" ref="Q116"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16" s="550" t="str" cm="1">
        <f t="array" aca="1" ref="R116"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c r="T116" s="275"/>
      <c r="U116" s="248" t="s">
        <v>1334</v>
      </c>
      <c r="V116" s="276"/>
      <c r="W116" s="276"/>
      <c r="X116" s="555"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549"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549"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549"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549"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549"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549"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549"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549"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549"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549"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550"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6.5" thickTop="1" x14ac:dyDescent="0.45"/>
    <row r="118" spans="2:35" x14ac:dyDescent="0.45">
      <c r="B118" s="137" t="s">
        <v>1383</v>
      </c>
      <c r="C118" s="264"/>
      <c r="D118" s="264"/>
      <c r="E118" s="264"/>
    </row>
    <row r="119" spans="2:35" ht="26.5" thickBot="1" x14ac:dyDescent="0.5">
      <c r="F119" s="264"/>
    </row>
    <row r="120" spans="2:35" ht="26.5" thickTop="1" x14ac:dyDescent="0.45">
      <c r="C120" s="256"/>
      <c r="D120" s="257"/>
      <c r="E120" s="257"/>
      <c r="F120" s="257"/>
      <c r="G120" s="138" t="str">
        <f>G4</f>
        <v>（金額単位：千円）</v>
      </c>
      <c r="H120" s="138"/>
      <c r="I120" s="138" t="str">
        <f>IF(②補助事業情報!I16="","",②補助事業情報!I16)</f>
        <v/>
      </c>
      <c r="J120" s="138" t="str">
        <f>IF(②補助事業情報!J16="","",②補助事業情報!J16)</f>
        <v/>
      </c>
      <c r="K120" s="138" t="str">
        <f>IF(②補助事業情報!K16="","",②補助事業情報!K16)</f>
        <v/>
      </c>
      <c r="L120" s="138" t="str">
        <f>IF(②補助事業情報!L16="","",②補助事業情報!L16)</f>
        <v/>
      </c>
      <c r="M120" s="138" t="str">
        <f>IF(②補助事業情報!M16="","",②補助事業情報!M16)</f>
        <v/>
      </c>
      <c r="N120" s="138" t="str">
        <f>IF(②補助事業情報!N16="","",②補助事業情報!N16)</f>
        <v/>
      </c>
      <c r="O120" s="138" t="str">
        <f>IF(②補助事業情報!O16="","",②補助事業情報!O16)</f>
        <v/>
      </c>
      <c r="P120" s="138" t="str">
        <f>IF(②補助事業情報!P16="","",②補助事業情報!P16)</f>
        <v/>
      </c>
      <c r="Q120" s="138" t="str">
        <f>IF(②補助事業情報!Q16="","",②補助事業情報!Q16)</f>
        <v/>
      </c>
      <c r="R120" s="139" t="str">
        <f>IF(②補助事業情報!R16="","",②補助事業情報!R16)</f>
        <v/>
      </c>
    </row>
    <row r="121" spans="2:35" x14ac:dyDescent="0.45">
      <c r="C121" s="258"/>
      <c r="G121" s="59" t="str">
        <f>G5</f>
        <v>前々期決算期</v>
      </c>
      <c r="H121" s="59" t="str">
        <f t="shared" ref="H121:J123" si="14">H5</f>
        <v>前期決算期</v>
      </c>
      <c r="I121" s="59" t="str">
        <f t="shared" si="14"/>
        <v>最新決算期</v>
      </c>
      <c r="J121" s="60" t="str">
        <f t="shared" si="14"/>
        <v>補助事業期間＋事業化報告期間</v>
      </c>
      <c r="K121" s="60"/>
      <c r="L121" s="60"/>
      <c r="M121" s="60"/>
      <c r="N121" s="60"/>
      <c r="O121" s="60"/>
      <c r="P121" s="424"/>
      <c r="Q121" s="428"/>
      <c r="R121" s="429"/>
    </row>
    <row r="122" spans="2:35" x14ac:dyDescent="0.45">
      <c r="C122" s="258"/>
      <c r="G122" s="61" t="str">
        <f>G6</f>
        <v/>
      </c>
      <c r="H122" s="61" t="str">
        <f t="shared" si="14"/>
        <v/>
      </c>
      <c r="I122" s="61" t="str">
        <f t="shared" si="14"/>
        <v/>
      </c>
      <c r="J122" s="61" t="str">
        <f t="shared" si="14"/>
        <v/>
      </c>
      <c r="K122" s="61" t="str">
        <f t="shared" ref="K122:R123" si="15">K6</f>
        <v/>
      </c>
      <c r="L122" s="61" t="str">
        <f t="shared" si="15"/>
        <v/>
      </c>
      <c r="M122" s="61" t="str">
        <f t="shared" si="15"/>
        <v/>
      </c>
      <c r="N122" s="61" t="str">
        <f t="shared" si="15"/>
        <v/>
      </c>
      <c r="O122" s="61" t="str">
        <f t="shared" si="15"/>
        <v/>
      </c>
      <c r="P122" s="425" t="str">
        <f t="shared" si="15"/>
        <v/>
      </c>
      <c r="Q122" s="61" t="str">
        <f t="shared" si="15"/>
        <v/>
      </c>
      <c r="R122" s="140" t="str">
        <f t="shared" si="15"/>
        <v/>
      </c>
    </row>
    <row r="123" spans="2:35" x14ac:dyDescent="0.45">
      <c r="C123" s="258"/>
      <c r="G123" s="62" t="str">
        <f>G7</f>
        <v/>
      </c>
      <c r="H123" s="62" t="str">
        <f t="shared" si="14"/>
        <v/>
      </c>
      <c r="I123" s="62" t="str">
        <f t="shared" si="14"/>
        <v/>
      </c>
      <c r="J123" s="62" t="str">
        <f t="shared" si="14"/>
        <v/>
      </c>
      <c r="K123" s="62" t="str">
        <f t="shared" si="15"/>
        <v/>
      </c>
      <c r="L123" s="62" t="str">
        <f t="shared" si="15"/>
        <v/>
      </c>
      <c r="M123" s="62" t="str">
        <f t="shared" si="15"/>
        <v/>
      </c>
      <c r="N123" s="62" t="str">
        <f t="shared" si="15"/>
        <v/>
      </c>
      <c r="O123" s="62" t="str">
        <f t="shared" si="15"/>
        <v/>
      </c>
      <c r="P123" s="427" t="str">
        <f t="shared" si="15"/>
        <v/>
      </c>
      <c r="Q123" s="62" t="str">
        <f t="shared" si="15"/>
        <v/>
      </c>
      <c r="R123" s="141" t="str">
        <f t="shared" si="15"/>
        <v/>
      </c>
    </row>
    <row r="124" spans="2:35" ht="81" customHeight="1" x14ac:dyDescent="0.45">
      <c r="C124" s="243" t="s">
        <v>1384</v>
      </c>
      <c r="D124" s="249"/>
      <c r="E124" s="249"/>
      <c r="F124" s="249"/>
      <c r="G124" s="556"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557"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557"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557"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557"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557"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557"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557"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557"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557"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558"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559"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5">
      <c r="C125" s="253"/>
      <c r="D125" s="245" t="s">
        <v>1385</v>
      </c>
      <c r="E125" s="245"/>
      <c r="F125" s="250"/>
      <c r="G125" s="547"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539"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539"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539"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539"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539"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539"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539"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539"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539"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539"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540"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5">
      <c r="C126" s="265"/>
      <c r="D126" s="248" t="s">
        <v>1386</v>
      </c>
      <c r="E126" s="248"/>
      <c r="F126" s="266"/>
      <c r="G126" s="548"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549"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549"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549"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549"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549"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549"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549"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549"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549"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549"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550"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6.5" thickTop="1" x14ac:dyDescent="0.45"/>
    <row r="128" spans="2:35" x14ac:dyDescent="0.45">
      <c r="B128" s="137" t="s">
        <v>1387</v>
      </c>
      <c r="C128" s="264"/>
      <c r="D128" s="264"/>
      <c r="E128" s="264"/>
    </row>
    <row r="129" spans="2:13" ht="26.5" thickBot="1" x14ac:dyDescent="0.5"/>
    <row r="130" spans="2:13" s="57" customFormat="1" ht="26.5" thickTop="1" x14ac:dyDescent="0.45">
      <c r="C130" s="267"/>
      <c r="D130" s="267"/>
      <c r="E130" s="267"/>
      <c r="F130" s="267"/>
      <c r="G130" s="142" t="s">
        <v>1388</v>
      </c>
      <c r="H130" s="143"/>
      <c r="I130" s="144" t="s">
        <v>1389</v>
      </c>
      <c r="J130" s="143"/>
      <c r="K130" s="145" t="s">
        <v>1390</v>
      </c>
    </row>
    <row r="131" spans="2:13" ht="48" customHeight="1" x14ac:dyDescent="0.45">
      <c r="G131" s="146" t="str">
        <f ca="1">IFERROR(I131/K131,"")</f>
        <v/>
      </c>
      <c r="H131" s="147" t="s">
        <v>1391</v>
      </c>
      <c r="I131" s="606" t="e">
        <f>(G135-G134)*1000/1000000</f>
        <v>#N/A</v>
      </c>
      <c r="J131" s="147" t="s">
        <v>1392</v>
      </c>
      <c r="K131" s="336" cm="1">
        <f t="array" aca="1" ref="K131" ca="1">_xlfn.LET(_xlpm.x,OFFSET(③経費明細書!$D$45,($A$1-1),),_xlfn.IFS(_xlpm.x="","",_xlpm.x*1000&gt;5000000000,5000000000/1000000,TRUE,_xlpm.x*1000/1000000))</f>
        <v>0</v>
      </c>
      <c r="M131" s="117"/>
    </row>
    <row r="132" spans="2:13" ht="26.5" thickBot="1" x14ac:dyDescent="0.5">
      <c r="G132" s="148"/>
      <c r="H132" s="149"/>
      <c r="I132" s="150" t="s">
        <v>1393</v>
      </c>
      <c r="J132" s="149"/>
      <c r="K132" s="151" t="s">
        <v>1393</v>
      </c>
    </row>
    <row r="133" spans="2:13" ht="26.5" thickTop="1" x14ac:dyDescent="0.45"/>
    <row r="134" spans="2:13" hidden="1" x14ac:dyDescent="0.45">
      <c r="F134" s="268" t="s">
        <v>1394</v>
      </c>
      <c r="G134" s="571" t="e">
        <f>HLOOKUP(F134,G95:R97,3,FALSE)</f>
        <v>#N/A</v>
      </c>
      <c r="H134" s="152" t="s">
        <v>1395</v>
      </c>
    </row>
    <row r="135" spans="2:13" hidden="1" x14ac:dyDescent="0.45">
      <c r="F135" s="268" t="s">
        <v>1396</v>
      </c>
      <c r="G135" s="571" t="e">
        <f>HLOOKUP(F135,G95:R97,3,FALSE)</f>
        <v>#N/A</v>
      </c>
      <c r="H135" s="152" t="s">
        <v>1395</v>
      </c>
    </row>
    <row r="137" spans="2:13" x14ac:dyDescent="0.45">
      <c r="B137" s="137" t="s">
        <v>1397</v>
      </c>
      <c r="C137" s="264"/>
      <c r="D137" s="264"/>
      <c r="E137" s="264"/>
    </row>
    <row r="138" spans="2:13" ht="26.5" thickBot="1" x14ac:dyDescent="0.5"/>
    <row r="139" spans="2:13" ht="26.5" thickTop="1" x14ac:dyDescent="0.45">
      <c r="F139" s="256"/>
      <c r="G139" s="138" t="str">
        <f>IF(②補助事業情報!F103="","",②補助事業情報!F103)</f>
        <v>単位：千円</v>
      </c>
      <c r="H139" s="138"/>
      <c r="I139" s="139"/>
    </row>
    <row r="140" spans="2:13" ht="33.65" customHeight="1" x14ac:dyDescent="0.45">
      <c r="F140" s="258"/>
      <c r="G140" s="610" t="s">
        <v>1398</v>
      </c>
      <c r="H140" s="154" t="s">
        <v>1399</v>
      </c>
      <c r="I140" s="611" t="s">
        <v>1400</v>
      </c>
    </row>
    <row r="141" spans="2:13" x14ac:dyDescent="0.45">
      <c r="F141" s="269" t="s">
        <v>1401</v>
      </c>
      <c r="G141" s="539"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539"/>
      <c r="I141" s="540"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13" x14ac:dyDescent="0.45">
      <c r="F142" s="270" t="s">
        <v>1402</v>
      </c>
      <c r="G142" s="509"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685"/>
      <c r="I142" s="510" t="e" cm="1">
        <f t="array" aca="1" ref="I142" ca="1">IF(
  INDIRECT(
    "'"&amp;IF($A$1=1,"②補助事業情報","②補助事業情報(事業者"&amp;$A$1&amp;")")&amp;"'!"
    &amp; ADDRESS(ROW(②補助事業情報!G106),COLUMN(②補助事業情報!G106),4)
  )="",
  "",
  INDIRECT(
    "'"&amp;IF($A$1=1,"②補助事業情報","②補助事業情報(事業者"&amp;$A$1&amp;")")&amp;"'!"
    &amp; ADDRESS(ROW(②補助事業情報!G106),COLUMN(②補助事業情報!G106),4)
  )
)</f>
        <v>#N/A</v>
      </c>
    </row>
    <row r="143" spans="2:13" x14ac:dyDescent="0.45">
      <c r="F143" s="270" t="s">
        <v>1403</v>
      </c>
      <c r="G143" s="509"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686"/>
      <c r="I143" s="687" t="e" cm="1">
        <f t="array" aca="1" ref="I143" ca="1">IF(
  INDIRECT(
    "'"&amp;IF($A$1=1,"②補助事業情報","②補助事業情報(事業者"&amp;$A$1&amp;")")&amp;"'!"
    &amp; ADDRESS(ROW(②補助事業情報!H106),COLUMN(②補助事業情報!H106),4)
  )="",
  "",
  INDIRECT(
    "'"&amp;IF($A$1=1,"②補助事業情報","②補助事業情報(事業者"&amp;$A$1&amp;")")&amp;"'!"
    &amp; ADDRESS(ROW(②補助事業情報!H106),COLUMN(②補助事業情報!H106),4)
  )
)</f>
        <v>#N/A</v>
      </c>
    </row>
    <row r="144" spans="2:13" ht="26.5" thickBot="1" x14ac:dyDescent="0.5">
      <c r="F144" s="271" t="s">
        <v>1404</v>
      </c>
      <c r="G144" s="515" t="str" cm="1">
        <f t="array" aca="1" ref="G144"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算出不可</v>
      </c>
      <c r="H144" s="534"/>
      <c r="I144" s="516" t="e" cm="1">
        <f t="array" aca="1" ref="I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#N/A</v>
      </c>
    </row>
    <row r="145" ht="26.5" thickTop="1" x14ac:dyDescent="0.45"/>
  </sheetData>
  <sheetProtection algorithmName="SHA-512" hashValue="9lZ7ZMwb5K8gtdBMqv9Opjh8vLqcUNss5B8GpA0NCdIG2bPEHO+AulFPwUrvyxS7qYeBcMugbm+dyRuz1FTe5w==" saltValue="9zfiNdI2W59D/Z+6Mx82+Q==" spinCount="100000" sheet="1" formatCells="0"/>
  <phoneticPr fontId="1"/>
  <conditionalFormatting sqref="A3:XFD1048576 A1 B1:XFD2">
    <cfRule type="expression" dxfId="581" priority="10">
      <formula>ISERROR(A1)</formula>
    </cfRule>
  </conditionalFormatting>
  <conditionalFormatting sqref="G9">
    <cfRule type="expression" dxfId="580" priority="9">
      <formula>G$19="－"</formula>
    </cfRule>
  </conditionalFormatting>
  <conditionalFormatting sqref="G32">
    <cfRule type="expression" dxfId="579" priority="8">
      <formula>G$19="－"</formula>
    </cfRule>
  </conditionalFormatting>
  <conditionalFormatting sqref="G37">
    <cfRule type="expression" dxfId="578" priority="7">
      <formula>G$19="－"</formula>
    </cfRule>
  </conditionalFormatting>
  <conditionalFormatting sqref="G39">
    <cfRule type="expression" dxfId="577" priority="6">
      <formula>G$19="－"</formula>
    </cfRule>
  </conditionalFormatting>
  <conditionalFormatting sqref="G43">
    <cfRule type="expression" dxfId="576" priority="5">
      <formula>G$19="－"</formula>
    </cfRule>
  </conditionalFormatting>
  <conditionalFormatting sqref="G84">
    <cfRule type="expression" dxfId="575" priority="11">
      <formula>G$19="－"</formula>
    </cfRule>
  </conditionalFormatting>
  <conditionalFormatting sqref="G86">
    <cfRule type="expression" dxfId="574" priority="12">
      <formula>G$19="－"</formula>
    </cfRule>
  </conditionalFormatting>
  <conditionalFormatting sqref="G98">
    <cfRule type="expression" dxfId="573" priority="13">
      <formula>G$19="－"</formula>
    </cfRule>
  </conditionalFormatting>
  <conditionalFormatting sqref="G113">
    <cfRule type="expression" dxfId="572" priority="15">
      <formula>G$19="－"</formula>
    </cfRule>
  </conditionalFormatting>
  <conditionalFormatting sqref="G115">
    <cfRule type="expression" dxfId="571" priority="14">
      <formula>G$19="－"</formula>
    </cfRule>
  </conditionalFormatting>
  <conditionalFormatting sqref="G8:R8 H9:R9 G10:R31 H32:R32 G33:R36 H37:R37 G38:R38 H39:R39 G40:R42 H43:R43">
    <cfRule type="expression" dxfId="570" priority="21">
      <formula>G$7="－"</formula>
    </cfRule>
  </conditionalFormatting>
  <conditionalFormatting sqref="G83:R83 H84:R84 G85:R85 H86:R86 G87:R87">
    <cfRule type="expression" dxfId="569" priority="19">
      <formula>G$82="－"</formula>
    </cfRule>
  </conditionalFormatting>
  <conditionalFormatting sqref="G96:R97 H98:R98 G99:R104">
    <cfRule type="expression" dxfId="568" priority="18">
      <formula>G$95="－"</formula>
    </cfRule>
  </conditionalFormatting>
  <conditionalFormatting sqref="G112:R112 H113:R113 G114:R114 H115:R115 G116:R116">
    <cfRule type="expression" dxfId="567" priority="17">
      <formula>G$111="－"</formula>
    </cfRule>
  </conditionalFormatting>
  <conditionalFormatting sqref="G124:R126">
    <cfRule type="expression" dxfId="566" priority="16">
      <formula>G$123="－"</formula>
    </cfRule>
  </conditionalFormatting>
  <conditionalFormatting sqref="I142:I143">
    <cfRule type="expression" dxfId="565" priority="4">
      <formula>$I$142="賃上げ要件をご確認ください"</formula>
    </cfRule>
  </conditionalFormatting>
  <conditionalFormatting sqref="J51:R75">
    <cfRule type="expression" dxfId="564" priority="20">
      <formula>J$50="－"</formula>
    </cfRule>
  </conditionalFormatting>
  <conditionalFormatting sqref="X113">
    <cfRule type="expression" dxfId="563" priority="2">
      <formula>X$19="－"</formula>
    </cfRule>
  </conditionalFormatting>
  <conditionalFormatting sqref="X115">
    <cfRule type="expression" dxfId="562" priority="1">
      <formula>X$19="－"</formula>
    </cfRule>
  </conditionalFormatting>
  <conditionalFormatting sqref="X112:AI112 Y113:AI113 X114:AI114 Y115:AI115 X116:AI116">
    <cfRule type="expression" dxfId="561" priority="3">
      <formula>X$111="－"</formula>
    </cfRule>
  </conditionalFormatting>
  <dataValidations count="1">
    <dataValidation imeMode="halfAlpha" allowBlank="1" showInputMessage="1" showErrorMessage="1" sqref="G9 G32 G37 G39 G43" xr:uid="{EF5F3609-E928-4741-9A87-771E0BAFEDA8}"/>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B44D5-DB9F-4BEB-A339-879456DE8825}">
  <sheetPr codeName="Sheet16"/>
  <dimension ref="A1:AW215"/>
  <sheetViews>
    <sheetView zoomScale="80" zoomScaleNormal="80" workbookViewId="0">
      <selection activeCell="E9" sqref="E9"/>
    </sheetView>
  </sheetViews>
  <sheetFormatPr defaultColWidth="9" defaultRowHeight="16.5" x14ac:dyDescent="0.45"/>
  <cols>
    <col min="1" max="1" width="5.58203125" style="7" customWidth="1"/>
    <col min="2" max="2" width="3.58203125" style="7" customWidth="1"/>
    <col min="3" max="3" width="13.08203125" style="7" customWidth="1"/>
    <col min="4" max="4" width="3.08203125" style="8" customWidth="1"/>
    <col min="5" max="5" width="40.5" style="46" customWidth="1"/>
    <col min="6" max="6" width="36.5" style="7" bestFit="1" customWidth="1"/>
    <col min="7" max="18" width="15.58203125" style="7" customWidth="1"/>
    <col min="19" max="19" width="14.08203125" style="7" customWidth="1"/>
    <col min="20" max="22" width="9.58203125" style="7" bestFit="1" customWidth="1"/>
    <col min="23" max="24" width="9" style="7"/>
    <col min="25" max="27" width="10.08203125" style="7" bestFit="1" customWidth="1"/>
    <col min="28" max="28" width="9" style="7"/>
    <col min="29" max="49" width="0" style="7" hidden="1" customWidth="1"/>
    <col min="50" max="16384" width="9" style="7"/>
  </cols>
  <sheetData>
    <row r="1" spans="1:12" ht="14.9" customHeight="1" x14ac:dyDescent="0.45">
      <c r="A1" s="378" cm="1">
        <f t="array" aca="1" ref="A1" ca="1">IFERROR(SUBSTITUTE(SUBSTITUTE(RIGHT(CELL("filename",A1),LEN(CELL("filename",A1))-FIND("]",CELL("filename",A1))),"②補助事業情報(事業者",""),")","")*1, 1)</f>
        <v>10</v>
      </c>
      <c r="B1"/>
      <c r="C1"/>
      <c r="D1" s="157"/>
      <c r="E1" s="56"/>
      <c r="F1"/>
      <c r="G1"/>
      <c r="H1"/>
      <c r="I1"/>
      <c r="J1"/>
      <c r="K1"/>
      <c r="L1"/>
    </row>
    <row r="2" spans="1:12" x14ac:dyDescent="0.45">
      <c r="A2" s="385" t="str">
        <f>記入要領!A2</f>
        <v>v5.51</v>
      </c>
      <c r="B2"/>
      <c r="C2"/>
      <c r="D2" s="157"/>
      <c r="E2" s="39"/>
      <c r="F2"/>
      <c r="G2"/>
      <c r="H2"/>
      <c r="I2"/>
      <c r="J2"/>
      <c r="K2"/>
      <c r="L2"/>
    </row>
    <row r="3" spans="1:12" ht="21" x14ac:dyDescent="0.45">
      <c r="A3"/>
      <c r="B3" s="9" t="s">
        <v>1061</v>
      </c>
      <c r="C3"/>
      <c r="D3" s="157"/>
      <c r="E3" s="39"/>
      <c r="F3"/>
      <c r="G3" s="392" t="s">
        <v>1062</v>
      </c>
      <c r="H3" s="393"/>
      <c r="I3" s="393"/>
      <c r="J3" s="394"/>
      <c r="K3"/>
      <c r="L3"/>
    </row>
    <row r="4" spans="1:12" ht="16.399999999999999" customHeight="1" x14ac:dyDescent="0.45">
      <c r="A4"/>
      <c r="B4" s="57"/>
      <c r="C4" s="57"/>
      <c r="D4" s="157"/>
      <c r="E4" s="390" t="s">
        <v>1063</v>
      </c>
      <c r="F4" s="391"/>
      <c r="G4" s="395" t="s">
        <v>1064</v>
      </c>
      <c r="H4" s="396"/>
      <c r="I4" s="396"/>
      <c r="J4" s="397"/>
      <c r="K4"/>
      <c r="L4"/>
    </row>
    <row r="5" spans="1:12" x14ac:dyDescent="0.45">
      <c r="A5"/>
      <c r="B5" s="57"/>
      <c r="C5" s="184"/>
      <c r="D5" s="157"/>
      <c r="E5" s="39"/>
      <c r="F5"/>
      <c r="G5" s="398" t="s">
        <v>1065</v>
      </c>
      <c r="H5" s="399"/>
      <c r="I5" s="399"/>
      <c r="J5" s="400"/>
      <c r="K5"/>
      <c r="L5"/>
    </row>
    <row r="6" spans="1:12" ht="16.399999999999999" customHeight="1" x14ac:dyDescent="0.45">
      <c r="A6"/>
      <c r="B6" s="57"/>
      <c r="C6"/>
      <c r="D6" s="157"/>
      <c r="E6" s="39"/>
      <c r="F6"/>
      <c r="G6"/>
      <c r="H6"/>
      <c r="I6"/>
      <c r="J6" s="48"/>
      <c r="K6"/>
      <c r="L6"/>
    </row>
    <row r="7" spans="1:12" ht="16.399999999999999" customHeight="1" x14ac:dyDescent="0.45">
      <c r="A7"/>
      <c r="B7" s="402" t="s">
        <v>1066</v>
      </c>
      <c r="C7"/>
      <c r="D7" s="157"/>
      <c r="E7" s="297" t="str">
        <f>IF(①申請者情報!$E$18="","",①申請者情報!$E$18)</f>
        <v/>
      </c>
      <c r="F7"/>
      <c r="G7"/>
      <c r="H7"/>
      <c r="I7"/>
      <c r="J7" s="48"/>
      <c r="K7"/>
      <c r="L7"/>
    </row>
    <row r="8" spans="1:12" ht="16.399999999999999" customHeight="1" x14ac:dyDescent="0.45">
      <c r="A8"/>
      <c r="B8" s="402" t="s">
        <v>1067</v>
      </c>
      <c r="C8"/>
      <c r="D8" s="157"/>
      <c r="E8" s="298" t="str" cm="1">
        <f t="array" aca="1" ref="E8" ca="1">IF(A1=1,①申請者情報!$E$26&amp;"",OFFSET(①申請者情報!$E$53,(A1-2)*9,,,)&amp;"")</f>
        <v/>
      </c>
      <c r="F8"/>
      <c r="G8"/>
      <c r="H8"/>
      <c r="I8"/>
      <c r="J8" s="48"/>
      <c r="K8"/>
      <c r="L8"/>
    </row>
    <row r="9" spans="1:12" ht="16.399999999999999" customHeight="1" x14ac:dyDescent="0.45">
      <c r="A9"/>
      <c r="B9" s="402" t="s">
        <v>1068</v>
      </c>
      <c r="C9"/>
      <c r="D9" s="157"/>
      <c r="E9" s="373"/>
      <c r="F9" s="374"/>
      <c r="G9"/>
      <c r="H9" s="116"/>
      <c r="I9"/>
      <c r="J9"/>
      <c r="K9"/>
      <c r="L9"/>
    </row>
    <row r="10" spans="1:12" ht="16.399999999999999" customHeight="1" x14ac:dyDescent="0.45">
      <c r="A10"/>
      <c r="B10" s="402" t="s">
        <v>1069</v>
      </c>
      <c r="C10"/>
      <c r="D10" s="157"/>
      <c r="E10" s="297">
        <f>①申請者情報!$E$11</f>
        <v>0</v>
      </c>
      <c r="F10" s="323"/>
      <c r="G10"/>
      <c r="H10"/>
      <c r="I10"/>
      <c r="J10"/>
      <c r="K10"/>
      <c r="L10"/>
    </row>
    <row r="11" spans="1:12" x14ac:dyDescent="0.45">
      <c r="A11"/>
      <c r="B11" s="402" t="s">
        <v>1070</v>
      </c>
      <c r="C11" s="57"/>
      <c r="D11" s="157"/>
      <c r="E11" s="132"/>
      <c r="F11"/>
      <c r="G11"/>
      <c r="H11"/>
      <c r="I11"/>
      <c r="J11"/>
      <c r="K11"/>
      <c r="L11" s="116"/>
    </row>
    <row r="12" spans="1:12" x14ac:dyDescent="0.45">
      <c r="A12"/>
      <c r="B12" s="402" t="s">
        <v>1071</v>
      </c>
      <c r="C12"/>
      <c r="D12" s="157"/>
      <c r="E12" s="386">
        <f>DATE(YEAR(E10) + (DATE(YEAR(E10),MONTH(E9),DAY(E9)) &lt; E10), MONTH(E9), DAY(E9))</f>
        <v>0</v>
      </c>
      <c r="F12" s="602"/>
      <c r="G12"/>
      <c r="H12"/>
      <c r="I12"/>
      <c r="J12"/>
      <c r="K12"/>
      <c r="L12" s="116"/>
    </row>
    <row r="13" spans="1:12" hidden="1" x14ac:dyDescent="0.45">
      <c r="A13"/>
      <c r="B13" s="403" t="s">
        <v>1072</v>
      </c>
      <c r="C13"/>
      <c r="D13" s="157"/>
      <c r="E13" s="491" t="b">
        <f>$F$9="最新決算値なし（基準年度変更希望あり）"</f>
        <v>0</v>
      </c>
      <c r="F13" s="404" t="str">
        <f>IF(INT(E13)&gt;0,"最新決算がない、または補助事業の性質上、すぐに売上が発生しない場合に該当するか確認してください","")</f>
        <v/>
      </c>
      <c r="G13" s="405"/>
      <c r="H13" s="405"/>
      <c r="I13" s="406"/>
      <c r="J13"/>
      <c r="K13"/>
      <c r="L13" s="116"/>
    </row>
    <row r="14" spans="1:12" x14ac:dyDescent="0.45">
      <c r="A14"/>
      <c r="B14"/>
      <c r="C14" s="57"/>
      <c r="D14" s="58"/>
      <c r="E14" s="39"/>
      <c r="F14" s="295">
        <f>EDATE(E12,12*E13)</f>
        <v>0</v>
      </c>
      <c r="G14"/>
      <c r="H14"/>
      <c r="I14"/>
      <c r="J14"/>
      <c r="K14"/>
      <c r="L14" s="116"/>
    </row>
    <row r="15" spans="1:12" ht="17.5" x14ac:dyDescent="0.45">
      <c r="A15"/>
      <c r="B15" s="47" t="s">
        <v>1073</v>
      </c>
      <c r="C15" s="57"/>
      <c r="D15" s="58"/>
      <c r="E15" s="39"/>
      <c r="F15" s="295"/>
      <c r="G15"/>
      <c r="H15"/>
      <c r="I15"/>
      <c r="J15"/>
      <c r="K15"/>
      <c r="L15" s="116"/>
    </row>
    <row r="16" spans="1:12" x14ac:dyDescent="0.45">
      <c r="A16"/>
      <c r="B16" s="64">
        <f>MAX($B$15:B15)+1</f>
        <v>1</v>
      </c>
      <c r="C16" s="68" t="s">
        <v>1074</v>
      </c>
      <c r="D16"/>
      <c r="E16"/>
      <c r="F16"/>
      <c r="G16" t="s">
        <v>1075</v>
      </c>
      <c r="H16" t="s">
        <v>1593</v>
      </c>
      <c r="I16"/>
      <c r="J16"/>
      <c r="K16"/>
      <c r="L16"/>
    </row>
    <row r="17" spans="3:18" ht="33" customHeight="1" x14ac:dyDescent="0.45">
      <c r="C17"/>
      <c r="D17"/>
      <c r="E17"/>
      <c r="F17"/>
      <c r="G17" s="59" t="s">
        <v>1077</v>
      </c>
      <c r="H17" s="59" t="s">
        <v>1078</v>
      </c>
      <c r="I17" s="59" t="s">
        <v>1079</v>
      </c>
      <c r="J17" s="60" t="s">
        <v>1080</v>
      </c>
      <c r="K17" s="60"/>
      <c r="L17" s="60"/>
      <c r="M17" s="60"/>
      <c r="N17" s="60"/>
      <c r="O17" s="60"/>
      <c r="P17" s="60"/>
      <c r="Q17" s="60"/>
      <c r="R17" s="60"/>
    </row>
    <row r="18" spans="3:18" x14ac:dyDescent="0.45">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5">
      <c r="C19"/>
      <c r="D19" s="430"/>
      <c r="E19" s="337"/>
      <c r="F19" s="431"/>
      <c r="G19" s="607"/>
      <c r="H19" s="607"/>
      <c r="I19" s="607"/>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5">
      <c r="C20" s="35"/>
      <c r="D20" s="158" t="str">
        <f>MAX($B$16:B20)&amp;"-"&amp;COUNTA($D$19:D19)+1</f>
        <v>1-1</v>
      </c>
      <c r="E20" s="432" t="s">
        <v>1081</v>
      </c>
      <c r="F20" s="338"/>
      <c r="G20" s="73"/>
      <c r="H20" s="73"/>
      <c r="I20" s="73"/>
      <c r="J20" s="407"/>
      <c r="K20" s="407"/>
      <c r="L20" s="407"/>
      <c r="M20" s="407"/>
      <c r="N20" s="407"/>
      <c r="O20" s="407"/>
      <c r="P20" s="407"/>
      <c r="Q20" s="407"/>
      <c r="R20" s="407"/>
    </row>
    <row r="21" spans="3:18" ht="29.25" customHeight="1" x14ac:dyDescent="0.45">
      <c r="C21" s="35"/>
      <c r="D21" s="158" t="str">
        <f>MAX($B$16:B21)&amp;"-"&amp;COUNTA($D$19:D20)+1</f>
        <v>1-2</v>
      </c>
      <c r="E21" s="432" t="s">
        <v>1082</v>
      </c>
      <c r="F21" s="159"/>
      <c r="G21" s="73"/>
      <c r="H21" s="73"/>
      <c r="I21" s="73"/>
      <c r="J21" s="407"/>
      <c r="K21" s="407"/>
      <c r="L21" s="407"/>
      <c r="M21" s="407"/>
      <c r="N21" s="407"/>
      <c r="O21" s="407"/>
      <c r="P21" s="407"/>
      <c r="Q21" s="407"/>
      <c r="R21" s="407"/>
    </row>
    <row r="22" spans="3:18" ht="29.25" customHeight="1" x14ac:dyDescent="0.45">
      <c r="C22" s="35"/>
      <c r="D22" s="158" t="str">
        <f>MAX($B$16:B22)&amp;"-"&amp;COUNTA($D$19:D21)+1</f>
        <v>1-3</v>
      </c>
      <c r="E22" s="432" t="s">
        <v>1083</v>
      </c>
      <c r="F22" s="159"/>
      <c r="G22" s="73"/>
      <c r="H22" s="73"/>
      <c r="I22" s="73"/>
      <c r="J22" s="407"/>
      <c r="K22" s="407"/>
      <c r="L22" s="407"/>
      <c r="M22" s="407"/>
      <c r="N22" s="407"/>
      <c r="O22" s="407"/>
      <c r="P22" s="407"/>
      <c r="Q22" s="407"/>
      <c r="R22" s="407"/>
    </row>
    <row r="23" spans="3:18" ht="29.25" customHeight="1" x14ac:dyDescent="0.45">
      <c r="C23" s="35"/>
      <c r="D23" s="158" t="str">
        <f>MAX($B$16:B23)&amp;"-"&amp;COUNTA($D$19:D22)+1</f>
        <v>1-4</v>
      </c>
      <c r="E23" s="432" t="s">
        <v>1084</v>
      </c>
      <c r="F23" s="159"/>
      <c r="G23" s="73"/>
      <c r="H23" s="73"/>
      <c r="I23" s="73"/>
      <c r="J23" s="407"/>
      <c r="K23" s="407"/>
      <c r="L23" s="407"/>
      <c r="M23" s="407"/>
      <c r="N23" s="407"/>
      <c r="O23" s="407"/>
      <c r="P23" s="407"/>
      <c r="Q23" s="407"/>
      <c r="R23" s="407"/>
    </row>
    <row r="24" spans="3:18" ht="29.25" customHeight="1" x14ac:dyDescent="0.45">
      <c r="C24" s="35"/>
      <c r="D24" s="158" t="str">
        <f>MAX($B$16:B24)&amp;"-"&amp;COUNTA($D$19:D23)+1</f>
        <v>1-5</v>
      </c>
      <c r="E24" s="432" t="s">
        <v>1085</v>
      </c>
      <c r="F24" s="159"/>
      <c r="G24" s="73"/>
      <c r="H24" s="73"/>
      <c r="I24" s="73"/>
      <c r="J24" s="407"/>
      <c r="K24" s="407"/>
      <c r="L24" s="407"/>
      <c r="M24" s="407"/>
      <c r="N24" s="407"/>
      <c r="O24" s="407"/>
      <c r="P24" s="407"/>
      <c r="Q24" s="407"/>
      <c r="R24" s="407"/>
    </row>
    <row r="25" spans="3:18" ht="29.25" customHeight="1" x14ac:dyDescent="0.45">
      <c r="C25" s="35"/>
      <c r="D25" s="158" t="str">
        <f>MAX($B$16:B25)&amp;"-"&amp;COUNTA($D$19:D24)+1</f>
        <v>1-6</v>
      </c>
      <c r="E25" s="432" t="s">
        <v>1086</v>
      </c>
      <c r="F25" s="159"/>
      <c r="G25" s="73"/>
      <c r="H25" s="73"/>
      <c r="I25" s="73"/>
      <c r="J25" s="407"/>
      <c r="K25" s="407"/>
      <c r="L25" s="407"/>
      <c r="M25" s="407"/>
      <c r="N25" s="407"/>
      <c r="O25" s="407"/>
      <c r="P25" s="407"/>
      <c r="Q25" s="407"/>
      <c r="R25" s="407"/>
    </row>
    <row r="26" spans="3:18" ht="29.25" customHeight="1" x14ac:dyDescent="0.45">
      <c r="C26" s="35"/>
      <c r="D26" s="158" t="str">
        <f>MAX($B$16:B26)&amp;"-"&amp;COUNTA($D$19:D25)+1</f>
        <v>1-7</v>
      </c>
      <c r="E26" s="432" t="s">
        <v>1087</v>
      </c>
      <c r="F26" s="159"/>
      <c r="G26" s="73"/>
      <c r="H26" s="73"/>
      <c r="I26" s="73"/>
      <c r="J26" s="407"/>
      <c r="K26" s="407"/>
      <c r="L26" s="407"/>
      <c r="M26" s="407"/>
      <c r="N26" s="407"/>
      <c r="O26" s="407"/>
      <c r="P26" s="407"/>
      <c r="Q26" s="407"/>
      <c r="R26" s="407"/>
    </row>
    <row r="27" spans="3:18" ht="29.25" customHeight="1" x14ac:dyDescent="0.45">
      <c r="C27" s="35"/>
      <c r="D27" s="158" t="str">
        <f>MAX($B$16:B27)&amp;"-"&amp;COUNTA($D$19:D26)+1</f>
        <v>1-8</v>
      </c>
      <c r="E27" s="432" t="s">
        <v>1088</v>
      </c>
      <c r="F27" s="159"/>
      <c r="G27" s="73"/>
      <c r="H27" s="73"/>
      <c r="I27" s="73"/>
      <c r="J27" s="407"/>
      <c r="K27" s="407"/>
      <c r="L27" s="407"/>
      <c r="M27" s="407"/>
      <c r="N27" s="407"/>
      <c r="O27" s="407"/>
      <c r="P27" s="407"/>
      <c r="Q27" s="407"/>
      <c r="R27" s="407"/>
    </row>
    <row r="28" spans="3:18" ht="29.25" customHeight="1" x14ac:dyDescent="0.45">
      <c r="C28" s="35"/>
      <c r="D28" s="158" t="str">
        <f>MAX($B$16:B28)&amp;"-"&amp;COUNTA($D$19:D27)+1</f>
        <v>1-9</v>
      </c>
      <c r="E28" s="432" t="s">
        <v>1089</v>
      </c>
      <c r="F28" s="159"/>
      <c r="G28" s="73"/>
      <c r="H28" s="73"/>
      <c r="I28" s="73"/>
      <c r="J28" s="407"/>
      <c r="K28" s="407"/>
      <c r="L28" s="407"/>
      <c r="M28" s="407"/>
      <c r="N28" s="407"/>
      <c r="O28" s="407"/>
      <c r="P28" s="407"/>
      <c r="Q28" s="407"/>
      <c r="R28" s="407"/>
    </row>
    <row r="29" spans="3:18" ht="29.25" customHeight="1" x14ac:dyDescent="0.45">
      <c r="C29" s="35"/>
      <c r="D29" s="158" t="str">
        <f>MAX($B$16:B29)&amp;"-"&amp;COUNTA($D$19:D28)+1</f>
        <v>1-10</v>
      </c>
      <c r="E29" s="432" t="s">
        <v>1090</v>
      </c>
      <c r="F29" s="159"/>
      <c r="G29" s="73"/>
      <c r="H29" s="73"/>
      <c r="I29" s="73"/>
      <c r="J29" s="407"/>
      <c r="K29" s="407"/>
      <c r="L29" s="407"/>
      <c r="M29" s="407"/>
      <c r="N29" s="407"/>
      <c r="O29" s="407"/>
      <c r="P29" s="407"/>
      <c r="Q29" s="407"/>
      <c r="R29" s="407"/>
    </row>
    <row r="30" spans="3:18" ht="29.25" customHeight="1" x14ac:dyDescent="0.45">
      <c r="C30" s="35"/>
      <c r="D30" s="433" t="str">
        <f>MAX($B$16:B30)&amp;"-"&amp;COUNTA($D$19:D29)+1</f>
        <v>1-11</v>
      </c>
      <c r="E30" s="434" t="s">
        <v>1091</v>
      </c>
      <c r="F30" s="435"/>
      <c r="G30" s="436">
        <f>G20-(G21+G23)</f>
        <v>0</v>
      </c>
      <c r="H30" s="436">
        <f>H20-(H21+H23)</f>
        <v>0</v>
      </c>
      <c r="I30" s="436">
        <f>I20-(I21+I23)</f>
        <v>0</v>
      </c>
      <c r="J30" s="407"/>
      <c r="K30" s="407"/>
      <c r="L30" s="407"/>
      <c r="M30" s="407"/>
      <c r="N30" s="407"/>
      <c r="O30" s="407"/>
      <c r="P30" s="407"/>
      <c r="Q30" s="407"/>
      <c r="R30" s="407"/>
    </row>
    <row r="31" spans="3:18" ht="29.25" customHeight="1" x14ac:dyDescent="0.45">
      <c r="C31" s="35"/>
      <c r="D31" s="433" t="str">
        <f>MAX($B$16:B31)&amp;"-"&amp;COUNTA($D$19:D30)+1</f>
        <v>1-12</v>
      </c>
      <c r="E31" s="434" t="s">
        <v>1092</v>
      </c>
      <c r="F31" s="435"/>
      <c r="G31" s="436">
        <f>G32+G38</f>
        <v>0</v>
      </c>
      <c r="H31" s="436">
        <f>H32+H38</f>
        <v>0</v>
      </c>
      <c r="I31" s="436">
        <f>I32+I38</f>
        <v>0</v>
      </c>
      <c r="J31" s="408"/>
      <c r="K31" s="408"/>
      <c r="L31" s="408"/>
      <c r="M31" s="408"/>
      <c r="N31" s="408"/>
      <c r="O31" s="408"/>
      <c r="P31" s="408"/>
      <c r="Q31" s="408"/>
      <c r="R31" s="408"/>
    </row>
    <row r="32" spans="3:18" ht="29.25" customHeight="1" x14ac:dyDescent="0.45">
      <c r="C32" s="35"/>
      <c r="D32" s="158" t="str">
        <f>MAX($B$16:B32)&amp;"-"&amp;COUNTA($D$19:D30)+1</f>
        <v>1-12</v>
      </c>
      <c r="E32" s="432" t="s">
        <v>1093</v>
      </c>
      <c r="F32" s="338"/>
      <c r="G32" s="73"/>
      <c r="H32" s="73"/>
      <c r="I32" s="73"/>
      <c r="J32" s="407"/>
      <c r="K32" s="407"/>
      <c r="L32" s="407"/>
      <c r="M32" s="407"/>
      <c r="N32" s="407"/>
      <c r="O32" s="407"/>
      <c r="P32" s="407"/>
      <c r="Q32" s="407"/>
      <c r="R32" s="407"/>
    </row>
    <row r="33" spans="2:20" ht="29.25" customHeight="1" x14ac:dyDescent="0.45">
      <c r="B33"/>
      <c r="C33" s="35"/>
      <c r="D33" s="158" t="str">
        <f>MAX($B$16:B33)&amp;"-"&amp;COUNTA($D$19:D32)+1</f>
        <v>1-14</v>
      </c>
      <c r="E33" s="432" t="s">
        <v>1094</v>
      </c>
      <c r="F33" s="159"/>
      <c r="G33" s="73"/>
      <c r="H33" s="73"/>
      <c r="I33" s="73"/>
      <c r="J33" s="407"/>
      <c r="K33" s="407"/>
      <c r="L33" s="407"/>
      <c r="M33" s="407"/>
      <c r="N33" s="407"/>
      <c r="O33" s="407"/>
      <c r="P33" s="407"/>
      <c r="Q33" s="407"/>
      <c r="R33" s="407"/>
      <c r="S33"/>
      <c r="T33"/>
    </row>
    <row r="34" spans="2:20" ht="29.25" customHeight="1" x14ac:dyDescent="0.45">
      <c r="B34"/>
      <c r="C34" s="35"/>
      <c r="D34" s="158" t="str">
        <f>MAX($B$16:B34)&amp;"-"&amp;COUNTA($D$19:D33)+1</f>
        <v>1-15</v>
      </c>
      <c r="E34" s="432" t="s">
        <v>1095</v>
      </c>
      <c r="F34" s="159"/>
      <c r="G34" s="73"/>
      <c r="H34" s="73"/>
      <c r="I34" s="73"/>
      <c r="J34" s="407"/>
      <c r="K34" s="407"/>
      <c r="L34" s="407"/>
      <c r="M34" s="407"/>
      <c r="N34" s="407"/>
      <c r="O34" s="407"/>
      <c r="P34" s="407"/>
      <c r="Q34" s="407"/>
      <c r="R34" s="407"/>
      <c r="S34"/>
      <c r="T34"/>
    </row>
    <row r="35" spans="2:20" ht="29.25" customHeight="1" x14ac:dyDescent="0.45">
      <c r="B35"/>
      <c r="C35" s="35"/>
      <c r="D35" s="158" t="str">
        <f>MAX($B$16:B35)&amp;"-"&amp;COUNTA($D$19:D34)+1</f>
        <v>1-16</v>
      </c>
      <c r="E35" s="432" t="s">
        <v>1096</v>
      </c>
      <c r="F35" s="159"/>
      <c r="G35" s="73"/>
      <c r="H35" s="73"/>
      <c r="I35" s="73"/>
      <c r="J35" s="407"/>
      <c r="K35" s="407"/>
      <c r="L35" s="407"/>
      <c r="M35" s="407"/>
      <c r="N35" s="407"/>
      <c r="O35" s="407"/>
      <c r="P35" s="407"/>
      <c r="Q35" s="407"/>
      <c r="R35" s="407"/>
      <c r="S35"/>
      <c r="T35"/>
    </row>
    <row r="36" spans="2:20" ht="29.25" customHeight="1" x14ac:dyDescent="0.45">
      <c r="B36"/>
      <c r="C36" s="35"/>
      <c r="D36" s="158" t="str">
        <f>MAX($B$16:B36)&amp;"-"&amp;COUNTA($D$19:D35)+1</f>
        <v>1-17</v>
      </c>
      <c r="E36" s="432" t="s">
        <v>1097</v>
      </c>
      <c r="F36" s="159"/>
      <c r="G36" s="73"/>
      <c r="H36" s="73"/>
      <c r="I36" s="73"/>
      <c r="J36" s="407"/>
      <c r="K36" s="407"/>
      <c r="L36" s="407"/>
      <c r="M36" s="407"/>
      <c r="N36" s="407"/>
      <c r="O36" s="407"/>
      <c r="P36" s="407"/>
      <c r="Q36" s="407"/>
      <c r="R36" s="407"/>
      <c r="S36"/>
      <c r="T36"/>
    </row>
    <row r="37" spans="2:20" ht="29.25" customHeight="1" x14ac:dyDescent="0.45">
      <c r="B37"/>
      <c r="C37" s="35"/>
      <c r="D37" s="158" t="str">
        <f>MAX($B$16:B37)&amp;"-"&amp;COUNTA($D$19:D36)+1</f>
        <v>1-18</v>
      </c>
      <c r="E37" s="432" t="s">
        <v>1098</v>
      </c>
      <c r="F37" s="159"/>
      <c r="G37" s="436">
        <f>G32-(G33+G35)</f>
        <v>0</v>
      </c>
      <c r="H37" s="436">
        <f>H32-(H33+H35)</f>
        <v>0</v>
      </c>
      <c r="I37" s="436">
        <f>I32-(I33+I35)</f>
        <v>0</v>
      </c>
      <c r="J37" s="409"/>
      <c r="K37" s="409"/>
      <c r="L37" s="409"/>
      <c r="M37" s="409"/>
      <c r="N37" s="409"/>
      <c r="O37" s="409"/>
      <c r="P37" s="409"/>
      <c r="Q37" s="409"/>
      <c r="R37" s="409"/>
      <c r="S37"/>
      <c r="T37"/>
    </row>
    <row r="38" spans="2:20" ht="29.25" customHeight="1" x14ac:dyDescent="0.45">
      <c r="B38"/>
      <c r="C38" s="35"/>
      <c r="D38" s="158" t="str">
        <f>MAX($B$16:B38)&amp;"-"&amp;COUNTA($D$19:D37)+1</f>
        <v>1-19</v>
      </c>
      <c r="E38" s="432" t="s">
        <v>1099</v>
      </c>
      <c r="F38" s="338"/>
      <c r="G38" s="73"/>
      <c r="H38" s="73"/>
      <c r="I38" s="73"/>
      <c r="J38" s="408"/>
      <c r="K38" s="408"/>
      <c r="L38" s="408"/>
      <c r="M38" s="408"/>
      <c r="N38" s="408"/>
      <c r="O38" s="408"/>
      <c r="P38" s="408"/>
      <c r="Q38" s="408"/>
      <c r="R38" s="408"/>
      <c r="S38"/>
      <c r="T38"/>
    </row>
    <row r="39" spans="2:20" ht="29.25" customHeight="1" x14ac:dyDescent="0.45">
      <c r="B39"/>
      <c r="C39" s="35"/>
      <c r="D39" s="158" t="str">
        <f>MAX($B$16:B39)&amp;"-"&amp;COUNTA($D$19:D38)+1</f>
        <v>1-20</v>
      </c>
      <c r="E39" s="432" t="s">
        <v>1100</v>
      </c>
      <c r="F39" s="338"/>
      <c r="G39" s="73"/>
      <c r="H39" s="73"/>
      <c r="I39" s="73"/>
      <c r="J39" s="408"/>
      <c r="K39" s="408"/>
      <c r="L39" s="408"/>
      <c r="M39" s="408"/>
      <c r="N39" s="408"/>
      <c r="O39" s="408"/>
      <c r="P39" s="408"/>
      <c r="Q39" s="408"/>
      <c r="R39" s="408"/>
      <c r="S39"/>
      <c r="T39"/>
    </row>
    <row r="40" spans="2:20" ht="29.25" customHeight="1" x14ac:dyDescent="0.45">
      <c r="B40"/>
      <c r="C40" s="35"/>
      <c r="D40" s="158" t="str">
        <f>MAX($B$16:B40)&amp;"-"&amp;COUNTA($D$19:D39)+1</f>
        <v>1-21</v>
      </c>
      <c r="E40" s="437" t="s">
        <v>1101</v>
      </c>
      <c r="F40" s="438"/>
      <c r="G40" s="439"/>
      <c r="H40" s="73"/>
      <c r="I40" s="73"/>
      <c r="J40" s="408"/>
      <c r="K40" s="408"/>
      <c r="L40" s="408"/>
      <c r="M40" s="408"/>
      <c r="N40" s="408"/>
      <c r="O40" s="408"/>
      <c r="P40" s="408"/>
      <c r="Q40" s="408"/>
      <c r="R40" s="408"/>
      <c r="S40"/>
      <c r="T40"/>
    </row>
    <row r="41" spans="2:20" x14ac:dyDescent="0.45">
      <c r="B41" s="64"/>
      <c r="C41" s="157"/>
      <c r="D41" s="433" t="str">
        <f>MAX($B$16:B41)&amp;"-"&amp;COUNTA($D$19:D40)+1</f>
        <v>1-22</v>
      </c>
      <c r="E41" s="440" t="s">
        <v>1102</v>
      </c>
      <c r="F41" s="441"/>
      <c r="G41" s="420">
        <f>G38-G39</f>
        <v>0</v>
      </c>
      <c r="H41" s="436">
        <f>H38-H39</f>
        <v>0</v>
      </c>
      <c r="I41" s="436">
        <f>I38-I39</f>
        <v>0</v>
      </c>
      <c r="J41" s="408"/>
      <c r="K41" s="408"/>
      <c r="L41" s="408"/>
      <c r="M41" s="408"/>
      <c r="N41" s="408"/>
      <c r="O41" s="408"/>
      <c r="P41" s="408"/>
      <c r="Q41" s="408"/>
      <c r="R41" s="408"/>
      <c r="S41"/>
      <c r="T41"/>
    </row>
    <row r="42" spans="2:20" x14ac:dyDescent="0.45">
      <c r="B42" s="64"/>
      <c r="C42" s="157"/>
      <c r="D42" s="433" t="str">
        <f>MAX($B$16:B42)&amp;"-"&amp;COUNTA($D$19:D41)+1</f>
        <v>1-23</v>
      </c>
      <c r="E42" s="442" t="s">
        <v>1103</v>
      </c>
      <c r="F42" s="443" t="s">
        <v>1104</v>
      </c>
      <c r="G42" s="444" t="str">
        <f>IFERROR((G38/(G32+G38)),"")</f>
        <v/>
      </c>
      <c r="H42" s="416" t="str">
        <f>IFERROR((H38/(H32+H38)),"")</f>
        <v/>
      </c>
      <c r="I42" s="416" t="str">
        <f>IFERROR((I38/(I32+I38)),"")</f>
        <v/>
      </c>
      <c r="J42" s="408"/>
      <c r="K42" s="408"/>
      <c r="L42" s="408"/>
      <c r="M42" s="408"/>
      <c r="N42" s="408"/>
      <c r="O42" s="408"/>
      <c r="P42" s="408"/>
      <c r="Q42" s="408"/>
      <c r="R42" s="408"/>
      <c r="S42"/>
      <c r="T42"/>
    </row>
    <row r="43" spans="2:20" ht="82.5" x14ac:dyDescent="0.45">
      <c r="B43" s="64"/>
      <c r="C43" s="157"/>
      <c r="D43" s="158" t="str">
        <f>MAX($B$16:B43)&amp;"-"&amp;COUNTA($D$19:D42)+1</f>
        <v>1-24</v>
      </c>
      <c r="E43" s="355" t="s">
        <v>1105</v>
      </c>
      <c r="F43" s="445"/>
      <c r="G43" s="73"/>
      <c r="H43" s="73"/>
      <c r="I43" s="73"/>
      <c r="J43" s="417"/>
      <c r="K43" s="417"/>
      <c r="L43" s="417"/>
      <c r="M43" s="417"/>
      <c r="N43" s="417"/>
      <c r="O43" s="410"/>
      <c r="P43" s="410"/>
      <c r="Q43" s="410"/>
      <c r="R43" s="410"/>
      <c r="S43"/>
      <c r="T43"/>
    </row>
    <row r="44" spans="2:20" ht="33" x14ac:dyDescent="0.45">
      <c r="B44" s="64"/>
      <c r="C44" s="157"/>
      <c r="D44" s="433" t="str">
        <f>MAX($B$16:B44)&amp;"-"&amp;COUNTA($D$19:D43)+1</f>
        <v>1-25</v>
      </c>
      <c r="E44" s="446" t="s">
        <v>1106</v>
      </c>
      <c r="F44" s="447"/>
      <c r="G44" s="678" t="str">
        <f>IFERROR((G34+G36-G22)/G86,"")</f>
        <v/>
      </c>
      <c r="H44" s="678" t="str">
        <f>IFERROR((H34+H36-H22)/H86,"")</f>
        <v/>
      </c>
      <c r="I44" s="678" t="str">
        <f>IFERROR((I34+I36-I22)/I86,"")</f>
        <v/>
      </c>
      <c r="J44" s="408"/>
      <c r="K44" s="408"/>
      <c r="L44" s="408"/>
      <c r="M44" s="408"/>
      <c r="N44" s="241"/>
      <c r="O44" s="408"/>
      <c r="P44" s="408"/>
      <c r="Q44" s="408"/>
      <c r="R44" s="408"/>
      <c r="S44"/>
      <c r="T44"/>
    </row>
    <row r="45" spans="2:20" ht="35.15" customHeight="1" x14ac:dyDescent="0.45">
      <c r="B45"/>
      <c r="C45" s="157"/>
      <c r="D45" s="157"/>
      <c r="E45" s="39"/>
      <c r="F45"/>
      <c r="G45"/>
      <c r="H45"/>
      <c r="I45" s="117"/>
      <c r="J45"/>
      <c r="K45" s="67"/>
      <c r="L45" s="67"/>
      <c r="M45" s="67"/>
      <c r="N45" s="67"/>
      <c r="O45" s="288"/>
      <c r="P45" s="289"/>
      <c r="Q45" s="289"/>
      <c r="R45" s="181"/>
      <c r="S45"/>
      <c r="T45"/>
    </row>
    <row r="46" spans="2:20" ht="25.4" customHeight="1" x14ac:dyDescent="0.45">
      <c r="B46"/>
      <c r="C46"/>
      <c r="D46" s="157"/>
      <c r="E46" s="39"/>
      <c r="F46"/>
      <c r="G46"/>
      <c r="H46"/>
      <c r="I46" s="448"/>
      <c r="J46"/>
      <c r="K46" s="67"/>
      <c r="L46" s="67"/>
      <c r="M46" s="67"/>
      <c r="N46" s="67"/>
      <c r="O46" s="449"/>
      <c r="P46" s="449"/>
      <c r="Q46" s="449"/>
      <c r="R46" s="152"/>
      <c r="S46"/>
      <c r="T46"/>
    </row>
    <row r="47" spans="2:20" ht="25.4" customHeight="1" x14ac:dyDescent="0.45">
      <c r="B47"/>
      <c r="C47"/>
      <c r="D47" s="157"/>
      <c r="E47" s="39"/>
      <c r="F47"/>
      <c r="G47"/>
      <c r="H47"/>
      <c r="I47" s="117"/>
      <c r="J47"/>
      <c r="K47" s="67"/>
      <c r="L47" s="67"/>
      <c r="M47" s="67"/>
      <c r="N47" s="67"/>
      <c r="O47" s="449"/>
      <c r="P47" s="449"/>
      <c r="Q47" s="449"/>
      <c r="R47" s="152"/>
      <c r="S47"/>
      <c r="T47"/>
    </row>
    <row r="48" spans="2:20" ht="25.4" customHeight="1" x14ac:dyDescent="0.45">
      <c r="B48"/>
      <c r="C48"/>
      <c r="D48" s="157"/>
      <c r="E48" s="39"/>
      <c r="F48"/>
      <c r="G48"/>
      <c r="H48"/>
      <c r="I48" s="117"/>
      <c r="J48"/>
      <c r="K48" s="67"/>
      <c r="L48" s="67"/>
      <c r="M48" s="67"/>
      <c r="N48" s="67"/>
      <c r="O48" s="449"/>
      <c r="P48" s="449"/>
      <c r="Q48" s="449"/>
      <c r="R48" s="156"/>
      <c r="S48"/>
      <c r="T48"/>
    </row>
    <row r="49" spans="1:22" x14ac:dyDescent="0.45">
      <c r="A49"/>
      <c r="B49" s="64">
        <f>MAX($B$15:B40)+1</f>
        <v>2</v>
      </c>
      <c r="C49" s="68" t="s">
        <v>1107</v>
      </c>
      <c r="D49" s="157"/>
      <c r="E49" s="39"/>
      <c r="F49"/>
      <c r="G49" t="str">
        <f>G16</f>
        <v>（金額単位：千円）</v>
      </c>
      <c r="H49" t="s">
        <v>1592</v>
      </c>
      <c r="I49" s="117"/>
      <c r="J49"/>
      <c r="K49"/>
      <c r="L49"/>
      <c r="M49"/>
      <c r="N49"/>
      <c r="O49"/>
      <c r="P49"/>
      <c r="Q49"/>
      <c r="R49"/>
      <c r="S49"/>
      <c r="T49"/>
      <c r="U49"/>
      <c r="V49"/>
    </row>
    <row r="50" spans="1:22" x14ac:dyDescent="0.45">
      <c r="A50"/>
      <c r="B50"/>
      <c r="C50"/>
      <c r="D50" s="157"/>
      <c r="E50" s="39"/>
      <c r="F50"/>
      <c r="G50" s="59" t="str">
        <f>G17</f>
        <v>前々期決算期</v>
      </c>
      <c r="H50" s="59" t="str">
        <f t="shared" ref="H50:R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5">
      <c r="A51"/>
      <c r="B51"/>
      <c r="C51"/>
      <c r="D51" s="450"/>
      <c r="E51" s="287"/>
      <c r="F51" s="160"/>
      <c r="G51" s="69" t="str">
        <f>G18</f>
        <v/>
      </c>
      <c r="H51" s="69" t="str">
        <f t="shared" si="2"/>
        <v/>
      </c>
      <c r="I51" s="69" t="str">
        <f t="shared" si="2"/>
        <v/>
      </c>
      <c r="J51" s="69" t="str">
        <f t="shared" si="2"/>
        <v/>
      </c>
      <c r="K51" s="69" t="str">
        <f t="shared" si="2"/>
        <v/>
      </c>
      <c r="L51" s="69" t="str">
        <f t="shared" si="2"/>
        <v/>
      </c>
      <c r="M51" s="69" t="str">
        <f t="shared" si="2"/>
        <v/>
      </c>
      <c r="N51" s="69" t="str">
        <f t="shared" si="2"/>
        <v/>
      </c>
      <c r="O51" s="69" t="str">
        <f t="shared" si="2"/>
        <v/>
      </c>
      <c r="P51" s="69" t="str">
        <f t="shared" si="2"/>
        <v/>
      </c>
      <c r="Q51" s="69" t="str">
        <f t="shared" si="2"/>
        <v/>
      </c>
      <c r="R51" s="69" t="str">
        <f t="shared" si="2"/>
        <v/>
      </c>
      <c r="S51"/>
      <c r="T51"/>
      <c r="U51"/>
      <c r="V51"/>
    </row>
    <row r="52" spans="1:22" ht="18" customHeight="1" x14ac:dyDescent="0.45">
      <c r="A52"/>
      <c r="B52"/>
      <c r="C52"/>
      <c r="D52" s="430"/>
      <c r="E52" s="337"/>
      <c r="F52" s="451"/>
      <c r="G52" s="69">
        <f>G19</f>
        <v>0</v>
      </c>
      <c r="H52" s="155">
        <f t="shared" si="2"/>
        <v>0</v>
      </c>
      <c r="I52" s="155">
        <f t="shared" si="2"/>
        <v>0</v>
      </c>
      <c r="J52" s="155" t="str">
        <f t="shared" si="2"/>
        <v/>
      </c>
      <c r="K52" s="155" t="str">
        <f t="shared" si="2"/>
        <v/>
      </c>
      <c r="L52" s="155" t="str">
        <f t="shared" si="2"/>
        <v/>
      </c>
      <c r="M52" s="155" t="str">
        <f t="shared" si="2"/>
        <v/>
      </c>
      <c r="N52" s="155" t="str">
        <f t="shared" si="2"/>
        <v/>
      </c>
      <c r="O52" s="155" t="str">
        <f t="shared" si="2"/>
        <v/>
      </c>
      <c r="P52" s="155" t="str">
        <f t="shared" si="2"/>
        <v/>
      </c>
      <c r="Q52" s="155" t="str">
        <f t="shared" si="2"/>
        <v/>
      </c>
      <c r="R52" s="155" t="str">
        <f t="shared" si="2"/>
        <v/>
      </c>
      <c r="S52"/>
      <c r="T52"/>
      <c r="U52"/>
      <c r="V52"/>
    </row>
    <row r="53" spans="1:22" ht="29.25" customHeight="1" x14ac:dyDescent="0.45">
      <c r="A53"/>
      <c r="B53"/>
      <c r="C53"/>
      <c r="D53" s="158" t="str">
        <f>MAX($B$16:B53)&amp;"-"&amp;COUNTA($D$51:D51)+1</f>
        <v>2-1</v>
      </c>
      <c r="E53" s="432" t="s">
        <v>1108</v>
      </c>
      <c r="F53" s="159"/>
      <c r="G53" s="73"/>
      <c r="H53" s="73"/>
      <c r="I53" s="73"/>
      <c r="J53" s="73"/>
      <c r="K53" s="73"/>
      <c r="L53" s="73"/>
      <c r="M53" s="73"/>
      <c r="N53" s="73"/>
      <c r="O53" s="73"/>
      <c r="P53" s="73"/>
      <c r="Q53" s="73"/>
      <c r="R53" s="73"/>
      <c r="S53" s="67"/>
      <c r="T53" s="67"/>
      <c r="U53"/>
      <c r="V53"/>
    </row>
    <row r="54" spans="1:22" ht="29.25" customHeight="1" x14ac:dyDescent="0.45">
      <c r="A54"/>
      <c r="B54"/>
      <c r="C54"/>
      <c r="D54" s="433" t="str">
        <f>MAX($B$16:B54)&amp;"-"&amp;COUNTA($D$51:D53)+1</f>
        <v>2-2</v>
      </c>
      <c r="E54" s="452" t="s">
        <v>1109</v>
      </c>
      <c r="F54" s="435" t="s">
        <v>1110</v>
      </c>
      <c r="G54" s="453"/>
      <c r="H54" s="423" t="str">
        <f>IFERROR(IF(OR(G53&lt;0,H53&lt;0),"ー",H53/G53-1),"")</f>
        <v/>
      </c>
      <c r="I54" s="423" t="str">
        <f>IFERROR(IF(OR(H53&lt;0,I53&lt;0),"ー",I53/H53-1),"")</f>
        <v/>
      </c>
      <c r="J54" s="423" t="str">
        <f t="shared" ref="J54:R54" si="3">IFERROR(IF(OR(I53&lt;0,J53&lt;0),"ー",J53/I53-1),"")</f>
        <v/>
      </c>
      <c r="K54" s="423" t="str">
        <f t="shared" si="3"/>
        <v/>
      </c>
      <c r="L54" s="423" t="str">
        <f t="shared" si="3"/>
        <v/>
      </c>
      <c r="M54" s="423" t="str">
        <f t="shared" si="3"/>
        <v/>
      </c>
      <c r="N54" s="411" t="str">
        <f t="shared" si="3"/>
        <v/>
      </c>
      <c r="O54" s="411" t="str">
        <f t="shared" si="3"/>
        <v/>
      </c>
      <c r="P54" s="411" t="str">
        <f t="shared" si="3"/>
        <v/>
      </c>
      <c r="Q54" s="411" t="str">
        <f t="shared" si="3"/>
        <v/>
      </c>
      <c r="R54" s="411" t="str">
        <f t="shared" si="3"/>
        <v/>
      </c>
      <c r="S54" s="67"/>
      <c r="T54" s="67"/>
      <c r="U54"/>
      <c r="V54"/>
    </row>
    <row r="55" spans="1:22" ht="29.25" customHeight="1" x14ac:dyDescent="0.45">
      <c r="A55"/>
      <c r="B55"/>
      <c r="C55"/>
      <c r="D55" s="158" t="str">
        <f>MAX($B$16:B55)&amp;"-"&amp;COUNTA($D$51:D54)+1</f>
        <v>2-3</v>
      </c>
      <c r="E55" s="454" t="s">
        <v>1111</v>
      </c>
      <c r="F55" s="126"/>
      <c r="G55" s="417"/>
      <c r="H55" s="417"/>
      <c r="I55" s="417"/>
      <c r="J55" s="73"/>
      <c r="K55" s="73"/>
      <c r="L55" s="73"/>
      <c r="M55" s="73"/>
      <c r="N55" s="73"/>
      <c r="O55" s="73"/>
      <c r="P55" s="73"/>
      <c r="Q55" s="73"/>
      <c r="R55" s="73"/>
      <c r="S55" s="67"/>
      <c r="T55" s="67"/>
      <c r="U55"/>
      <c r="V55"/>
    </row>
    <row r="56" spans="1:22" ht="29.25" customHeight="1" x14ac:dyDescent="0.45">
      <c r="A56"/>
      <c r="B56"/>
      <c r="C56"/>
      <c r="D56" s="158" t="str">
        <f>MAX($B$16:B56)&amp;"-"&amp;COUNTA($D$51:D55)+1</f>
        <v>2-4</v>
      </c>
      <c r="E56" s="454" t="s">
        <v>1112</v>
      </c>
      <c r="F56" s="126"/>
      <c r="G56" s="417"/>
      <c r="H56" s="417"/>
      <c r="I56" s="417"/>
      <c r="J56" s="73"/>
      <c r="K56" s="73"/>
      <c r="L56" s="73"/>
      <c r="M56" s="73"/>
      <c r="N56" s="73"/>
      <c r="O56" s="73"/>
      <c r="P56" s="73"/>
      <c r="Q56" s="73"/>
      <c r="R56" s="73"/>
      <c r="S56" s="67"/>
      <c r="T56" s="67"/>
      <c r="U56"/>
      <c r="V56"/>
    </row>
    <row r="57" spans="1:22" ht="29.25" customHeight="1" x14ac:dyDescent="0.45">
      <c r="A57"/>
      <c r="B57"/>
      <c r="C57"/>
      <c r="D57" s="433" t="str">
        <f>MAX($B$16:B57)&amp;"-"&amp;COUNTA($D$51:D56)+1</f>
        <v>2-5</v>
      </c>
      <c r="E57" s="434" t="s">
        <v>1113</v>
      </c>
      <c r="F57" s="435"/>
      <c r="G57" s="456">
        <f t="shared" ref="G57:R57" si="4">G53-G55</f>
        <v>0</v>
      </c>
      <c r="H57" s="456">
        <f>H53-H55</f>
        <v>0</v>
      </c>
      <c r="I57" s="456">
        <f>I53-I55</f>
        <v>0</v>
      </c>
      <c r="J57" s="456">
        <f t="shared" si="4"/>
        <v>0</v>
      </c>
      <c r="K57" s="456">
        <f t="shared" si="4"/>
        <v>0</v>
      </c>
      <c r="L57" s="456">
        <f t="shared" si="4"/>
        <v>0</v>
      </c>
      <c r="M57" s="456">
        <f t="shared" si="4"/>
        <v>0</v>
      </c>
      <c r="N57" s="456">
        <f t="shared" si="4"/>
        <v>0</v>
      </c>
      <c r="O57" s="456">
        <f t="shared" si="4"/>
        <v>0</v>
      </c>
      <c r="P57" s="456">
        <f t="shared" si="4"/>
        <v>0</v>
      </c>
      <c r="Q57" s="456">
        <f t="shared" si="4"/>
        <v>0</v>
      </c>
      <c r="R57" s="456">
        <f t="shared" si="4"/>
        <v>0</v>
      </c>
      <c r="S57" s="67"/>
      <c r="T57" s="67"/>
      <c r="U57"/>
      <c r="V57"/>
    </row>
    <row r="58" spans="1:22" ht="29.25" customHeight="1" x14ac:dyDescent="0.45">
      <c r="A58"/>
      <c r="B58"/>
      <c r="C58"/>
      <c r="D58" s="433" t="str">
        <f>MAX($B$16:B58)&amp;"-"&amp;COUNTA($D$51:D57)+1</f>
        <v>2-6</v>
      </c>
      <c r="E58" s="452" t="s">
        <v>1114</v>
      </c>
      <c r="F58" s="435" t="s">
        <v>1115</v>
      </c>
      <c r="G58" s="412">
        <f>IFERROR(G$57/G$53,0)</f>
        <v>0</v>
      </c>
      <c r="H58" s="412">
        <f t="shared" ref="H58:R58" si="5">IFERROR(H$57/H$53,0)</f>
        <v>0</v>
      </c>
      <c r="I58" s="412">
        <f>IFERROR(I$57/I$53,0)</f>
        <v>0</v>
      </c>
      <c r="J58" s="412">
        <f t="shared" si="5"/>
        <v>0</v>
      </c>
      <c r="K58" s="412">
        <f t="shared" si="5"/>
        <v>0</v>
      </c>
      <c r="L58" s="412">
        <f t="shared" si="5"/>
        <v>0</v>
      </c>
      <c r="M58" s="412">
        <f t="shared" si="5"/>
        <v>0</v>
      </c>
      <c r="N58" s="412">
        <f t="shared" si="5"/>
        <v>0</v>
      </c>
      <c r="O58" s="412">
        <f t="shared" si="5"/>
        <v>0</v>
      </c>
      <c r="P58" s="412">
        <f t="shared" si="5"/>
        <v>0</v>
      </c>
      <c r="Q58" s="412">
        <f t="shared" si="5"/>
        <v>0</v>
      </c>
      <c r="R58" s="412">
        <f t="shared" si="5"/>
        <v>0</v>
      </c>
      <c r="S58" s="67"/>
      <c r="T58" s="67"/>
      <c r="U58"/>
      <c r="V58"/>
    </row>
    <row r="59" spans="1:22" ht="29.25" customHeight="1" x14ac:dyDescent="0.45">
      <c r="A59"/>
      <c r="B59"/>
      <c r="C59"/>
      <c r="D59" s="158" t="str">
        <f>MAX($B$16:B59)&amp;"-"&amp;COUNTA($D$51:D58)+1</f>
        <v>2-7</v>
      </c>
      <c r="E59" s="455" t="s">
        <v>1116</v>
      </c>
      <c r="F59" s="159"/>
      <c r="G59" s="413"/>
      <c r="H59" s="413"/>
      <c r="I59" s="413"/>
      <c r="J59" s="73"/>
      <c r="K59" s="73"/>
      <c r="L59" s="73"/>
      <c r="M59" s="73"/>
      <c r="N59" s="73"/>
      <c r="O59" s="73"/>
      <c r="P59" s="73"/>
      <c r="Q59" s="413"/>
      <c r="R59" s="413"/>
      <c r="S59" s="67"/>
      <c r="T59" s="67"/>
      <c r="U59"/>
      <c r="V59"/>
    </row>
    <row r="60" spans="1:22" ht="29.25" customHeight="1" x14ac:dyDescent="0.45">
      <c r="A60"/>
      <c r="B60"/>
      <c r="C60"/>
      <c r="D60" s="433" t="str">
        <f>MAX($B$16:B60)&amp;"-"&amp;COUNTA($D$51:D59)+1</f>
        <v>2-8</v>
      </c>
      <c r="E60" s="452" t="s">
        <v>1117</v>
      </c>
      <c r="F60" s="435"/>
      <c r="G60" s="414">
        <f>G61+G62</f>
        <v>0</v>
      </c>
      <c r="H60" s="414">
        <f t="shared" ref="H60:R60" si="6">H61+H62</f>
        <v>0</v>
      </c>
      <c r="I60" s="414">
        <f t="shared" si="6"/>
        <v>0</v>
      </c>
      <c r="J60" s="414">
        <f t="shared" si="6"/>
        <v>0</v>
      </c>
      <c r="K60" s="414">
        <f t="shared" si="6"/>
        <v>0</v>
      </c>
      <c r="L60" s="414">
        <f t="shared" si="6"/>
        <v>0</v>
      </c>
      <c r="M60" s="414">
        <f t="shared" si="6"/>
        <v>0</v>
      </c>
      <c r="N60" s="414">
        <f t="shared" si="6"/>
        <v>0</v>
      </c>
      <c r="O60" s="414">
        <f t="shared" si="6"/>
        <v>0</v>
      </c>
      <c r="P60" s="414">
        <f t="shared" si="6"/>
        <v>0</v>
      </c>
      <c r="Q60" s="414">
        <f t="shared" si="6"/>
        <v>0</v>
      </c>
      <c r="R60" s="414">
        <f t="shared" si="6"/>
        <v>0</v>
      </c>
      <c r="S60" s="67"/>
      <c r="T60" s="67"/>
      <c r="U60"/>
      <c r="V60"/>
    </row>
    <row r="61" spans="1:22" ht="29.25" customHeight="1" x14ac:dyDescent="0.45">
      <c r="A61"/>
      <c r="B61"/>
      <c r="C61"/>
      <c r="D61" s="158" t="str">
        <f>MAX($B$16:B61)&amp;"-"&amp;COUNTA($D$51:D60)+1</f>
        <v>2-9</v>
      </c>
      <c r="E61" s="455" t="s">
        <v>1118</v>
      </c>
      <c r="F61" s="159"/>
      <c r="G61" s="413"/>
      <c r="H61" s="413"/>
      <c r="I61" s="413"/>
      <c r="J61" s="73"/>
      <c r="K61" s="73"/>
      <c r="L61" s="73"/>
      <c r="M61" s="73"/>
      <c r="N61" s="73"/>
      <c r="O61" s="73"/>
      <c r="P61" s="73"/>
      <c r="Q61" s="415"/>
      <c r="R61" s="415"/>
      <c r="S61" s="67"/>
      <c r="T61" s="67"/>
      <c r="U61"/>
      <c r="V61"/>
    </row>
    <row r="62" spans="1:22" ht="29.25" customHeight="1" x14ac:dyDescent="0.45">
      <c r="A62"/>
      <c r="B62"/>
      <c r="C62"/>
      <c r="D62" s="158" t="str">
        <f>MAX($B$16:B62)&amp;"-"&amp;COUNTA($D$51:D61)+1</f>
        <v>2-10</v>
      </c>
      <c r="E62" s="455" t="s">
        <v>1119</v>
      </c>
      <c r="F62" s="159"/>
      <c r="G62" s="413"/>
      <c r="H62" s="413"/>
      <c r="I62" s="413"/>
      <c r="J62" s="73"/>
      <c r="K62" s="73"/>
      <c r="L62" s="73"/>
      <c r="M62" s="73"/>
      <c r="N62" s="73"/>
      <c r="O62" s="73"/>
      <c r="P62" s="73"/>
      <c r="Q62" s="415"/>
      <c r="R62" s="415"/>
      <c r="S62" s="67"/>
      <c r="T62" s="67"/>
      <c r="U62"/>
      <c r="V62"/>
    </row>
    <row r="63" spans="1:22" ht="29.25" customHeight="1" x14ac:dyDescent="0.45">
      <c r="A63"/>
      <c r="B63"/>
      <c r="C63"/>
      <c r="D63" s="433" t="str">
        <f>MAX($B$16:B63)&amp;"-"&amp;COUNTA($D$51:D62)+1</f>
        <v>2-11</v>
      </c>
      <c r="E63" s="452" t="s">
        <v>1120</v>
      </c>
      <c r="F63" s="435"/>
      <c r="G63" s="414">
        <f>G64+G65</f>
        <v>0</v>
      </c>
      <c r="H63" s="414">
        <f t="shared" ref="H63:R63" si="7">H64+H65</f>
        <v>0</v>
      </c>
      <c r="I63" s="414">
        <f t="shared" si="7"/>
        <v>0</v>
      </c>
      <c r="J63" s="414">
        <f t="shared" si="7"/>
        <v>0</v>
      </c>
      <c r="K63" s="414">
        <f t="shared" si="7"/>
        <v>0</v>
      </c>
      <c r="L63" s="414">
        <f t="shared" si="7"/>
        <v>0</v>
      </c>
      <c r="M63" s="414">
        <f t="shared" si="7"/>
        <v>0</v>
      </c>
      <c r="N63" s="414">
        <f t="shared" si="7"/>
        <v>0</v>
      </c>
      <c r="O63" s="414">
        <f t="shared" si="7"/>
        <v>0</v>
      </c>
      <c r="P63" s="414">
        <f t="shared" si="7"/>
        <v>0</v>
      </c>
      <c r="Q63" s="414">
        <f t="shared" si="7"/>
        <v>0</v>
      </c>
      <c r="R63" s="414">
        <f t="shared" si="7"/>
        <v>0</v>
      </c>
      <c r="S63" s="67"/>
      <c r="T63" s="67"/>
      <c r="U63"/>
      <c r="V63"/>
    </row>
    <row r="64" spans="1:22" ht="29.25" customHeight="1" x14ac:dyDescent="0.45">
      <c r="A64"/>
      <c r="B64"/>
      <c r="C64"/>
      <c r="D64" s="158" t="str">
        <f>MAX($B$16:B64)&amp;"-"&amp;COUNTA($D$51:D63)+1</f>
        <v>2-12</v>
      </c>
      <c r="E64" s="162" t="s">
        <v>1121</v>
      </c>
      <c r="F64" s="159"/>
      <c r="G64" s="413"/>
      <c r="H64" s="413"/>
      <c r="I64" s="413"/>
      <c r="J64" s="73"/>
      <c r="K64" s="73"/>
      <c r="L64" s="73"/>
      <c r="M64" s="73"/>
      <c r="N64" s="73"/>
      <c r="O64" s="73"/>
      <c r="P64" s="73"/>
      <c r="Q64" s="415"/>
      <c r="R64" s="415"/>
      <c r="S64" s="67"/>
      <c r="T64" s="67"/>
      <c r="U64"/>
      <c r="V64"/>
    </row>
    <row r="65" spans="1:22" ht="29.25" customHeight="1" x14ac:dyDescent="0.45">
      <c r="A65"/>
      <c r="B65"/>
      <c r="C65"/>
      <c r="D65" s="158" t="str">
        <f>MAX($B$16:B65)&amp;"-"&amp;COUNTA($D$51:D64)+1</f>
        <v>2-13</v>
      </c>
      <c r="E65" s="162" t="s">
        <v>1122</v>
      </c>
      <c r="F65" s="159"/>
      <c r="G65" s="413"/>
      <c r="H65" s="413"/>
      <c r="I65" s="413"/>
      <c r="J65" s="73"/>
      <c r="K65" s="73"/>
      <c r="L65" s="73"/>
      <c r="M65" s="73"/>
      <c r="N65" s="73"/>
      <c r="O65" s="73"/>
      <c r="P65" s="73"/>
      <c r="Q65" s="415"/>
      <c r="R65" s="415"/>
      <c r="S65" s="67"/>
      <c r="T65" s="67"/>
      <c r="U65"/>
      <c r="V65"/>
    </row>
    <row r="66" spans="1:22" ht="29.25" customHeight="1" x14ac:dyDescent="0.45">
      <c r="A66"/>
      <c r="B66"/>
      <c r="C66"/>
      <c r="D66" s="158" t="str">
        <f>MAX($B$16:B66)&amp;"-"&amp;COUNTA($D$51:D65)+1</f>
        <v>2-14</v>
      </c>
      <c r="E66" s="454" t="s">
        <v>1112</v>
      </c>
      <c r="F66" s="126"/>
      <c r="G66" s="413"/>
      <c r="H66" s="413"/>
      <c r="I66" s="413"/>
      <c r="J66" s="73"/>
      <c r="K66" s="73"/>
      <c r="L66" s="73"/>
      <c r="M66" s="73"/>
      <c r="N66" s="73"/>
      <c r="O66" s="73"/>
      <c r="P66" s="73"/>
      <c r="Q66" s="413"/>
      <c r="R66" s="413"/>
      <c r="S66" s="67"/>
      <c r="T66" s="67"/>
      <c r="U66"/>
      <c r="V66"/>
    </row>
    <row r="67" spans="1:22" ht="29.25" customHeight="1" x14ac:dyDescent="0.45">
      <c r="A67"/>
      <c r="B67"/>
      <c r="C67"/>
      <c r="D67" s="158" t="str">
        <f>MAX($B$16:B67)&amp;"-"&amp;COUNTA($D$51:D66)+1</f>
        <v>2-15</v>
      </c>
      <c r="E67" s="454" t="s">
        <v>1123</v>
      </c>
      <c r="F67" s="126"/>
      <c r="G67" s="413"/>
      <c r="H67" s="413"/>
      <c r="I67" s="413"/>
      <c r="J67" s="73"/>
      <c r="K67" s="73"/>
      <c r="L67" s="73"/>
      <c r="M67" s="73"/>
      <c r="N67" s="73"/>
      <c r="O67" s="73"/>
      <c r="P67" s="73"/>
      <c r="Q67" s="413"/>
      <c r="R67" s="413"/>
      <c r="S67" s="67"/>
      <c r="T67" s="67"/>
      <c r="U67"/>
      <c r="V67"/>
    </row>
    <row r="68" spans="1:22" ht="29.25" customHeight="1" x14ac:dyDescent="0.45">
      <c r="A68"/>
      <c r="B68"/>
      <c r="C68"/>
      <c r="D68" s="433" t="str">
        <f>MAX($B$16:B68)&amp;"-"&amp;COUNTA($D$51:D67)+1</f>
        <v>2-16</v>
      </c>
      <c r="E68" s="434" t="s">
        <v>1124</v>
      </c>
      <c r="F68" s="435"/>
      <c r="G68" s="500">
        <f>G57-G59</f>
        <v>0</v>
      </c>
      <c r="H68" s="500">
        <f t="shared" ref="H68:R68" si="8">H57-H59</f>
        <v>0</v>
      </c>
      <c r="I68" s="500">
        <f t="shared" si="8"/>
        <v>0</v>
      </c>
      <c r="J68" s="500">
        <f t="shared" si="8"/>
        <v>0</v>
      </c>
      <c r="K68" s="500">
        <f t="shared" si="8"/>
        <v>0</v>
      </c>
      <c r="L68" s="500">
        <f t="shared" si="8"/>
        <v>0</v>
      </c>
      <c r="M68" s="500">
        <f t="shared" si="8"/>
        <v>0</v>
      </c>
      <c r="N68" s="500">
        <f t="shared" si="8"/>
        <v>0</v>
      </c>
      <c r="O68" s="500">
        <f t="shared" si="8"/>
        <v>0</v>
      </c>
      <c r="P68" s="500">
        <f t="shared" si="8"/>
        <v>0</v>
      </c>
      <c r="Q68" s="500">
        <f t="shared" si="8"/>
        <v>0</v>
      </c>
      <c r="R68" s="500">
        <f t="shared" si="8"/>
        <v>0</v>
      </c>
      <c r="S68" s="67"/>
      <c r="T68" s="67"/>
      <c r="U68"/>
      <c r="V68"/>
    </row>
    <row r="69" spans="1:22" ht="29.25" customHeight="1" x14ac:dyDescent="0.45">
      <c r="A69"/>
      <c r="B69"/>
      <c r="C69"/>
      <c r="D69" s="433" t="str">
        <f>MAX($B$16:B69)&amp;"-"&amp;COUNTA($D$51:D68)+1</f>
        <v>2-17</v>
      </c>
      <c r="E69" s="452" t="s">
        <v>1125</v>
      </c>
      <c r="F69" s="435" t="s">
        <v>1110</v>
      </c>
      <c r="G69" s="416">
        <f>IFERROR(G$68/G$53,0)</f>
        <v>0</v>
      </c>
      <c r="H69" s="416">
        <f t="shared" ref="H69:R69" si="9">IFERROR(H$68/H$53,0)</f>
        <v>0</v>
      </c>
      <c r="I69" s="416">
        <f t="shared" si="9"/>
        <v>0</v>
      </c>
      <c r="J69" s="416">
        <f t="shared" si="9"/>
        <v>0</v>
      </c>
      <c r="K69" s="416">
        <f t="shared" si="9"/>
        <v>0</v>
      </c>
      <c r="L69" s="416">
        <f t="shared" si="9"/>
        <v>0</v>
      </c>
      <c r="M69" s="416">
        <f t="shared" si="9"/>
        <v>0</v>
      </c>
      <c r="N69" s="416">
        <f t="shared" si="9"/>
        <v>0</v>
      </c>
      <c r="O69" s="416">
        <f t="shared" si="9"/>
        <v>0</v>
      </c>
      <c r="P69" s="416">
        <f t="shared" si="9"/>
        <v>0</v>
      </c>
      <c r="Q69" s="416">
        <f t="shared" si="9"/>
        <v>0</v>
      </c>
      <c r="R69" s="416">
        <f t="shared" si="9"/>
        <v>0</v>
      </c>
      <c r="S69" s="67"/>
      <c r="T69" s="67"/>
      <c r="U69"/>
      <c r="V69"/>
    </row>
    <row r="70" spans="1:22" ht="29.25" customHeight="1" x14ac:dyDescent="0.45">
      <c r="A70"/>
      <c r="B70"/>
      <c r="C70"/>
      <c r="D70" s="158" t="str">
        <f>MAX($B$16:B70)&amp;"-"&amp;COUNTA($D$51:D69)+1</f>
        <v>2-18</v>
      </c>
      <c r="E70" s="454" t="s">
        <v>1126</v>
      </c>
      <c r="F70" s="126"/>
      <c r="G70" s="417"/>
      <c r="H70" s="417"/>
      <c r="I70" s="417"/>
      <c r="J70" s="73"/>
      <c r="K70" s="73"/>
      <c r="L70" s="73"/>
      <c r="M70" s="73"/>
      <c r="N70" s="73"/>
      <c r="O70" s="73"/>
      <c r="P70" s="73"/>
      <c r="Q70" s="417"/>
      <c r="R70" s="417"/>
      <c r="S70" s="67"/>
      <c r="T70" s="67"/>
      <c r="U70"/>
      <c r="V70"/>
    </row>
    <row r="71" spans="1:22" ht="29.25" customHeight="1" x14ac:dyDescent="0.45">
      <c r="A71"/>
      <c r="B71"/>
      <c r="C71"/>
      <c r="D71" s="158" t="str">
        <f>MAX($B$16:B71)&amp;"-"&amp;COUNTA($D$51:D70)+1</f>
        <v>2-19</v>
      </c>
      <c r="E71" s="454" t="s">
        <v>1127</v>
      </c>
      <c r="F71" s="126"/>
      <c r="G71" s="417"/>
      <c r="H71" s="417"/>
      <c r="I71" s="417"/>
      <c r="J71" s="73"/>
      <c r="K71" s="73"/>
      <c r="L71" s="73"/>
      <c r="M71" s="73"/>
      <c r="N71" s="73"/>
      <c r="O71" s="73"/>
      <c r="P71" s="73"/>
      <c r="Q71" s="417"/>
      <c r="R71" s="417"/>
      <c r="S71" s="67"/>
      <c r="T71" s="67"/>
      <c r="U71"/>
      <c r="V71"/>
    </row>
    <row r="72" spans="1:22" ht="29.25" customHeight="1" x14ac:dyDescent="0.45">
      <c r="A72"/>
      <c r="B72"/>
      <c r="C72"/>
      <c r="D72" s="158" t="str">
        <f>MAX($B$16:B72)&amp;"-"&amp;COUNTA($D$51:D71)+1</f>
        <v>2-20</v>
      </c>
      <c r="E72" s="454" t="s">
        <v>1128</v>
      </c>
      <c r="F72" s="126"/>
      <c r="G72" s="417"/>
      <c r="H72" s="417"/>
      <c r="I72" s="417"/>
      <c r="J72" s="73"/>
      <c r="K72" s="73"/>
      <c r="L72" s="73"/>
      <c r="M72" s="73"/>
      <c r="N72" s="73"/>
      <c r="O72" s="73"/>
      <c r="P72" s="73"/>
      <c r="Q72" s="417"/>
      <c r="R72" s="417"/>
      <c r="S72" s="67"/>
      <c r="T72" s="67"/>
      <c r="U72"/>
      <c r="V72"/>
    </row>
    <row r="73" spans="1:22" ht="29.25" customHeight="1" x14ac:dyDescent="0.45">
      <c r="A73"/>
      <c r="B73"/>
      <c r="C73"/>
      <c r="D73" s="158" t="str">
        <f>MAX($B$16:B73)&amp;"-"&amp;COUNTA($D$51:D72)+1</f>
        <v>2-21</v>
      </c>
      <c r="E73" s="432" t="s">
        <v>1129</v>
      </c>
      <c r="F73" s="159"/>
      <c r="G73" s="73"/>
      <c r="H73" s="73"/>
      <c r="I73" s="73"/>
      <c r="J73" s="73"/>
      <c r="K73" s="73"/>
      <c r="L73" s="73"/>
      <c r="M73" s="73"/>
      <c r="N73" s="73"/>
      <c r="O73" s="73"/>
      <c r="P73" s="73"/>
      <c r="Q73" s="73"/>
      <c r="R73" s="73"/>
      <c r="S73" s="67"/>
      <c r="T73" s="67"/>
      <c r="U73"/>
      <c r="V73"/>
    </row>
    <row r="74" spans="1:22" ht="29.25" customHeight="1" x14ac:dyDescent="0.45">
      <c r="A74"/>
      <c r="B74"/>
      <c r="C74" s="35"/>
      <c r="D74" s="158" t="str">
        <f>MAX($B$16:B74)&amp;"-"&amp;COUNTA($D$51:D73)+1</f>
        <v>2-22</v>
      </c>
      <c r="E74" s="432" t="s">
        <v>1130</v>
      </c>
      <c r="F74" s="159"/>
      <c r="G74" s="73"/>
      <c r="H74" s="73"/>
      <c r="I74" s="73"/>
      <c r="J74" s="73"/>
      <c r="K74" s="73"/>
      <c r="L74" s="73"/>
      <c r="M74" s="73"/>
      <c r="N74" s="73"/>
      <c r="O74" s="73"/>
      <c r="P74" s="73"/>
      <c r="Q74" s="73"/>
      <c r="R74" s="73"/>
      <c r="S74"/>
      <c r="T74"/>
      <c r="U74"/>
      <c r="V74"/>
    </row>
    <row r="75" spans="1:22" ht="29.25" customHeight="1" x14ac:dyDescent="0.45">
      <c r="A75"/>
      <c r="B75"/>
      <c r="C75" s="35"/>
      <c r="D75" s="433" t="str">
        <f>MAX($B$16:B75)&amp;"-"&amp;COUNTA($D$51:D74)+1</f>
        <v>2-23</v>
      </c>
      <c r="E75" s="434" t="s">
        <v>1131</v>
      </c>
      <c r="F75" s="435"/>
      <c r="G75" s="500">
        <f>G56+G66</f>
        <v>0</v>
      </c>
      <c r="H75" s="500">
        <f t="shared" ref="H75:R75" si="10">H56+H66</f>
        <v>0</v>
      </c>
      <c r="I75" s="500">
        <f t="shared" si="10"/>
        <v>0</v>
      </c>
      <c r="J75" s="500">
        <f t="shared" si="10"/>
        <v>0</v>
      </c>
      <c r="K75" s="500">
        <f t="shared" si="10"/>
        <v>0</v>
      </c>
      <c r="L75" s="500">
        <f t="shared" si="10"/>
        <v>0</v>
      </c>
      <c r="M75" s="500">
        <f t="shared" si="10"/>
        <v>0</v>
      </c>
      <c r="N75" s="500">
        <f t="shared" si="10"/>
        <v>0</v>
      </c>
      <c r="O75" s="500">
        <f t="shared" si="10"/>
        <v>0</v>
      </c>
      <c r="P75" s="500">
        <f t="shared" si="10"/>
        <v>0</v>
      </c>
      <c r="Q75" s="500">
        <f t="shared" si="10"/>
        <v>0</v>
      </c>
      <c r="R75" s="500">
        <f t="shared" si="10"/>
        <v>0</v>
      </c>
      <c r="S75"/>
      <c r="T75"/>
      <c r="U75"/>
      <c r="V75"/>
    </row>
    <row r="76" spans="1:22" ht="29.25" customHeight="1" x14ac:dyDescent="0.45">
      <c r="A76"/>
      <c r="B76"/>
      <c r="C76" s="35"/>
      <c r="D76" s="433" t="str">
        <f>MAX($B$16:B76)&amp;"-"&amp;COUNTA($D$51:D75)+1</f>
        <v>2-24</v>
      </c>
      <c r="E76" s="70" t="s">
        <v>1132</v>
      </c>
      <c r="F76" s="435"/>
      <c r="G76" s="456">
        <f>+G68+G73+G74+G75</f>
        <v>0</v>
      </c>
      <c r="H76" s="418">
        <f t="shared" ref="H76:R76" si="11">+H68+H73+H74+H75</f>
        <v>0</v>
      </c>
      <c r="I76" s="457">
        <f t="shared" si="11"/>
        <v>0</v>
      </c>
      <c r="J76" s="418">
        <f t="shared" si="11"/>
        <v>0</v>
      </c>
      <c r="K76" s="418">
        <f t="shared" si="11"/>
        <v>0</v>
      </c>
      <c r="L76" s="418">
        <f t="shared" si="11"/>
        <v>0</v>
      </c>
      <c r="M76" s="418">
        <f t="shared" si="11"/>
        <v>0</v>
      </c>
      <c r="N76" s="418">
        <f t="shared" si="11"/>
        <v>0</v>
      </c>
      <c r="O76" s="418">
        <f t="shared" si="11"/>
        <v>0</v>
      </c>
      <c r="P76" s="418">
        <f>+P68+P73+P74+P75</f>
        <v>0</v>
      </c>
      <c r="Q76" s="418">
        <f t="shared" si="11"/>
        <v>0</v>
      </c>
      <c r="R76" s="418">
        <f t="shared" si="11"/>
        <v>0</v>
      </c>
      <c r="S76"/>
      <c r="T76"/>
      <c r="U76"/>
      <c r="V76"/>
    </row>
    <row r="77" spans="1:22" ht="29.25" customHeight="1" x14ac:dyDescent="0.45">
      <c r="A77"/>
      <c r="B77"/>
      <c r="C77" s="35"/>
      <c r="D77" s="433" t="str">
        <f>MAX($B$16:B77)&amp;"-"&amp;COUNTA($D$51:D76)+1</f>
        <v>2-25</v>
      </c>
      <c r="E77" s="452" t="s">
        <v>1133</v>
      </c>
      <c r="F77" s="435"/>
      <c r="G77" s="458"/>
      <c r="H77" s="581" t="str">
        <f t="shared" ref="H77:R77" si="12">IFERROR(IF(OR(G76&lt;0,H76&lt;0),"ー",H76/G76-1),"")</f>
        <v/>
      </c>
      <c r="I77" s="581" t="str">
        <f t="shared" si="12"/>
        <v/>
      </c>
      <c r="J77" s="581" t="str">
        <f t="shared" si="12"/>
        <v/>
      </c>
      <c r="K77" s="581" t="str">
        <f t="shared" si="12"/>
        <v/>
      </c>
      <c r="L77" s="581" t="str">
        <f t="shared" si="12"/>
        <v/>
      </c>
      <c r="M77" s="581" t="str">
        <f t="shared" si="12"/>
        <v/>
      </c>
      <c r="N77" s="581" t="str">
        <f t="shared" si="12"/>
        <v/>
      </c>
      <c r="O77" s="581" t="str">
        <f t="shared" si="12"/>
        <v/>
      </c>
      <c r="P77" s="581" t="str">
        <f t="shared" si="12"/>
        <v/>
      </c>
      <c r="Q77" s="581" t="str">
        <f t="shared" si="12"/>
        <v/>
      </c>
      <c r="R77" s="581" t="str">
        <f t="shared" si="12"/>
        <v/>
      </c>
      <c r="S77"/>
      <c r="T77"/>
      <c r="U77"/>
      <c r="V77"/>
    </row>
    <row r="78" spans="1:22" ht="29.25" customHeight="1" x14ac:dyDescent="0.45">
      <c r="A78"/>
      <c r="B78"/>
      <c r="C78" s="35"/>
      <c r="D78" s="433" t="str">
        <f>MAX($B$16:B78)&amp;"-"&amp;COUNTA($D$51:D77)+1</f>
        <v>2-26</v>
      </c>
      <c r="E78" s="459" t="s">
        <v>1134</v>
      </c>
      <c r="F78" s="435" t="s">
        <v>1110</v>
      </c>
      <c r="G78" s="416">
        <f>IFERROR(G$76/G$53,0)</f>
        <v>0</v>
      </c>
      <c r="H78" s="416">
        <f t="shared" ref="H78:R78" si="13">IFERROR(H$76/H$53,0)</f>
        <v>0</v>
      </c>
      <c r="I78" s="416">
        <f t="shared" si="13"/>
        <v>0</v>
      </c>
      <c r="J78" s="416">
        <f t="shared" si="13"/>
        <v>0</v>
      </c>
      <c r="K78" s="416">
        <f t="shared" si="13"/>
        <v>0</v>
      </c>
      <c r="L78" s="416">
        <f t="shared" si="13"/>
        <v>0</v>
      </c>
      <c r="M78" s="416">
        <f t="shared" si="13"/>
        <v>0</v>
      </c>
      <c r="N78" s="416">
        <f t="shared" si="13"/>
        <v>0</v>
      </c>
      <c r="O78" s="416">
        <f t="shared" si="13"/>
        <v>0</v>
      </c>
      <c r="P78" s="416">
        <f t="shared" si="13"/>
        <v>0</v>
      </c>
      <c r="Q78" s="416">
        <f t="shared" si="13"/>
        <v>0</v>
      </c>
      <c r="R78" s="416">
        <f t="shared" si="13"/>
        <v>0</v>
      </c>
      <c r="S78"/>
      <c r="T78"/>
      <c r="U78"/>
      <c r="V78"/>
    </row>
    <row r="79" spans="1:22" ht="29.25" customHeight="1" x14ac:dyDescent="0.45">
      <c r="A79"/>
      <c r="B79"/>
      <c r="C79" s="35"/>
      <c r="D79" s="158" t="str">
        <f>MAX($B$16:B79)&amp;"-"&amp;COUNTA($D$51:D78)+1</f>
        <v>2-27</v>
      </c>
      <c r="E79" s="72" t="s">
        <v>1135</v>
      </c>
      <c r="F79" s="338" t="s">
        <v>1136</v>
      </c>
      <c r="G79" s="73"/>
      <c r="H79" s="73"/>
      <c r="I79" s="73"/>
      <c r="J79" s="73"/>
      <c r="K79" s="73"/>
      <c r="L79" s="73"/>
      <c r="M79" s="73"/>
      <c r="N79" s="73"/>
      <c r="O79" s="73"/>
      <c r="P79" s="73"/>
      <c r="Q79" s="73"/>
      <c r="R79" s="73"/>
      <c r="S79"/>
      <c r="T79"/>
      <c r="U79"/>
      <c r="V79"/>
    </row>
    <row r="80" spans="1:22" ht="29.25" customHeight="1" x14ac:dyDescent="0.45">
      <c r="A80"/>
      <c r="B80"/>
      <c r="C80" s="35"/>
      <c r="D80" s="158" t="str">
        <f>MAX($B$16:B80)&amp;"-"&amp;COUNTA($D$51:D79)+1</f>
        <v>2-28</v>
      </c>
      <c r="E80" s="72" t="s">
        <v>1137</v>
      </c>
      <c r="F80" s="159" t="s">
        <v>1136</v>
      </c>
      <c r="G80" s="73"/>
      <c r="H80" s="73"/>
      <c r="I80" s="73"/>
      <c r="J80" s="73"/>
      <c r="K80" s="73"/>
      <c r="L80" s="73"/>
      <c r="M80" s="73"/>
      <c r="N80" s="73"/>
      <c r="O80" s="73"/>
      <c r="P80" s="73"/>
      <c r="Q80" s="73"/>
      <c r="R80" s="73"/>
      <c r="S80"/>
      <c r="T80"/>
      <c r="U80"/>
      <c r="V80"/>
    </row>
    <row r="81" spans="2:19" ht="29.25" customHeight="1" x14ac:dyDescent="0.45">
      <c r="B81"/>
      <c r="C81" s="35"/>
      <c r="D81" s="433" t="str">
        <f>MAX($B$16:B81)&amp;"-"&amp;COUNTA($D$51:D80)+1</f>
        <v>2-29</v>
      </c>
      <c r="E81" s="70" t="s">
        <v>1138</v>
      </c>
      <c r="F81" s="460" t="s">
        <v>1139</v>
      </c>
      <c r="G81" s="456">
        <f>IFERROR(IF(G79=0,0,+G73/G79),"")</f>
        <v>0</v>
      </c>
      <c r="H81" s="418">
        <f t="shared" ref="H81:R81" si="14">IFERROR(IF(H79=0,0,+H73/H79),"")</f>
        <v>0</v>
      </c>
      <c r="I81" s="457">
        <f t="shared" si="14"/>
        <v>0</v>
      </c>
      <c r="J81" s="418">
        <f t="shared" si="14"/>
        <v>0</v>
      </c>
      <c r="K81" s="418">
        <f t="shared" si="14"/>
        <v>0</v>
      </c>
      <c r="L81" s="418">
        <f t="shared" si="14"/>
        <v>0</v>
      </c>
      <c r="M81" s="418">
        <f t="shared" si="14"/>
        <v>0</v>
      </c>
      <c r="N81" s="418">
        <f t="shared" si="14"/>
        <v>0</v>
      </c>
      <c r="O81" s="418">
        <f t="shared" si="14"/>
        <v>0</v>
      </c>
      <c r="P81" s="418">
        <f t="shared" si="14"/>
        <v>0</v>
      </c>
      <c r="Q81" s="418">
        <f t="shared" si="14"/>
        <v>0</v>
      </c>
      <c r="R81" s="418">
        <f t="shared" si="14"/>
        <v>0</v>
      </c>
      <c r="S81"/>
    </row>
    <row r="82" spans="2:19" ht="29.25" customHeight="1" x14ac:dyDescent="0.45">
      <c r="B82"/>
      <c r="C82" s="35"/>
      <c r="D82" s="433" t="str">
        <f>MAX($B$16:B82)&amp;"-"&amp;COUNTA($D$51:D81)+1</f>
        <v>2-30</v>
      </c>
      <c r="E82" s="70" t="s">
        <v>1140</v>
      </c>
      <c r="F82" s="460" t="s">
        <v>1141</v>
      </c>
      <c r="G82" s="461"/>
      <c r="H82" s="574" t="str">
        <f t="shared" ref="H82:R82" si="15">IFERROR((H81-G81)/G81,"")</f>
        <v/>
      </c>
      <c r="I82" s="582" t="str">
        <f t="shared" si="15"/>
        <v/>
      </c>
      <c r="J82" s="574" t="str">
        <f t="shared" si="15"/>
        <v/>
      </c>
      <c r="K82" s="574" t="str">
        <f t="shared" si="15"/>
        <v/>
      </c>
      <c r="L82" s="574" t="str">
        <f t="shared" si="15"/>
        <v/>
      </c>
      <c r="M82" s="574" t="str">
        <f t="shared" si="15"/>
        <v/>
      </c>
      <c r="N82" s="574" t="str">
        <f t="shared" si="15"/>
        <v/>
      </c>
      <c r="O82" s="574" t="str">
        <f t="shared" si="15"/>
        <v/>
      </c>
      <c r="P82" s="574" t="str">
        <f t="shared" si="15"/>
        <v/>
      </c>
      <c r="Q82" s="574" t="str">
        <f t="shared" si="15"/>
        <v/>
      </c>
      <c r="R82" s="574" t="str">
        <f t="shared" si="15"/>
        <v/>
      </c>
      <c r="S82"/>
    </row>
    <row r="83" spans="2:19" ht="29.25" customHeight="1" x14ac:dyDescent="0.45">
      <c r="B83"/>
      <c r="C83" s="35"/>
      <c r="D83" s="433" t="str">
        <f>MAX($B$16:B83)&amp;"-"&amp;COUNTA($D$51:D82)+1</f>
        <v>2-31</v>
      </c>
      <c r="E83" s="70" t="s">
        <v>1142</v>
      </c>
      <c r="F83" s="435"/>
      <c r="G83" s="456">
        <f t="shared" ref="G83:R83" si="16">IFERROR(IF(G80=0,0,+G74/G80),"")</f>
        <v>0</v>
      </c>
      <c r="H83" s="418">
        <f t="shared" si="16"/>
        <v>0</v>
      </c>
      <c r="I83" s="457">
        <f t="shared" si="16"/>
        <v>0</v>
      </c>
      <c r="J83" s="418">
        <f t="shared" si="16"/>
        <v>0</v>
      </c>
      <c r="K83" s="418">
        <f t="shared" si="16"/>
        <v>0</v>
      </c>
      <c r="L83" s="418">
        <f t="shared" si="16"/>
        <v>0</v>
      </c>
      <c r="M83" s="418">
        <f t="shared" si="16"/>
        <v>0</v>
      </c>
      <c r="N83" s="418">
        <f t="shared" si="16"/>
        <v>0</v>
      </c>
      <c r="O83" s="418">
        <f t="shared" si="16"/>
        <v>0</v>
      </c>
      <c r="P83" s="418">
        <f t="shared" si="16"/>
        <v>0</v>
      </c>
      <c r="Q83" s="418">
        <f t="shared" si="16"/>
        <v>0</v>
      </c>
      <c r="R83" s="418">
        <f t="shared" si="16"/>
        <v>0</v>
      </c>
      <c r="S83"/>
    </row>
    <row r="84" spans="2:19" ht="29.25" customHeight="1" x14ac:dyDescent="0.45">
      <c r="B84"/>
      <c r="C84" s="35"/>
      <c r="D84" s="433" t="str">
        <f>MAX($B$16:B84)&amp;"-"&amp;COUNTA($D$51:D83)+1</f>
        <v>2-32</v>
      </c>
      <c r="E84" s="70" t="s">
        <v>1143</v>
      </c>
      <c r="F84" s="435" t="s">
        <v>1144</v>
      </c>
      <c r="G84" s="463"/>
      <c r="H84" s="574" t="str">
        <f t="shared" ref="H84:R84" si="17">IFERROR((H83-G83)/G83,"")</f>
        <v/>
      </c>
      <c r="I84" s="582" t="str">
        <f t="shared" si="17"/>
        <v/>
      </c>
      <c r="J84" s="574" t="str">
        <f t="shared" si="17"/>
        <v/>
      </c>
      <c r="K84" s="574" t="str">
        <f t="shared" si="17"/>
        <v/>
      </c>
      <c r="L84" s="574" t="str">
        <f t="shared" si="17"/>
        <v/>
      </c>
      <c r="M84" s="574" t="str">
        <f t="shared" si="17"/>
        <v/>
      </c>
      <c r="N84" s="574" t="str">
        <f t="shared" si="17"/>
        <v/>
      </c>
      <c r="O84" s="574" t="str">
        <f t="shared" si="17"/>
        <v/>
      </c>
      <c r="P84" s="574" t="str">
        <f t="shared" si="17"/>
        <v/>
      </c>
      <c r="Q84" s="574" t="str">
        <f t="shared" si="17"/>
        <v/>
      </c>
      <c r="R84" s="574" t="str">
        <f t="shared" si="17"/>
        <v/>
      </c>
      <c r="S84"/>
    </row>
    <row r="85" spans="2:19" ht="29.25" customHeight="1" x14ac:dyDescent="0.45">
      <c r="B85"/>
      <c r="C85" s="35"/>
      <c r="D85" s="433" t="str">
        <f>MAX($B$16:B85)&amp;"-"&amp;COUNTA($D$51:D84)+1</f>
        <v>2-33</v>
      </c>
      <c r="E85" s="70" t="s">
        <v>1145</v>
      </c>
      <c r="F85" s="460" t="s">
        <v>1146</v>
      </c>
      <c r="G85" s="456" t="str">
        <f>IFERROR(+G76/(G79+G80),"")</f>
        <v/>
      </c>
      <c r="H85" s="418" t="str">
        <f t="shared" ref="H85:R85" si="18">IFERROR(+H76/(H79+H80),"")</f>
        <v/>
      </c>
      <c r="I85" s="457" t="str">
        <f t="shared" si="18"/>
        <v/>
      </c>
      <c r="J85" s="418" t="str">
        <f t="shared" si="18"/>
        <v/>
      </c>
      <c r="K85" s="418" t="str">
        <f t="shared" si="18"/>
        <v/>
      </c>
      <c r="L85" s="418" t="str">
        <f t="shared" si="18"/>
        <v/>
      </c>
      <c r="M85" s="418" t="str">
        <f t="shared" si="18"/>
        <v/>
      </c>
      <c r="N85" s="418" t="str">
        <f t="shared" si="18"/>
        <v/>
      </c>
      <c r="O85" s="418" t="str">
        <f t="shared" si="18"/>
        <v/>
      </c>
      <c r="P85" s="418" t="str">
        <f t="shared" si="18"/>
        <v/>
      </c>
      <c r="Q85" s="418" t="str">
        <f t="shared" si="18"/>
        <v/>
      </c>
      <c r="R85" s="418" t="str">
        <f t="shared" si="18"/>
        <v/>
      </c>
      <c r="S85"/>
    </row>
    <row r="86" spans="2:19" ht="29.25" customHeight="1" x14ac:dyDescent="0.45">
      <c r="B86"/>
      <c r="C86" s="35"/>
      <c r="D86" s="433" t="str">
        <f>MAX($B$16:B86)&amp;"-"&amp;COUNTA($D$51:D85)+1</f>
        <v>2-34</v>
      </c>
      <c r="E86" s="447" t="s">
        <v>1147</v>
      </c>
      <c r="F86" s="460"/>
      <c r="G86" s="420">
        <f>G68+G75</f>
        <v>0</v>
      </c>
      <c r="H86" s="420">
        <f t="shared" ref="H86:R86" si="19">H68+H75</f>
        <v>0</v>
      </c>
      <c r="I86" s="420">
        <f t="shared" si="19"/>
        <v>0</v>
      </c>
      <c r="J86" s="420">
        <f t="shared" si="19"/>
        <v>0</v>
      </c>
      <c r="K86" s="420">
        <f t="shared" si="19"/>
        <v>0</v>
      </c>
      <c r="L86" s="420">
        <f t="shared" si="19"/>
        <v>0</v>
      </c>
      <c r="M86" s="420">
        <f t="shared" si="19"/>
        <v>0</v>
      </c>
      <c r="N86" s="420">
        <f t="shared" si="19"/>
        <v>0</v>
      </c>
      <c r="O86" s="420">
        <f t="shared" si="19"/>
        <v>0</v>
      </c>
      <c r="P86" s="420">
        <f t="shared" si="19"/>
        <v>0</v>
      </c>
      <c r="Q86" s="420">
        <f t="shared" si="19"/>
        <v>0</v>
      </c>
      <c r="R86" s="420">
        <f t="shared" si="19"/>
        <v>0</v>
      </c>
      <c r="S86"/>
    </row>
    <row r="87" spans="2:19" ht="29.25" customHeight="1" x14ac:dyDescent="0.45">
      <c r="B87"/>
      <c r="C87" s="35"/>
      <c r="D87" s="433" t="str">
        <f>MAX($B$16:B87)&amp;"-"&amp;COUNTA($D$51:D86)+1</f>
        <v>2-35</v>
      </c>
      <c r="E87" s="452" t="s">
        <v>1148</v>
      </c>
      <c r="F87" s="435" t="s">
        <v>1110</v>
      </c>
      <c r="G87" s="416" t="str">
        <f>IFERROR(G86/G53,"")</f>
        <v/>
      </c>
      <c r="H87" s="416" t="str">
        <f t="shared" ref="H87:R87" si="20">IFERROR(H86/H53,"")</f>
        <v/>
      </c>
      <c r="I87" s="416" t="str">
        <f t="shared" si="20"/>
        <v/>
      </c>
      <c r="J87" s="416" t="str">
        <f t="shared" si="20"/>
        <v/>
      </c>
      <c r="K87" s="416" t="str">
        <f t="shared" si="20"/>
        <v/>
      </c>
      <c r="L87" s="416" t="str">
        <f t="shared" si="20"/>
        <v/>
      </c>
      <c r="M87" s="416" t="str">
        <f t="shared" si="20"/>
        <v/>
      </c>
      <c r="N87" s="416" t="str">
        <f t="shared" si="20"/>
        <v/>
      </c>
      <c r="O87" s="416" t="str">
        <f t="shared" si="20"/>
        <v/>
      </c>
      <c r="P87" s="416" t="str">
        <f t="shared" si="20"/>
        <v/>
      </c>
      <c r="Q87" s="416" t="str">
        <f t="shared" si="20"/>
        <v/>
      </c>
      <c r="R87" s="416" t="str">
        <f t="shared" si="20"/>
        <v/>
      </c>
      <c r="S87"/>
    </row>
    <row r="88" spans="2:19" ht="29.25" customHeight="1" x14ac:dyDescent="0.45">
      <c r="B88"/>
      <c r="C88" s="35"/>
      <c r="D88" s="433" t="str">
        <f>MAX($B$16:B88)&amp;"-"&amp;COUNTA($D$51:D87)+1</f>
        <v>2-36</v>
      </c>
      <c r="E88" s="447" t="s">
        <v>1149</v>
      </c>
      <c r="F88" s="460" t="s">
        <v>1110</v>
      </c>
      <c r="G88" s="464"/>
      <c r="H88" s="421" t="str">
        <f t="shared" ref="H88:R88" si="21">IFERROR(IF(OR(G86&lt;0,H86&lt;0),"ー",H86/G86-1),"")</f>
        <v/>
      </c>
      <c r="I88" s="421" t="str">
        <f t="shared" si="21"/>
        <v/>
      </c>
      <c r="J88" s="421" t="str">
        <f t="shared" si="21"/>
        <v/>
      </c>
      <c r="K88" s="421" t="str">
        <f t="shared" si="21"/>
        <v/>
      </c>
      <c r="L88" s="421" t="str">
        <f t="shared" si="21"/>
        <v/>
      </c>
      <c r="M88" s="421" t="str">
        <f t="shared" si="21"/>
        <v/>
      </c>
      <c r="N88" s="421" t="str">
        <f t="shared" si="21"/>
        <v/>
      </c>
      <c r="O88" s="421" t="str">
        <f t="shared" si="21"/>
        <v/>
      </c>
      <c r="P88" s="421" t="str">
        <f t="shared" si="21"/>
        <v/>
      </c>
      <c r="Q88" s="421" t="str">
        <f t="shared" si="21"/>
        <v/>
      </c>
      <c r="R88" s="421" t="str">
        <f t="shared" si="21"/>
        <v/>
      </c>
      <c r="S88"/>
    </row>
    <row r="89" spans="2:19" ht="29.25" customHeight="1" x14ac:dyDescent="0.45">
      <c r="B89"/>
      <c r="C89" s="35"/>
      <c r="D89" s="157"/>
      <c r="E89" s="287"/>
      <c r="F89" s="437"/>
      <c r="G89" s="465"/>
      <c r="H89" s="466"/>
      <c r="I89" s="467"/>
      <c r="J89" s="467"/>
      <c r="K89" s="467"/>
      <c r="L89" s="467"/>
      <c r="M89" s="467"/>
      <c r="N89" s="467"/>
      <c r="O89" s="467"/>
      <c r="P89" s="467"/>
      <c r="Q89" s="468"/>
      <c r="R89"/>
      <c r="S89"/>
    </row>
    <row r="90" spans="2:19" x14ac:dyDescent="0.45">
      <c r="B90"/>
      <c r="C90"/>
      <c r="D90" s="450"/>
      <c r="E90" s="287"/>
      <c r="F90"/>
      <c r="G90"/>
      <c r="H90"/>
      <c r="I90"/>
      <c r="J90"/>
      <c r="K90"/>
      <c r="L90"/>
      <c r="M90"/>
      <c r="N90"/>
      <c r="O90"/>
      <c r="P90"/>
      <c r="Q90"/>
      <c r="R90"/>
      <c r="S90"/>
    </row>
    <row r="91" spans="2:19" x14ac:dyDescent="0.45">
      <c r="B91" s="64">
        <f>MAX($B$15:B89)+1</f>
        <v>3</v>
      </c>
      <c r="C91" s="68" t="s">
        <v>1150</v>
      </c>
      <c r="D91" s="157"/>
      <c r="E91" s="39"/>
      <c r="F91"/>
      <c r="G91" t="str">
        <f>G16</f>
        <v>（金額単位：千円）</v>
      </c>
      <c r="H91" t="s">
        <v>1076</v>
      </c>
      <c r="I91"/>
      <c r="J91"/>
      <c r="K91"/>
      <c r="L91"/>
      <c r="M91"/>
      <c r="N91"/>
      <c r="O91"/>
      <c r="P91"/>
      <c r="Q91"/>
      <c r="R91"/>
      <c r="S91"/>
    </row>
    <row r="92" spans="2:19" x14ac:dyDescent="0.45">
      <c r="B92"/>
      <c r="C92"/>
      <c r="D92" s="157"/>
      <c r="E92" s="39"/>
      <c r="F92"/>
      <c r="G92" s="59" t="str">
        <f>G17</f>
        <v>前々期決算期</v>
      </c>
      <c r="H92" s="59" t="str">
        <f t="shared" ref="H92:R94" si="22">H17</f>
        <v>前期決算期</v>
      </c>
      <c r="I92" s="59" t="str">
        <f t="shared" si="22"/>
        <v>最新決算期</v>
      </c>
      <c r="J92" s="60" t="str">
        <f t="shared" si="22"/>
        <v>補助事業期間＋事業化報告期間</v>
      </c>
      <c r="K92" s="60"/>
      <c r="L92" s="60"/>
      <c r="M92" s="60"/>
      <c r="N92" s="60"/>
      <c r="O92" s="60"/>
      <c r="P92" s="60"/>
      <c r="Q92" s="60"/>
      <c r="R92" s="60"/>
      <c r="S92"/>
    </row>
    <row r="93" spans="2:19" x14ac:dyDescent="0.45">
      <c r="B93"/>
      <c r="C93"/>
      <c r="D93" s="157"/>
      <c r="E93" s="39"/>
      <c r="F93"/>
      <c r="G93" s="61" t="str">
        <f>G18</f>
        <v/>
      </c>
      <c r="H93" s="61" t="str">
        <f t="shared" si="22"/>
        <v/>
      </c>
      <c r="I93" s="61" t="str">
        <f t="shared" si="22"/>
        <v/>
      </c>
      <c r="J93" s="61" t="str">
        <f t="shared" si="22"/>
        <v/>
      </c>
      <c r="K93" s="61" t="str">
        <f t="shared" si="22"/>
        <v/>
      </c>
      <c r="L93" s="61" t="str">
        <f t="shared" si="22"/>
        <v/>
      </c>
      <c r="M93" s="61" t="str">
        <f t="shared" si="22"/>
        <v/>
      </c>
      <c r="N93" s="61" t="str">
        <f t="shared" si="22"/>
        <v/>
      </c>
      <c r="O93" s="61" t="str">
        <f t="shared" si="22"/>
        <v/>
      </c>
      <c r="P93" s="61" t="str">
        <f t="shared" si="22"/>
        <v/>
      </c>
      <c r="Q93" s="61" t="str">
        <f t="shared" si="22"/>
        <v/>
      </c>
      <c r="R93" s="61" t="str">
        <f t="shared" si="22"/>
        <v/>
      </c>
      <c r="S93"/>
    </row>
    <row r="94" spans="2:19" x14ac:dyDescent="0.45">
      <c r="B94"/>
      <c r="C94"/>
      <c r="D94" s="157"/>
      <c r="E94" s="39"/>
      <c r="F94" s="431"/>
      <c r="G94" s="62">
        <f>G19</f>
        <v>0</v>
      </c>
      <c r="H94" s="62">
        <f t="shared" si="22"/>
        <v>0</v>
      </c>
      <c r="I94" s="62">
        <f t="shared" si="22"/>
        <v>0</v>
      </c>
      <c r="J94" s="62" t="str">
        <f t="shared" si="22"/>
        <v/>
      </c>
      <c r="K94" s="62" t="str">
        <f t="shared" si="22"/>
        <v/>
      </c>
      <c r="L94" s="62" t="str">
        <f t="shared" si="22"/>
        <v/>
      </c>
      <c r="M94" s="62" t="str">
        <f t="shared" si="22"/>
        <v/>
      </c>
      <c r="N94" s="62" t="str">
        <f t="shared" si="22"/>
        <v/>
      </c>
      <c r="O94" s="62" t="str">
        <f t="shared" si="22"/>
        <v/>
      </c>
      <c r="P94" s="62" t="str">
        <f t="shared" si="22"/>
        <v/>
      </c>
      <c r="Q94" s="62" t="str">
        <f t="shared" si="22"/>
        <v/>
      </c>
      <c r="R94" s="62" t="str">
        <f t="shared" si="22"/>
        <v/>
      </c>
      <c r="S94"/>
    </row>
    <row r="95" spans="2:19" ht="29.25" customHeight="1" x14ac:dyDescent="0.45">
      <c r="B95"/>
      <c r="C95"/>
      <c r="D95" s="158" t="str">
        <f>MAX($B$16:B95)&amp;"-"&amp;COUNTA($D$90:D90)+1</f>
        <v>3-1</v>
      </c>
      <c r="E95" s="432" t="s">
        <v>1151</v>
      </c>
      <c r="F95" s="159" t="s">
        <v>1152</v>
      </c>
      <c r="G95" s="422"/>
      <c r="H95" s="422"/>
      <c r="I95" s="422"/>
      <c r="J95" s="73"/>
      <c r="K95" s="73"/>
      <c r="L95" s="73"/>
      <c r="M95" s="73"/>
      <c r="N95" s="73"/>
      <c r="O95" s="73"/>
      <c r="P95" s="73"/>
      <c r="Q95" s="422"/>
      <c r="R95" s="422"/>
      <c r="S95" s="496" t="s">
        <v>1153</v>
      </c>
    </row>
    <row r="96" spans="2:19" ht="29.25" customHeight="1" x14ac:dyDescent="0.45">
      <c r="B96"/>
      <c r="C96"/>
      <c r="D96" s="433" t="str">
        <f>MAX($B$16:B96)&amp;"-"&amp;COUNTA($D$90:D95)+1</f>
        <v>3-2</v>
      </c>
      <c r="E96" s="434" t="s">
        <v>1154</v>
      </c>
      <c r="F96" s="435"/>
      <c r="G96" s="500">
        <f>G53</f>
        <v>0</v>
      </c>
      <c r="H96" s="500">
        <f t="shared" ref="H96:R96" si="23">H53</f>
        <v>0</v>
      </c>
      <c r="I96" s="567">
        <f t="shared" si="23"/>
        <v>0</v>
      </c>
      <c r="J96" s="500">
        <f t="shared" si="23"/>
        <v>0</v>
      </c>
      <c r="K96" s="500">
        <f t="shared" si="23"/>
        <v>0</v>
      </c>
      <c r="L96" s="500">
        <f t="shared" si="23"/>
        <v>0</v>
      </c>
      <c r="M96" s="500">
        <f t="shared" si="23"/>
        <v>0</v>
      </c>
      <c r="N96" s="500">
        <f t="shared" si="23"/>
        <v>0</v>
      </c>
      <c r="O96" s="500">
        <f t="shared" si="23"/>
        <v>0</v>
      </c>
      <c r="P96" s="500">
        <f t="shared" si="23"/>
        <v>0</v>
      </c>
      <c r="Q96" s="500">
        <f t="shared" si="23"/>
        <v>0</v>
      </c>
      <c r="R96" s="500">
        <f t="shared" si="23"/>
        <v>0</v>
      </c>
      <c r="S96" s="75"/>
    </row>
    <row r="97" spans="2:49" ht="29.25" customHeight="1" x14ac:dyDescent="0.45">
      <c r="B97"/>
      <c r="C97"/>
      <c r="D97" s="433" t="str">
        <f>MAX($B$16:B97)&amp;"-"&amp;COUNTA($D$90:D96)+1</f>
        <v>3-3</v>
      </c>
      <c r="E97" s="434" t="s">
        <v>1155</v>
      </c>
      <c r="F97" s="435" t="s">
        <v>1110</v>
      </c>
      <c r="G97" s="416" t="str">
        <f>IFERROR(G95/G53,"")</f>
        <v/>
      </c>
      <c r="H97" s="416" t="str">
        <f t="shared" ref="H97:R97" si="24">IFERROR(H95/H53,"")</f>
        <v/>
      </c>
      <c r="I97" s="568" t="str">
        <f t="shared" si="24"/>
        <v/>
      </c>
      <c r="J97" s="416" t="str">
        <f t="shared" si="24"/>
        <v/>
      </c>
      <c r="K97" s="416" t="str">
        <f t="shared" si="24"/>
        <v/>
      </c>
      <c r="L97" s="416" t="str">
        <f t="shared" si="24"/>
        <v/>
      </c>
      <c r="M97" s="416" t="str">
        <f t="shared" si="24"/>
        <v/>
      </c>
      <c r="N97" s="416" t="str">
        <f t="shared" si="24"/>
        <v/>
      </c>
      <c r="O97" s="416" t="str">
        <f t="shared" si="24"/>
        <v/>
      </c>
      <c r="P97" s="416" t="str">
        <f t="shared" si="24"/>
        <v/>
      </c>
      <c r="Q97" s="416" t="str">
        <f t="shared" si="24"/>
        <v/>
      </c>
      <c r="R97" s="416" t="str">
        <f t="shared" si="24"/>
        <v/>
      </c>
      <c r="S97" s="75"/>
    </row>
    <row r="98" spans="2:49" ht="29.25" customHeight="1" x14ac:dyDescent="0.45">
      <c r="B98"/>
      <c r="C98"/>
      <c r="D98" s="158" t="str">
        <f>MAX($B$16:B98)&amp;"-"&amp;COUNTA($D$90:D97)+1</f>
        <v>3-4</v>
      </c>
      <c r="E98" s="432" t="s">
        <v>1156</v>
      </c>
      <c r="F98" s="159" t="s">
        <v>1152</v>
      </c>
      <c r="G98" s="73"/>
      <c r="H98" s="422"/>
      <c r="I98" s="422"/>
      <c r="J98" s="73"/>
      <c r="K98" s="73"/>
      <c r="L98" s="73"/>
      <c r="M98" s="73"/>
      <c r="N98" s="73"/>
      <c r="O98" s="73"/>
      <c r="P98" s="73"/>
      <c r="Q98" s="422"/>
      <c r="R98" s="422"/>
      <c r="S98" s="496" t="s">
        <v>1157</v>
      </c>
    </row>
    <row r="99" spans="2:49" ht="29.25" customHeight="1" x14ac:dyDescent="0.45">
      <c r="B99"/>
      <c r="C99"/>
      <c r="D99" s="158" t="str">
        <f>MAX($B$16:B99)&amp;"-"&amp;COUNTA($D$90:D98)+1</f>
        <v>3-5</v>
      </c>
      <c r="E99" s="432" t="s">
        <v>1158</v>
      </c>
      <c r="F99" s="159" t="s">
        <v>1152</v>
      </c>
      <c r="G99" s="73"/>
      <c r="H99" s="422"/>
      <c r="I99" s="469"/>
      <c r="J99" s="407"/>
      <c r="K99" s="407"/>
      <c r="L99" s="407"/>
      <c r="M99" s="407"/>
      <c r="N99" s="407"/>
      <c r="O99" s="407"/>
      <c r="P99" s="407"/>
      <c r="Q99" s="407"/>
      <c r="R99" s="407"/>
      <c r="S99" s="496" t="s">
        <v>1159</v>
      </c>
    </row>
    <row r="100" spans="2:49" ht="29.25" customHeight="1" x14ac:dyDescent="0.45">
      <c r="B100"/>
      <c r="C100"/>
      <c r="D100" s="158" t="str">
        <f>MAX($B$16:B100)&amp;"-"&amp;COUNTA($D$90:D99)+1</f>
        <v>3-6</v>
      </c>
      <c r="E100" s="432" t="s">
        <v>1160</v>
      </c>
      <c r="F100" s="159" t="s">
        <v>1152</v>
      </c>
      <c r="G100" s="73"/>
      <c r="H100" s="422"/>
      <c r="I100" s="469"/>
      <c r="J100" s="407"/>
      <c r="K100" s="407"/>
      <c r="L100" s="407"/>
      <c r="M100" s="407"/>
      <c r="N100" s="407"/>
      <c r="O100" s="407"/>
      <c r="P100" s="407"/>
      <c r="Q100" s="407"/>
      <c r="R100" s="407"/>
      <c r="S100" s="496" t="s">
        <v>1161</v>
      </c>
    </row>
    <row r="101" spans="2:49" x14ac:dyDescent="0.45">
      <c r="B101"/>
      <c r="C101"/>
      <c r="D101" s="157"/>
      <c r="E101" s="287"/>
      <c r="F101" s="160"/>
      <c r="G101"/>
      <c r="H101"/>
      <c r="I101"/>
      <c r="J101"/>
      <c r="K101"/>
      <c r="L101"/>
      <c r="M101"/>
      <c r="N101"/>
      <c r="O101"/>
      <c r="P101"/>
      <c r="Q101"/>
      <c r="R101"/>
      <c r="S101"/>
    </row>
    <row r="102" spans="2:49" x14ac:dyDescent="0.45">
      <c r="B102" s="64">
        <f>MAX($B$15:B101)+1</f>
        <v>4</v>
      </c>
      <c r="C102" s="68" t="s">
        <v>1162</v>
      </c>
      <c r="D102" s="157"/>
      <c r="E102" s="287"/>
      <c r="F102" s="67"/>
      <c r="G102" s="137" t="s">
        <v>1163</v>
      </c>
      <c r="H102" s="137" t="s">
        <v>1164</v>
      </c>
      <c r="AC102"/>
      <c r="AD102"/>
      <c r="AE102"/>
      <c r="AF102"/>
      <c r="AG102"/>
      <c r="AH102"/>
      <c r="AI102"/>
      <c r="AJ102"/>
      <c r="AK102"/>
      <c r="AL102"/>
      <c r="AM102"/>
      <c r="AW102" s="152" t="s">
        <v>1165</v>
      </c>
    </row>
    <row r="103" spans="2:49" ht="29.25" customHeight="1" x14ac:dyDescent="0.45">
      <c r="B103"/>
      <c r="C103"/>
      <c r="D103" s="433" t="str">
        <f>MAX($B$16:B103)&amp;"-"&amp;COUNTA($D$102:D102)+1</f>
        <v>4-1</v>
      </c>
      <c r="E103" s="470" t="s">
        <v>1166</v>
      </c>
      <c r="F103" s="441" t="s">
        <v>1167</v>
      </c>
      <c r="G103" s="471" t="e">
        <f>AVERAGEIF(G94:I94, "決算値あり", G95:I95)</f>
        <v>#DIV/0!</v>
      </c>
      <c r="H103" s="157"/>
      <c r="AC103" s="201"/>
      <c r="AD103" s="201"/>
      <c r="AE103" s="201"/>
      <c r="AF103" s="201"/>
      <c r="AG103" s="152"/>
      <c r="AH103" s="152"/>
      <c r="AI103" s="152"/>
      <c r="AJ103" s="152"/>
      <c r="AK103" s="152"/>
      <c r="AL103" s="152"/>
      <c r="AM103" s="152"/>
      <c r="AN103" s="152"/>
      <c r="AO103" s="152"/>
      <c r="AP103" s="152"/>
      <c r="AQ103" s="152"/>
      <c r="AR103" s="152"/>
      <c r="AS103" s="152"/>
      <c r="AT103" s="152"/>
      <c r="AU103" s="152"/>
      <c r="AV103" s="152"/>
      <c r="AW103" s="152"/>
    </row>
    <row r="104" spans="2:49" ht="29.25" customHeight="1" x14ac:dyDescent="0.45">
      <c r="B104"/>
      <c r="C104"/>
      <c r="D104" s="433" t="str">
        <f>MAX($B$16:B104)&amp;"-"&amp;COUNTA($D$102:D103)+1</f>
        <v>4-2</v>
      </c>
      <c r="E104" s="470" t="s">
        <v>1168</v>
      </c>
      <c r="F104" s="472" t="s">
        <v>1167</v>
      </c>
      <c r="G104" s="688" t="e">
        <f>AVERAGE(AD104:AG104)</f>
        <v>#N/A</v>
      </c>
      <c r="H104" s="8"/>
      <c r="AC104" s="152">
        <f>MATCH("設備投資額",E94:E100,0)</f>
        <v>2</v>
      </c>
      <c r="AD104" s="208" t="e">
        <f>HLOOKUP("基準年",G94:R100,AC104,FALSE)</f>
        <v>#N/A</v>
      </c>
      <c r="AE104" s="210" t="e">
        <f>HLOOKUP("事業化報告1年目",G94:R100,AC104,FALSE)</f>
        <v>#N/A</v>
      </c>
      <c r="AF104" s="210" t="e">
        <f>HLOOKUP("事業化報告2年目",G94:R100,AC104,FALSE)</f>
        <v>#N/A</v>
      </c>
      <c r="AG104" s="210" t="e">
        <f>HLOOKUP("事業化報告3年目",G94:Q100,AC104,FALSE)</f>
        <v>#N/A</v>
      </c>
      <c r="AH104" s="152"/>
      <c r="AI104" s="152"/>
      <c r="AJ104" s="152"/>
      <c r="AK104" s="152"/>
      <c r="AL104" s="573" t="s">
        <v>1169</v>
      </c>
      <c r="AM104" s="152" t="s">
        <v>1170</v>
      </c>
      <c r="AN104" s="152"/>
      <c r="AO104" s="152"/>
      <c r="AP104" s="152"/>
      <c r="AQ104" s="152"/>
      <c r="AR104" s="152"/>
      <c r="AS104" s="152"/>
      <c r="AT104" s="152"/>
      <c r="AU104" s="152"/>
      <c r="AV104" s="152"/>
      <c r="AW104" s="152" t="s">
        <v>1171</v>
      </c>
    </row>
    <row r="105" spans="2:49" ht="49.5" x14ac:dyDescent="0.45">
      <c r="B105"/>
      <c r="C105"/>
      <c r="D105" s="433" t="str">
        <f>MAX($B$16:B105)&amp;"-"&amp;COUNTA($D$102:D104)+1</f>
        <v>4-3</v>
      </c>
      <c r="E105" s="473" t="s">
        <v>1172</v>
      </c>
      <c r="F105" s="489" t="s">
        <v>1173</v>
      </c>
      <c r="G105" s="566" t="e">
        <f>IF(H199,AG105,AL105)</f>
        <v>#N/A</v>
      </c>
      <c r="H105" s="566" t="e">
        <f>IF(H198,AQ105,AV105)</f>
        <v>#N/A</v>
      </c>
      <c r="AC105" s="208">
        <f>MATCH("従業員1人当たり給与支給総額",$E$52:$E$88,0)</f>
        <v>30</v>
      </c>
      <c r="AD105" s="208" cm="1">
        <f t="array" ref="AD105">INDEX($E$52:$R$88,$AC$105,COLUMN(AD105)-COLUMN($AD$105)+3)</f>
        <v>0</v>
      </c>
      <c r="AE105" s="208" cm="1">
        <f t="array" ref="AE105">INDEX($E$52:$R$88,$AC$105,COLUMN(AE105)-COLUMN($AD$105)+3)</f>
        <v>0</v>
      </c>
      <c r="AF105" s="208" cm="1">
        <f t="array" ref="AF105">INDEX($E$52:$R$88,$AC$105,COLUMN(AF105)-COLUMN($AD$105)+3)</f>
        <v>0</v>
      </c>
      <c r="AG105" s="572" t="str" cm="1">
        <f t="array" ref="AG105">_xlfn.IFS($G$52="決算値あり",_xlfn.RRI(2,AD105,AF105),$H$52="決算値あり",_xlfn.RRI(1,AE105,AF105),TRUE,"算出不可")</f>
        <v>算出不可</v>
      </c>
      <c r="AH105" s="152">
        <f>MATCH("役員1人当たり給与支給総額",$E$52:$E$88,0)</f>
        <v>32</v>
      </c>
      <c r="AI105" s="571" cm="1">
        <f t="array" ref="AI105">INDEX($E$52:$R$88,$AH$105,COLUMN(AI105)-COLUMN($AI$105)+3)</f>
        <v>0</v>
      </c>
      <c r="AJ105" s="571" cm="1">
        <f t="array" ref="AJ105">INDEX($E$52:$R$88,$AH$105,COLUMN(AJ105)-COLUMN($AI$105)+3)</f>
        <v>0</v>
      </c>
      <c r="AK105" s="571" cm="1">
        <f t="array" ref="AK105">INDEX($E$52:$R$88,$AH$105,COLUMN(AK105)-COLUMN($AI$105)+3)</f>
        <v>0</v>
      </c>
      <c r="AL105" s="572" t="str" cm="1">
        <f t="array" ref="AL105">_xlfn.IFS($G$52="決算値あり",_xlfn.RRI(2,AI105,AK105),$H$52="決算値あり",_xlfn.RRI(1,AJ105,AK105),TRUE,"算出不可")</f>
        <v>算出不可</v>
      </c>
      <c r="AM105" s="152">
        <f>MATCH("従業員1人当たり給与支給総額",$E$147:$E$167,0)</f>
        <v>16</v>
      </c>
      <c r="AN105" s="571" cm="1">
        <f t="array" ref="AN105">INDEX($E$147:$R$167,$AM$105,COLUMN(AN105)-COLUMN($AN$105)+3)</f>
        <v>0</v>
      </c>
      <c r="AO105" s="571" cm="1">
        <f t="array" ref="AO105">INDEX($E$147:$R$167,$AM$105,COLUMN(AO105)-COLUMN($AN$105)+3)</f>
        <v>0</v>
      </c>
      <c r="AP105" s="571" cm="1">
        <f t="array" ref="AP105">INDEX($E$147:$R$167,$AM$105,COLUMN(AP105)-COLUMN($AN$105)+3)</f>
        <v>0</v>
      </c>
      <c r="AQ105" s="572" t="str" cm="1">
        <f t="array" ref="AQ105">_xlfn.IFS($G$147="決算値あり",_xlfn.RRI(2,AN105,AP105),$H$147="決算値あり",_xlfn.RRI(1,AO105,AP105),TRUE,"算出不可")</f>
        <v>算出不可</v>
      </c>
      <c r="AR105" s="152">
        <f>MATCH("役員1人当たり給与支給総額",$E$147:$E$167,0)</f>
        <v>18</v>
      </c>
      <c r="AS105" s="571" cm="1">
        <f t="array" ref="AS105">INDEX($E$147:$R$167,$AR$105,COLUMN(AS105)-COLUMN($AS$105)+3)</f>
        <v>0</v>
      </c>
      <c r="AT105" s="571" cm="1">
        <f t="array" ref="AT105">INDEX($E$147:$R$167,$AR$105,COLUMN(AT105)-COLUMN($AS$105)+3)</f>
        <v>0</v>
      </c>
      <c r="AU105" s="571" cm="1">
        <f t="array" ref="AU105">INDEX($E$147:$R$167,$AR$105,COLUMN(AU105)-COLUMN($AS$105)+3)</f>
        <v>0</v>
      </c>
      <c r="AV105" s="572" t="str" cm="1">
        <f t="array" ref="AV105">_xlfn.IFS($G$147="決算値あり",_xlfn.RRI(2,AS105,AU105),$H$147="決算値あり",_xlfn.RRI(1,AT105,AU105),TRUE,"算出不可")</f>
        <v>算出不可</v>
      </c>
      <c r="AW105" s="152" t="s">
        <v>1174</v>
      </c>
    </row>
    <row r="106" spans="2:49" ht="49.5" x14ac:dyDescent="0.45">
      <c r="B106"/>
      <c r="C106"/>
      <c r="D106" s="433" t="str">
        <f>MAX($B$16:B106)&amp;"-"&amp;COUNTA($D$102:D105)+1</f>
        <v>4-4</v>
      </c>
      <c r="E106" s="473" t="s">
        <v>1175</v>
      </c>
      <c r="F106" s="608" t="s">
        <v>1176</v>
      </c>
      <c r="G106" s="566" t="e">
        <f>IF(H199,N199,N201)</f>
        <v>#N/A</v>
      </c>
      <c r="H106" s="566" t="e">
        <f>IF(H198,N198,N200)</f>
        <v>#N/A</v>
      </c>
      <c r="AC106" s="575"/>
      <c r="AD106" s="571"/>
      <c r="AE106" s="201"/>
      <c r="AF106" s="201"/>
      <c r="AG106" s="152"/>
      <c r="AH106" s="152"/>
      <c r="AI106" s="152"/>
      <c r="AJ106" s="152"/>
      <c r="AK106" s="152"/>
      <c r="AL106" s="152"/>
      <c r="AM106" s="152"/>
      <c r="AN106" s="152"/>
      <c r="AO106" s="152"/>
      <c r="AP106" s="152"/>
      <c r="AQ106" s="152"/>
      <c r="AR106" s="152"/>
      <c r="AS106" s="152"/>
      <c r="AT106" s="152"/>
      <c r="AU106" s="152"/>
      <c r="AV106" s="152"/>
    </row>
    <row r="107" spans="2:49" ht="29.25" customHeight="1" x14ac:dyDescent="0.45">
      <c r="B107"/>
      <c r="C107"/>
      <c r="D107" s="433" t="str">
        <f>MAX($B$16:B107)&amp;"-"&amp;COUNTA($D$102:D106)+1</f>
        <v>4-5</v>
      </c>
      <c r="E107" s="470" t="s">
        <v>1177</v>
      </c>
      <c r="F107" s="441" t="s">
        <v>1144</v>
      </c>
      <c r="G107" s="566" t="str">
        <f>AG107</f>
        <v>算出不可</v>
      </c>
      <c r="H107"/>
      <c r="AC107" s="152">
        <f>MATCH("売上高",E52:E88,0)</f>
        <v>2</v>
      </c>
      <c r="AD107" s="210" cm="1">
        <f t="array" ref="AD107">INDEX($E$52:$R$88,$AC$107,COLUMN(AD107)-COLUMN($AD$107)+3)</f>
        <v>0</v>
      </c>
      <c r="AE107" s="210" cm="1">
        <f t="array" ref="AE107">INDEX($E$52:$R$88,$AC$107,COLUMN(AE107)-COLUMN($AD$107)+3)</f>
        <v>0</v>
      </c>
      <c r="AF107" s="210" cm="1">
        <f t="array" ref="AF107">INDEX($E$52:$R$88,$AC$107,COLUMN(AF107)-COLUMN($AD$107)+3)</f>
        <v>0</v>
      </c>
      <c r="AG107" s="572" t="str" cm="1">
        <f t="array" ref="AG107">_xlfn.IFS($G$52="決算値あり",_xlfn.RRI(2,AD107,AF107),$H$52="決算値あり",_xlfn.RRI(1,AE107,AF107),TRUE,"算出不可")</f>
        <v>算出不可</v>
      </c>
      <c r="AH107" s="152"/>
      <c r="AI107" s="152"/>
      <c r="AJ107" s="152"/>
      <c r="AK107" s="152"/>
      <c r="AL107" s="152"/>
      <c r="AM107" s="152"/>
      <c r="AN107" s="152"/>
      <c r="AO107" s="152"/>
      <c r="AP107" s="152"/>
      <c r="AQ107" s="152"/>
      <c r="AR107" s="152"/>
      <c r="AS107" s="152"/>
      <c r="AT107" s="152"/>
      <c r="AU107" s="152"/>
      <c r="AV107" s="152"/>
      <c r="AW107" s="152" t="s">
        <v>1178</v>
      </c>
    </row>
    <row r="108" spans="2:49" ht="29.25" customHeight="1" x14ac:dyDescent="0.45">
      <c r="B108"/>
      <c r="C108"/>
      <c r="D108" s="433" t="str">
        <f>MAX($B$16:B108)&amp;"-"&amp;COUNTA($D$102:D107)+1</f>
        <v>4-6</v>
      </c>
      <c r="E108" s="470" t="s">
        <v>1179</v>
      </c>
      <c r="F108" s="472" t="s">
        <v>1144</v>
      </c>
      <c r="G108" s="689" t="e">
        <f>_xlfn.RRI(3,AD108,AG108)</f>
        <v>#N/A</v>
      </c>
      <c r="AC108" s="201">
        <f>MATCH("　全社売上高",E94:E100,0)</f>
        <v>3</v>
      </c>
      <c r="AD108" s="210" t="e">
        <f>HLOOKUP("基準年",G94:R100,$AC$108,FALSE)</f>
        <v>#N/A</v>
      </c>
      <c r="AE108" s="210" t="e">
        <f>HLOOKUP("事業化報告1年目",H94:S100,$AC$108,FALSE)</f>
        <v>#N/A</v>
      </c>
      <c r="AF108" s="210" t="e">
        <f>HLOOKUP("事業化報告2年目",I94:T100,$AC$108,FALSE)</f>
        <v>#N/A</v>
      </c>
      <c r="AG108" s="210" t="e">
        <f>HLOOKUP("事業化報告3年目",J94:U100,$AC$108,FALSE)</f>
        <v>#N/A</v>
      </c>
      <c r="AH108" s="152"/>
      <c r="AI108" s="152"/>
      <c r="AJ108" s="152"/>
      <c r="AK108" s="152"/>
      <c r="AL108" s="152"/>
      <c r="AM108" s="152"/>
      <c r="AN108" s="152"/>
      <c r="AO108" s="152"/>
      <c r="AP108" s="152"/>
      <c r="AQ108" s="152"/>
      <c r="AR108" s="152"/>
      <c r="AS108" s="152"/>
      <c r="AT108" s="152"/>
      <c r="AU108" s="152"/>
      <c r="AV108" s="152"/>
      <c r="AW108" s="152" t="s">
        <v>1180</v>
      </c>
    </row>
    <row r="109" spans="2:49" ht="29.25" customHeight="1" x14ac:dyDescent="0.45">
      <c r="B109"/>
      <c r="C109"/>
      <c r="D109" s="157"/>
      <c r="E109"/>
      <c r="F109" s="474"/>
      <c r="G109" s="565"/>
      <c r="H109"/>
      <c r="I109" s="67"/>
      <c r="J109" s="67"/>
      <c r="K109" s="67"/>
      <c r="L109" s="67"/>
      <c r="M109"/>
      <c r="N109"/>
      <c r="O109"/>
      <c r="P109"/>
      <c r="Q109"/>
      <c r="R109"/>
      <c r="S109"/>
    </row>
    <row r="110" spans="2:49" ht="29.25" customHeight="1" x14ac:dyDescent="0.45">
      <c r="B110" s="64">
        <f>MAX($B$15:B109)+1</f>
        <v>5</v>
      </c>
      <c r="C110" s="68" t="s">
        <v>1181</v>
      </c>
      <c r="D110" s="212"/>
      <c r="E110" s="475"/>
      <c r="F110" s="618"/>
      <c r="G110" s="614" t="str">
        <f t="shared" ref="G110:I111" si="25">G17</f>
        <v>前々期決算期</v>
      </c>
      <c r="H110" s="59" t="str">
        <f t="shared" si="25"/>
        <v>前期決算期</v>
      </c>
      <c r="I110" s="125" t="str">
        <f t="shared" si="25"/>
        <v>最新決算期</v>
      </c>
      <c r="J110" s="67"/>
      <c r="K110" s="67"/>
      <c r="L110" s="67"/>
      <c r="M110"/>
      <c r="N110"/>
      <c r="O110"/>
      <c r="P110"/>
      <c r="Q110"/>
      <c r="R110"/>
      <c r="S110"/>
    </row>
    <row r="111" spans="2:49" ht="29.25" customHeight="1" x14ac:dyDescent="0.45">
      <c r="B111"/>
      <c r="C111"/>
      <c r="D111" s="479"/>
      <c r="E111" s="431"/>
      <c r="F111" s="619"/>
      <c r="G111" s="238" t="str">
        <f t="shared" si="25"/>
        <v/>
      </c>
      <c r="H111" s="61" t="str">
        <f t="shared" si="25"/>
        <v/>
      </c>
      <c r="I111" s="61" t="str">
        <f t="shared" si="25"/>
        <v/>
      </c>
      <c r="J111" s="67"/>
      <c r="K111" s="67"/>
      <c r="L111" s="67"/>
      <c r="M111"/>
      <c r="N111"/>
      <c r="O111"/>
      <c r="P111"/>
      <c r="Q111"/>
      <c r="R111"/>
      <c r="S111"/>
    </row>
    <row r="112" spans="2:49" ht="66" x14ac:dyDescent="0.45">
      <c r="B112"/>
      <c r="C112"/>
      <c r="D112" s="615" t="s">
        <v>1182</v>
      </c>
      <c r="E112" s="616" t="s">
        <v>1183</v>
      </c>
      <c r="F112" s="617"/>
      <c r="G112" s="569"/>
      <c r="H112" s="570"/>
      <c r="I112" s="570"/>
      <c r="J112" s="67"/>
      <c r="K112" s="67"/>
      <c r="L112" s="67"/>
      <c r="M112"/>
      <c r="N112"/>
      <c r="O112"/>
      <c r="P112"/>
      <c r="Q112"/>
      <c r="R112"/>
      <c r="S112"/>
    </row>
    <row r="113" spans="2:19" x14ac:dyDescent="0.45">
      <c r="B113"/>
      <c r="C113"/>
      <c r="D113" s="157"/>
      <c r="E113"/>
      <c r="F113"/>
      <c r="G113"/>
      <c r="H113"/>
      <c r="I113"/>
      <c r="J113"/>
      <c r="K113"/>
      <c r="L113"/>
      <c r="M113"/>
      <c r="N113"/>
      <c r="O113"/>
      <c r="P113"/>
      <c r="Q113"/>
      <c r="R113"/>
      <c r="S113"/>
    </row>
    <row r="114" spans="2:19" x14ac:dyDescent="0.45">
      <c r="B114" s="64">
        <f>MAX($B$15:B113)+1</f>
        <v>6</v>
      </c>
      <c r="C114" s="68" t="s">
        <v>1184</v>
      </c>
      <c r="D114" s="157"/>
      <c r="E114" s="39"/>
      <c r="F114"/>
      <c r="G114"/>
      <c r="H114"/>
      <c r="I114"/>
      <c r="J114"/>
      <c r="K114"/>
      <c r="L114"/>
      <c r="M114"/>
      <c r="N114"/>
      <c r="O114"/>
      <c r="P114"/>
      <c r="Q114"/>
      <c r="R114"/>
      <c r="S114"/>
    </row>
    <row r="115" spans="2:19" x14ac:dyDescent="0.45">
      <c r="B115" s="64"/>
      <c r="C115" s="236"/>
      <c r="D115" s="157"/>
      <c r="E115" s="39"/>
      <c r="F115"/>
      <c r="G115"/>
      <c r="H115"/>
      <c r="I115"/>
      <c r="J115"/>
      <c r="K115"/>
      <c r="L115"/>
      <c r="M115"/>
      <c r="N115"/>
      <c r="O115"/>
      <c r="P115"/>
      <c r="Q115"/>
      <c r="R115"/>
      <c r="S115"/>
    </row>
    <row r="116" spans="2:19" x14ac:dyDescent="0.45">
      <c r="B116" s="64"/>
      <c r="C116" s="236"/>
      <c r="D116" s="77"/>
      <c r="E116" s="78"/>
      <c r="F116" s="75"/>
      <c r="G116" s="75"/>
      <c r="H116" s="75"/>
      <c r="I116" s="75"/>
      <c r="J116" s="75"/>
      <c r="K116"/>
      <c r="L116"/>
      <c r="M116"/>
      <c r="N116"/>
      <c r="O116"/>
      <c r="P116"/>
      <c r="Q116"/>
      <c r="R116"/>
      <c r="S116"/>
    </row>
    <row r="117" spans="2:19" x14ac:dyDescent="0.45">
      <c r="B117" s="64"/>
      <c r="C117" s="235" t="s">
        <v>1185</v>
      </c>
      <c r="D117" s="77"/>
      <c r="E117" s="78"/>
      <c r="F117" s="75"/>
      <c r="G117" s="75"/>
      <c r="H117" s="376"/>
      <c r="I117" s="75"/>
      <c r="J117" s="75"/>
      <c r="K117"/>
      <c r="L117"/>
      <c r="M117"/>
      <c r="N117"/>
      <c r="O117"/>
      <c r="P117"/>
      <c r="Q117"/>
      <c r="R117"/>
      <c r="S117"/>
    </row>
    <row r="118" spans="2:19" x14ac:dyDescent="0.45">
      <c r="B118"/>
      <c r="C118"/>
      <c r="D118" s="158" t="str">
        <f>MAX($B$16:B117)&amp;"-"&amp;COUNTA($D$114:D117)+1</f>
        <v>6-1</v>
      </c>
      <c r="E118" s="162" t="s">
        <v>1186</v>
      </c>
      <c r="F118" s="159" t="s">
        <v>1187</v>
      </c>
      <c r="G118" s="161"/>
      <c r="H118" s="578"/>
      <c r="I118" s="376" t="s">
        <v>1188</v>
      </c>
      <c r="J118" s="75"/>
      <c r="K118" s="496" t="s">
        <v>1189</v>
      </c>
      <c r="L118" s="75"/>
      <c r="M118" s="75"/>
      <c r="N118" s="75"/>
      <c r="O118" s="75"/>
      <c r="P118" s="75"/>
      <c r="Q118" s="75"/>
      <c r="R118"/>
      <c r="S118"/>
    </row>
    <row r="119" spans="2:19" ht="66" x14ac:dyDescent="0.45">
      <c r="B119"/>
      <c r="C119"/>
      <c r="D119" s="158" t="str">
        <f>MAX($B$16:B118)&amp;"-"&amp;COUNTA($D$114:D118)+1</f>
        <v>6-2</v>
      </c>
      <c r="E119" s="162" t="s">
        <v>1190</v>
      </c>
      <c r="F119" s="159" t="s">
        <v>1187</v>
      </c>
      <c r="G119" s="476"/>
      <c r="H119" s="578"/>
      <c r="I119" s="376" t="s">
        <v>1188</v>
      </c>
      <c r="J119" s="75"/>
      <c r="K119" s="497" t="s">
        <v>1191</v>
      </c>
      <c r="L119" s="497" t="s">
        <v>1192</v>
      </c>
      <c r="M119" s="497" t="s">
        <v>1193</v>
      </c>
      <c r="N119" s="497" t="s">
        <v>1194</v>
      </c>
      <c r="O119" s="497" t="s">
        <v>1195</v>
      </c>
      <c r="P119" s="497" t="s">
        <v>1196</v>
      </c>
      <c r="Q119" s="497" t="s">
        <v>1197</v>
      </c>
      <c r="R119" s="498" t="s">
        <v>1198</v>
      </c>
      <c r="S119"/>
    </row>
    <row r="120" spans="2:19" ht="181.5" x14ac:dyDescent="0.45">
      <c r="B120"/>
      <c r="C120"/>
      <c r="D120" s="158" t="str">
        <f>MAX($B$16:B119)&amp;"-"&amp;COUNTA($D$114:D119)+1</f>
        <v>6-3</v>
      </c>
      <c r="E120" s="337" t="s">
        <v>1199</v>
      </c>
      <c r="F120" s="612" t="s">
        <v>1200</v>
      </c>
      <c r="G120" s="620"/>
      <c r="H120" s="195"/>
      <c r="I120"/>
      <c r="J120" s="75"/>
      <c r="K120" s="498" t="s">
        <v>1201</v>
      </c>
      <c r="L120" s="78"/>
      <c r="M120" s="78"/>
      <c r="N120" s="78"/>
      <c r="O120" s="78"/>
      <c r="P120" s="78"/>
      <c r="Q120" s="78"/>
      <c r="R120" s="39"/>
      <c r="S120"/>
    </row>
    <row r="121" spans="2:19" ht="161.5" customHeight="1" x14ac:dyDescent="0.45">
      <c r="B121"/>
      <c r="C121"/>
      <c r="D121" s="158" t="str">
        <f>MAX($B$16:B120)&amp;"-"&amp;COUNTA($D$114:D120)+1</f>
        <v>6-4</v>
      </c>
      <c r="E121" s="162" t="s">
        <v>1202</v>
      </c>
      <c r="F121" s="338" t="s">
        <v>1203</v>
      </c>
      <c r="G121" s="613"/>
      <c r="H121" s="384"/>
      <c r="I121"/>
      <c r="J121" s="75"/>
      <c r="K121" s="78"/>
      <c r="L121" s="78"/>
      <c r="M121" s="78"/>
      <c r="N121" s="78"/>
      <c r="O121" s="78"/>
      <c r="P121" s="78"/>
      <c r="Q121" s="78"/>
      <c r="R121" s="39"/>
      <c r="S121"/>
    </row>
    <row r="122" spans="2:19" ht="82.5" x14ac:dyDescent="0.45">
      <c r="B122"/>
      <c r="C122"/>
      <c r="D122" s="158" t="str">
        <f>MAX($B$16:B121)&amp;"-"&amp;COUNTA($D$114:D121)+1</f>
        <v>6-5</v>
      </c>
      <c r="E122" s="162" t="s">
        <v>1204</v>
      </c>
      <c r="F122" s="338" t="s">
        <v>1203</v>
      </c>
      <c r="G122" s="366"/>
      <c r="H122" s="384"/>
      <c r="I122"/>
      <c r="J122" s="75"/>
      <c r="K122" s="78"/>
      <c r="L122" s="78"/>
      <c r="M122" s="78"/>
      <c r="N122" s="78"/>
      <c r="O122" s="78"/>
      <c r="P122" s="78"/>
      <c r="Q122" s="78"/>
      <c r="R122" s="39"/>
      <c r="S122"/>
    </row>
    <row r="123" spans="2:19" ht="33" x14ac:dyDescent="0.45">
      <c r="B123"/>
      <c r="C123"/>
      <c r="D123" s="158" t="str">
        <f>MAX($B$16:B122)&amp;"-"&amp;COUNTA($D$114:D122)+1</f>
        <v>6-6</v>
      </c>
      <c r="E123" s="162" t="s">
        <v>1205</v>
      </c>
      <c r="F123" s="338" t="s">
        <v>1206</v>
      </c>
      <c r="G123" s="366"/>
      <c r="H123" s="329"/>
      <c r="I123"/>
      <c r="J123" s="75"/>
      <c r="K123" s="498" t="s">
        <v>1207</v>
      </c>
      <c r="L123" s="498" t="s">
        <v>1208</v>
      </c>
      <c r="M123" s="78"/>
      <c r="N123" s="78"/>
      <c r="O123" s="78"/>
      <c r="P123" s="78"/>
      <c r="Q123" s="78"/>
      <c r="R123" s="39"/>
      <c r="S123"/>
    </row>
    <row r="124" spans="2:19" ht="66" x14ac:dyDescent="0.45">
      <c r="B124"/>
      <c r="C124"/>
      <c r="D124" s="158" t="str">
        <f>MAX($B$16:B123)&amp;"-"&amp;COUNTA($D$114:D123)+1</f>
        <v>6-7</v>
      </c>
      <c r="E124" s="162" t="s">
        <v>1209</v>
      </c>
      <c r="F124" s="159" t="s">
        <v>1187</v>
      </c>
      <c r="G124" s="161"/>
      <c r="H124" s="367"/>
      <c r="I124" s="376" t="s">
        <v>1188</v>
      </c>
      <c r="J124" s="75"/>
      <c r="K124" s="499" t="s">
        <v>1210</v>
      </c>
      <c r="L124" s="497" t="s">
        <v>1211</v>
      </c>
      <c r="M124" s="75"/>
      <c r="N124" s="75"/>
      <c r="O124" s="75"/>
      <c r="P124" s="75"/>
      <c r="Q124" s="75"/>
      <c r="R124"/>
      <c r="S124"/>
    </row>
    <row r="125" spans="2:19" ht="49.5" x14ac:dyDescent="0.45">
      <c r="B125"/>
      <c r="C125"/>
      <c r="D125" s="158" t="str">
        <f>MAX($B$16:B124)&amp;"-"&amp;COUNTA($D$114:D124)+1</f>
        <v>6-8</v>
      </c>
      <c r="E125" s="337" t="s">
        <v>1212</v>
      </c>
      <c r="F125" s="159" t="s">
        <v>1187</v>
      </c>
      <c r="G125" s="161"/>
      <c r="H125" s="329"/>
      <c r="I125" s="376" t="s">
        <v>1188</v>
      </c>
      <c r="J125" s="75"/>
      <c r="K125" s="497" t="s">
        <v>1213</v>
      </c>
      <c r="L125" s="75"/>
      <c r="M125" s="75"/>
      <c r="N125" s="75"/>
      <c r="O125" s="75"/>
      <c r="P125" s="75"/>
      <c r="Q125" s="75"/>
      <c r="R125"/>
      <c r="S125"/>
    </row>
    <row r="126" spans="2:19" ht="49.5" x14ac:dyDescent="0.45">
      <c r="B126"/>
      <c r="C126"/>
      <c r="D126" s="158" t="str">
        <f>MAX($B$16:B125)&amp;"-"&amp;COUNTA($D$114:D125)+1</f>
        <v>6-9</v>
      </c>
      <c r="E126" s="432" t="s">
        <v>1214</v>
      </c>
      <c r="F126" s="159" t="s">
        <v>1187</v>
      </c>
      <c r="G126" s="161"/>
      <c r="H126" s="329"/>
      <c r="I126" s="376" t="s">
        <v>1188</v>
      </c>
      <c r="J126" s="75"/>
      <c r="K126" s="497" t="s">
        <v>1215</v>
      </c>
      <c r="L126" s="75"/>
      <c r="M126" s="75"/>
      <c r="N126" s="75"/>
      <c r="O126" s="75"/>
      <c r="P126" s="75"/>
      <c r="Q126" s="75"/>
      <c r="R126"/>
      <c r="S126"/>
    </row>
    <row r="127" spans="2:19" ht="49.5" x14ac:dyDescent="0.45">
      <c r="B127"/>
      <c r="C127"/>
      <c r="D127" s="158" t="str">
        <f>MAX($B$16:B126)&amp;"-"&amp;COUNTA($D$114:D126)+1</f>
        <v>6-10</v>
      </c>
      <c r="E127" s="432" t="s">
        <v>1216</v>
      </c>
      <c r="F127" s="159" t="s">
        <v>1187</v>
      </c>
      <c r="G127" s="161"/>
      <c r="H127" s="329"/>
      <c r="I127" s="376" t="s">
        <v>1188</v>
      </c>
      <c r="J127" s="75"/>
      <c r="K127" s="497" t="s">
        <v>1217</v>
      </c>
      <c r="L127" s="75"/>
      <c r="M127" s="75"/>
      <c r="N127" s="75"/>
      <c r="O127" s="75"/>
      <c r="P127" s="75"/>
      <c r="Q127" s="75"/>
      <c r="R127"/>
      <c r="S127"/>
    </row>
    <row r="128" spans="2:19" ht="33" x14ac:dyDescent="0.45">
      <c r="B128"/>
      <c r="C128"/>
      <c r="D128" s="368" t="str">
        <f>MAX($B$16:B127)&amp;"-"&amp;COUNTA($D$114:D127)+1</f>
        <v>6-11</v>
      </c>
      <c r="E128" s="337" t="s">
        <v>1218</v>
      </c>
      <c r="F128" s="159" t="s">
        <v>1187</v>
      </c>
      <c r="G128" s="476"/>
      <c r="H128" s="329"/>
      <c r="I128" s="376" t="s">
        <v>1188</v>
      </c>
      <c r="J128" s="75"/>
      <c r="K128" s="498" t="s">
        <v>1219</v>
      </c>
      <c r="L128" s="75"/>
      <c r="M128" s="75"/>
      <c r="N128" s="75"/>
      <c r="O128" s="75"/>
      <c r="P128" s="75"/>
      <c r="Q128" s="75"/>
      <c r="R128"/>
      <c r="S128"/>
    </row>
    <row r="129" spans="2:19" customFormat="1" x14ac:dyDescent="0.45">
      <c r="D129" s="368" t="str">
        <f>MAX($B$16:B128)&amp;"-"&amp;COUNTA($D$114:D128)+1</f>
        <v>6-12</v>
      </c>
      <c r="E129" s="39" t="s">
        <v>1220</v>
      </c>
      <c r="F129" s="477" t="s">
        <v>1187</v>
      </c>
      <c r="G129" s="37"/>
      <c r="H129" s="376" t="s">
        <v>1221</v>
      </c>
    </row>
    <row r="130" spans="2:19" ht="49.5" x14ac:dyDescent="0.45">
      <c r="B130"/>
      <c r="C130"/>
      <c r="D130" s="157"/>
      <c r="E130" s="339" t="s">
        <v>1222</v>
      </c>
      <c r="F130" s="159" t="s">
        <v>1223</v>
      </c>
      <c r="G130" s="361"/>
      <c r="H130" s="183"/>
      <c r="I130" s="388"/>
      <c r="J130" s="389"/>
      <c r="K130" s="389"/>
      <c r="L130" s="389"/>
      <c r="M130"/>
      <c r="N130" s="76"/>
      <c r="O130"/>
      <c r="P130"/>
      <c r="Q130"/>
      <c r="R130"/>
      <c r="S130"/>
    </row>
    <row r="131" spans="2:19" x14ac:dyDescent="0.45">
      <c r="B131"/>
      <c r="C131"/>
      <c r="D131" s="157"/>
      <c r="E131" s="478" t="s">
        <v>1224</v>
      </c>
      <c r="F131" s="159" t="s">
        <v>1225</v>
      </c>
      <c r="G131" s="163"/>
      <c r="H131" s="183"/>
      <c r="I131" s="388"/>
      <c r="J131" s="389"/>
      <c r="K131" s="389"/>
      <c r="L131" s="389"/>
      <c r="M131"/>
      <c r="N131" s="76"/>
      <c r="O131"/>
      <c r="P131"/>
      <c r="Q131"/>
      <c r="R131"/>
      <c r="S131"/>
    </row>
    <row r="132" spans="2:19" x14ac:dyDescent="0.45">
      <c r="B132"/>
      <c r="C132"/>
      <c r="D132" s="157"/>
      <c r="E132" s="478"/>
      <c r="F132" s="159" t="s">
        <v>1226</v>
      </c>
      <c r="G132" s="163"/>
      <c r="H132" s="183"/>
      <c r="I132" s="388"/>
      <c r="J132" s="389"/>
      <c r="K132" s="389"/>
      <c r="L132" s="389"/>
      <c r="M132"/>
      <c r="N132" s="76"/>
      <c r="O132"/>
      <c r="P132"/>
      <c r="Q132"/>
      <c r="R132"/>
      <c r="S132"/>
    </row>
    <row r="133" spans="2:19" x14ac:dyDescent="0.45">
      <c r="B133"/>
      <c r="C133"/>
      <c r="D133" s="157"/>
      <c r="E133" s="478"/>
      <c r="F133" s="159" t="s">
        <v>1227</v>
      </c>
      <c r="G133" s="163"/>
      <c r="H133" s="183"/>
      <c r="I133" s="388"/>
      <c r="J133" s="389"/>
      <c r="K133" s="389"/>
      <c r="L133" s="389"/>
      <c r="M133"/>
      <c r="N133" s="76"/>
      <c r="O133"/>
      <c r="P133"/>
      <c r="Q133"/>
      <c r="R133"/>
      <c r="S133"/>
    </row>
    <row r="134" spans="2:19" x14ac:dyDescent="0.45">
      <c r="B134"/>
      <c r="C134"/>
      <c r="D134" s="479"/>
      <c r="E134" s="53"/>
      <c r="F134" s="159" t="s">
        <v>1228</v>
      </c>
      <c r="G134" s="163"/>
      <c r="H134" s="183"/>
      <c r="I134" s="388"/>
      <c r="J134" s="389"/>
      <c r="K134" s="389"/>
      <c r="L134" s="389"/>
      <c r="M134"/>
      <c r="N134" s="76"/>
      <c r="O134"/>
      <c r="P134"/>
      <c r="Q134"/>
      <c r="R134"/>
      <c r="S134"/>
    </row>
    <row r="135" spans="2:19" x14ac:dyDescent="0.45">
      <c r="B135"/>
      <c r="C135"/>
      <c r="D135" s="158" t="str">
        <f>MAX($B$16:B135)&amp;"-"&amp;COUNTA($D$114:D130)+1</f>
        <v>6-13</v>
      </c>
      <c r="E135" s="162" t="s">
        <v>1229</v>
      </c>
      <c r="F135" s="159" t="s">
        <v>1187</v>
      </c>
      <c r="G135" s="364"/>
      <c r="H135" s="79"/>
      <c r="I135"/>
      <c r="J135"/>
      <c r="K135"/>
      <c r="L135"/>
      <c r="M135"/>
      <c r="N135"/>
      <c r="O135"/>
      <c r="P135"/>
      <c r="Q135"/>
      <c r="R135"/>
      <c r="S135"/>
    </row>
    <row r="136" spans="2:19" x14ac:dyDescent="0.45">
      <c r="B136"/>
      <c r="C136"/>
      <c r="D136" s="158" t="str">
        <f>MAX($B$16:B136)&amp;"-"&amp;COUNTA($D$114:D135)+1</f>
        <v>6-14</v>
      </c>
      <c r="E136" s="162" t="s">
        <v>1230</v>
      </c>
      <c r="F136" s="159" t="s">
        <v>1187</v>
      </c>
      <c r="G136" s="364"/>
      <c r="H136" s="76"/>
      <c r="I136"/>
      <c r="J136"/>
      <c r="K136"/>
      <c r="L136"/>
      <c r="M136"/>
      <c r="N136"/>
      <c r="O136"/>
      <c r="P136"/>
      <c r="Q136"/>
      <c r="R136"/>
      <c r="S136"/>
    </row>
    <row r="137" spans="2:19" x14ac:dyDescent="0.45">
      <c r="B137"/>
      <c r="C137"/>
      <c r="D137" s="158" t="str">
        <f>MAX($B$16:B137)&amp;"-"&amp;COUNTA($D$114:D136)+1</f>
        <v>6-15</v>
      </c>
      <c r="E137" s="480" t="s">
        <v>1231</v>
      </c>
      <c r="F137" s="481" t="s">
        <v>1187</v>
      </c>
      <c r="G137" s="365"/>
      <c r="H137"/>
      <c r="I137"/>
      <c r="J137"/>
      <c r="K137"/>
      <c r="L137"/>
      <c r="M137"/>
      <c r="N137"/>
      <c r="O137"/>
      <c r="P137"/>
      <c r="Q137"/>
      <c r="R137"/>
      <c r="S137"/>
    </row>
    <row r="138" spans="2:19" ht="49.5" x14ac:dyDescent="0.45">
      <c r="B138"/>
      <c r="C138"/>
      <c r="D138" s="158" t="str">
        <f>MAX($B$16:B138)&amp;"-"&amp;COUNTA($D$114:D137)+1</f>
        <v>6-16</v>
      </c>
      <c r="E138" s="337" t="s">
        <v>1232</v>
      </c>
      <c r="F138" s="159" t="s">
        <v>1233</v>
      </c>
      <c r="G138" s="692"/>
      <c r="H138"/>
      <c r="I138"/>
      <c r="J138"/>
      <c r="K138" s="497" t="s">
        <v>1234</v>
      </c>
      <c r="L138"/>
      <c r="M138"/>
      <c r="N138"/>
      <c r="O138"/>
      <c r="P138"/>
      <c r="Q138"/>
      <c r="R138"/>
      <c r="S138"/>
    </row>
    <row r="139" spans="2:19" x14ac:dyDescent="0.45">
      <c r="B139"/>
      <c r="C139"/>
      <c r="D139" s="157"/>
      <c r="E139" s="78"/>
      <c r="F139" s="160"/>
      <c r="G139" s="482"/>
      <c r="H139" s="482"/>
      <c r="I139" s="482"/>
      <c r="J139" s="482"/>
      <c r="K139"/>
      <c r="L139"/>
      <c r="M139"/>
      <c r="N139"/>
      <c r="O139"/>
      <c r="P139"/>
      <c r="Q139"/>
      <c r="R139"/>
      <c r="S139"/>
    </row>
    <row r="140" spans="2:19" x14ac:dyDescent="0.45">
      <c r="B140"/>
      <c r="C140"/>
      <c r="D140" s="157"/>
      <c r="E140" s="287"/>
      <c r="F140" s="160"/>
      <c r="G140" s="482"/>
      <c r="H140" s="482"/>
      <c r="I140" s="482"/>
      <c r="J140" s="482"/>
      <c r="K140"/>
      <c r="L140"/>
      <c r="M140"/>
      <c r="N140"/>
      <c r="O140"/>
      <c r="P140"/>
      <c r="Q140"/>
      <c r="R140"/>
      <c r="S140"/>
    </row>
    <row r="141" spans="2:19" ht="17.5" x14ac:dyDescent="0.45">
      <c r="B141" s="47" t="s">
        <v>1235</v>
      </c>
      <c r="C141"/>
      <c r="D141"/>
      <c r="E141" s="39"/>
      <c r="F141"/>
      <c r="G141" s="482"/>
      <c r="H141" s="482"/>
      <c r="I141" s="482"/>
      <c r="J141" s="482"/>
      <c r="K141" s="67"/>
      <c r="L141" s="67"/>
      <c r="M141" s="67"/>
      <c r="N141" s="67"/>
      <c r="O141" s="288"/>
      <c r="P141" s="289"/>
      <c r="Q141" s="290"/>
      <c r="R141"/>
      <c r="S141"/>
    </row>
    <row r="142" spans="2:19" x14ac:dyDescent="0.45">
      <c r="B142" s="64">
        <f>MAX($B$15:B141)+1</f>
        <v>7</v>
      </c>
      <c r="C142" s="68" t="s">
        <v>1236</v>
      </c>
      <c r="D142" s="450"/>
      <c r="E142" s="287"/>
      <c r="F142" s="160"/>
      <c r="G142" s="482"/>
      <c r="H142" s="482"/>
      <c r="I142" s="482"/>
      <c r="J142" s="482"/>
      <c r="K142" s="67"/>
      <c r="L142" s="67"/>
      <c r="M142" s="67"/>
      <c r="N142" s="67"/>
      <c r="O142" s="449"/>
      <c r="P142" s="449"/>
      <c r="Q142" s="449"/>
      <c r="R142" s="152"/>
      <c r="S142"/>
    </row>
    <row r="143" spans="2:19" x14ac:dyDescent="0.45">
      <c r="B143" s="64"/>
      <c r="C143" s="80"/>
      <c r="D143" s="450"/>
      <c r="E143" s="287"/>
      <c r="F143" s="160"/>
      <c r="G143"/>
      <c r="H143"/>
      <c r="I143"/>
      <c r="J143" s="482"/>
      <c r="K143" s="67"/>
      <c r="L143" s="67"/>
      <c r="M143" s="67"/>
      <c r="N143" s="67"/>
      <c r="O143" s="449"/>
      <c r="P143" s="449"/>
      <c r="Q143" s="449"/>
      <c r="R143" s="152"/>
      <c r="S143"/>
    </row>
    <row r="144" spans="2:19" x14ac:dyDescent="0.45">
      <c r="B144" s="64"/>
      <c r="C144" s="80"/>
      <c r="D144" s="450"/>
      <c r="E144" s="287"/>
      <c r="F144" s="160"/>
      <c r="G144" s="482" t="str">
        <f>G16</f>
        <v>（金額単位：千円）</v>
      </c>
      <c r="H144" t="s">
        <v>1076</v>
      </c>
      <c r="I144" s="482"/>
      <c r="J144" s="482"/>
      <c r="K144" s="482"/>
      <c r="L144" s="482"/>
      <c r="M144" s="482"/>
      <c r="N144" s="482"/>
      <c r="O144" s="482"/>
      <c r="P144"/>
      <c r="Q144"/>
      <c r="R144"/>
      <c r="S144"/>
    </row>
    <row r="145" spans="2:18" x14ac:dyDescent="0.45">
      <c r="B145" s="64"/>
      <c r="C145" s="80"/>
      <c r="D145" s="450"/>
      <c r="E145" s="287"/>
      <c r="F145" s="160"/>
      <c r="G145" s="59" t="str">
        <f>G17</f>
        <v>前々期決算期</v>
      </c>
      <c r="H145" s="59" t="str">
        <f t="shared" ref="H145:R147" si="26">H17</f>
        <v>前期決算期</v>
      </c>
      <c r="I145" s="59" t="str">
        <f t="shared" si="26"/>
        <v>最新決算期</v>
      </c>
      <c r="J145" s="60" t="str">
        <f t="shared" si="26"/>
        <v>補助事業期間＋事業化報告期間</v>
      </c>
      <c r="K145" s="60"/>
      <c r="L145" s="60"/>
      <c r="M145" s="60"/>
      <c r="N145" s="60"/>
      <c r="O145" s="60"/>
      <c r="P145" s="60"/>
      <c r="Q145" s="60"/>
      <c r="R145" s="60"/>
    </row>
    <row r="146" spans="2:18" x14ac:dyDescent="0.45">
      <c r="B146" s="64"/>
      <c r="C146" s="80"/>
      <c r="D146" s="450"/>
      <c r="E146" s="287"/>
      <c r="F146" s="160"/>
      <c r="G146" s="375" t="str">
        <f>G18</f>
        <v/>
      </c>
      <c r="H146" s="69" t="str">
        <f t="shared" si="26"/>
        <v/>
      </c>
      <c r="I146" s="69" t="str">
        <f t="shared" si="26"/>
        <v/>
      </c>
      <c r="J146" s="69" t="str">
        <f t="shared" si="26"/>
        <v/>
      </c>
      <c r="K146" s="69" t="str">
        <f t="shared" si="26"/>
        <v/>
      </c>
      <c r="L146" s="69" t="str">
        <f t="shared" si="26"/>
        <v/>
      </c>
      <c r="M146" s="69" t="str">
        <f t="shared" si="26"/>
        <v/>
      </c>
      <c r="N146" s="69" t="str">
        <f t="shared" si="26"/>
        <v/>
      </c>
      <c r="O146" s="69" t="str">
        <f t="shared" si="26"/>
        <v/>
      </c>
      <c r="P146" s="69" t="str">
        <f t="shared" si="26"/>
        <v/>
      </c>
      <c r="Q146" s="69" t="str">
        <f t="shared" si="26"/>
        <v/>
      </c>
      <c r="R146" s="69" t="str">
        <f t="shared" si="26"/>
        <v/>
      </c>
    </row>
    <row r="147" spans="2:18" x14ac:dyDescent="0.45">
      <c r="B147" s="64"/>
      <c r="C147"/>
      <c r="D147" s="450"/>
      <c r="E147" s="287"/>
      <c r="F147" s="160"/>
      <c r="G147" s="69">
        <f>G19</f>
        <v>0</v>
      </c>
      <c r="H147" s="155">
        <f t="shared" si="26"/>
        <v>0</v>
      </c>
      <c r="I147" s="155">
        <f t="shared" si="26"/>
        <v>0</v>
      </c>
      <c r="J147" s="155" t="str">
        <f t="shared" si="26"/>
        <v/>
      </c>
      <c r="K147" s="155" t="str">
        <f t="shared" si="26"/>
        <v/>
      </c>
      <c r="L147" s="155" t="str">
        <f t="shared" si="26"/>
        <v/>
      </c>
      <c r="M147" s="155" t="str">
        <f t="shared" si="26"/>
        <v/>
      </c>
      <c r="N147" s="155" t="str">
        <f t="shared" si="26"/>
        <v/>
      </c>
      <c r="O147" s="69" t="str">
        <f t="shared" si="26"/>
        <v/>
      </c>
      <c r="P147" s="69" t="str">
        <f t="shared" si="26"/>
        <v/>
      </c>
      <c r="Q147" s="69" t="str">
        <f t="shared" si="26"/>
        <v/>
      </c>
      <c r="R147" s="69" t="str">
        <f t="shared" si="26"/>
        <v/>
      </c>
    </row>
    <row r="148" spans="2:18" ht="29.25" customHeight="1" x14ac:dyDescent="0.45">
      <c r="B148"/>
      <c r="C148"/>
      <c r="D148" s="158" t="str">
        <f>MAX($B$16:B148)&amp;"-"&amp;COUNTA($D$146:D146)+1</f>
        <v>7-1</v>
      </c>
      <c r="E148" s="432" t="s">
        <v>1108</v>
      </c>
      <c r="F148" s="159"/>
      <c r="G148" s="483"/>
      <c r="H148" s="73"/>
      <c r="I148" s="73"/>
      <c r="J148" s="73"/>
      <c r="K148" s="73"/>
      <c r="L148" s="73"/>
      <c r="M148" s="73"/>
      <c r="N148" s="73"/>
      <c r="O148" s="73"/>
      <c r="P148" s="73"/>
      <c r="Q148" s="422"/>
      <c r="R148" s="422"/>
    </row>
    <row r="149" spans="2:18" ht="29.25" customHeight="1" x14ac:dyDescent="0.45">
      <c r="B149"/>
      <c r="C149"/>
      <c r="D149" s="433" t="str">
        <f>MAX($B$16:B149)&amp;"-"&amp;COUNTA($D$146:D148)+1</f>
        <v>7-2</v>
      </c>
      <c r="E149" s="452" t="s">
        <v>1109</v>
      </c>
      <c r="F149" s="435" t="s">
        <v>1110</v>
      </c>
      <c r="G149" s="464"/>
      <c r="H149" s="423" t="str">
        <f t="shared" ref="H149:R149" si="27">IFERROR(IF(OR(G148&lt;0,H148&lt;0),"ー",H148/G148-1),"")</f>
        <v/>
      </c>
      <c r="I149" s="423" t="str">
        <f t="shared" si="27"/>
        <v/>
      </c>
      <c r="J149" s="423" t="str">
        <f t="shared" si="27"/>
        <v/>
      </c>
      <c r="K149" s="423" t="str">
        <f t="shared" si="27"/>
        <v/>
      </c>
      <c r="L149" s="423" t="str">
        <f t="shared" si="27"/>
        <v/>
      </c>
      <c r="M149" s="423" t="str">
        <f t="shared" si="27"/>
        <v/>
      </c>
      <c r="N149" s="423" t="str">
        <f t="shared" si="27"/>
        <v/>
      </c>
      <c r="O149" s="423" t="str">
        <f t="shared" si="27"/>
        <v/>
      </c>
      <c r="P149" s="423" t="str">
        <f t="shared" si="27"/>
        <v/>
      </c>
      <c r="Q149" s="423" t="str">
        <f t="shared" si="27"/>
        <v/>
      </c>
      <c r="R149" s="423" t="str">
        <f t="shared" si="27"/>
        <v/>
      </c>
    </row>
    <row r="150" spans="2:18" ht="29.25" customHeight="1" x14ac:dyDescent="0.45">
      <c r="B150"/>
      <c r="C150"/>
      <c r="D150" s="433" t="str">
        <f>MAX($B$16:B150)&amp;"-"&amp;COUNTA($D$146:D149)+1</f>
        <v>7-3</v>
      </c>
      <c r="E150" s="452" t="s">
        <v>1237</v>
      </c>
      <c r="F150" s="435" t="s">
        <v>1110</v>
      </c>
      <c r="G150" s="416">
        <f t="shared" ref="G150:R150" si="28">IFERROR(G$148/G$53,0)</f>
        <v>0</v>
      </c>
      <c r="H150" s="416">
        <f t="shared" si="28"/>
        <v>0</v>
      </c>
      <c r="I150" s="416">
        <f t="shared" si="28"/>
        <v>0</v>
      </c>
      <c r="J150" s="416">
        <f t="shared" si="28"/>
        <v>0</v>
      </c>
      <c r="K150" s="416">
        <f t="shared" si="28"/>
        <v>0</v>
      </c>
      <c r="L150" s="416">
        <f t="shared" si="28"/>
        <v>0</v>
      </c>
      <c r="M150" s="416">
        <f t="shared" si="28"/>
        <v>0</v>
      </c>
      <c r="N150" s="416">
        <f t="shared" si="28"/>
        <v>0</v>
      </c>
      <c r="O150" s="416">
        <f t="shared" si="28"/>
        <v>0</v>
      </c>
      <c r="P150" s="416">
        <f t="shared" si="28"/>
        <v>0</v>
      </c>
      <c r="Q150" s="416">
        <f t="shared" si="28"/>
        <v>0</v>
      </c>
      <c r="R150" s="416">
        <f t="shared" si="28"/>
        <v>0</v>
      </c>
    </row>
    <row r="151" spans="2:18" ht="29.25" customHeight="1" x14ac:dyDescent="0.45">
      <c r="B151"/>
      <c r="C151"/>
      <c r="D151" s="158" t="str">
        <f>MAX($B$16:B151)&amp;"-"&amp;COUNTA($D$146:D150)+1</f>
        <v>7-4</v>
      </c>
      <c r="E151" s="432" t="s">
        <v>1113</v>
      </c>
      <c r="F151" s="159"/>
      <c r="G151" s="73"/>
      <c r="H151" s="73"/>
      <c r="I151" s="73"/>
      <c r="J151" s="73"/>
      <c r="K151" s="73"/>
      <c r="L151" s="73"/>
      <c r="M151" s="73"/>
      <c r="N151" s="73"/>
      <c r="O151" s="73"/>
      <c r="P151" s="73"/>
      <c r="Q151" s="422"/>
      <c r="R151" s="422"/>
    </row>
    <row r="152" spans="2:18" ht="29.25" customHeight="1" x14ac:dyDescent="0.45">
      <c r="B152"/>
      <c r="C152"/>
      <c r="D152" s="433" t="str">
        <f>MAX($B$16:B152)&amp;"-"&amp;COUNTA($D$146:D151)+1</f>
        <v>7-5</v>
      </c>
      <c r="E152" s="434" t="s">
        <v>1238</v>
      </c>
      <c r="F152" s="435" t="s">
        <v>1110</v>
      </c>
      <c r="G152" s="501">
        <f t="shared" ref="G152:R152" si="29">IFERROR(G$151/G$148,0)</f>
        <v>0</v>
      </c>
      <c r="H152" s="501">
        <f t="shared" si="29"/>
        <v>0</v>
      </c>
      <c r="I152" s="501">
        <f t="shared" si="29"/>
        <v>0</v>
      </c>
      <c r="J152" s="501">
        <f t="shared" si="29"/>
        <v>0</v>
      </c>
      <c r="K152" s="501">
        <f t="shared" si="29"/>
        <v>0</v>
      </c>
      <c r="L152" s="501">
        <f t="shared" si="29"/>
        <v>0</v>
      </c>
      <c r="M152" s="501">
        <f t="shared" si="29"/>
        <v>0</v>
      </c>
      <c r="N152" s="501">
        <f t="shared" si="29"/>
        <v>0</v>
      </c>
      <c r="O152" s="501">
        <f t="shared" si="29"/>
        <v>0</v>
      </c>
      <c r="P152" s="501">
        <f t="shared" si="29"/>
        <v>0</v>
      </c>
      <c r="Q152" s="501">
        <f t="shared" si="29"/>
        <v>0</v>
      </c>
      <c r="R152" s="501">
        <f t="shared" si="29"/>
        <v>0</v>
      </c>
    </row>
    <row r="153" spans="2:18" ht="29.25" customHeight="1" x14ac:dyDescent="0.45">
      <c r="B153"/>
      <c r="C153"/>
      <c r="D153" s="158" t="str">
        <f>MAX($B$16:B153)&amp;"-"&amp;COUNTA($D$146:D152)+1</f>
        <v>7-6</v>
      </c>
      <c r="E153" s="432" t="s">
        <v>1124</v>
      </c>
      <c r="F153" s="159"/>
      <c r="G153" s="73"/>
      <c r="H153" s="73"/>
      <c r="I153" s="73"/>
      <c r="J153" s="73"/>
      <c r="K153" s="73"/>
      <c r="L153" s="73"/>
      <c r="M153" s="73"/>
      <c r="N153" s="73"/>
      <c r="O153" s="73"/>
      <c r="P153" s="73"/>
      <c r="Q153" s="422"/>
      <c r="R153" s="422"/>
    </row>
    <row r="154" spans="2:18" ht="29.25" customHeight="1" x14ac:dyDescent="0.45">
      <c r="B154"/>
      <c r="C154"/>
      <c r="D154" s="433" t="str">
        <f>MAX($B$16:B154)&amp;"-"&amp;COUNTA($D$146:D153)+1</f>
        <v>7-7</v>
      </c>
      <c r="E154" s="434" t="s">
        <v>1239</v>
      </c>
      <c r="F154" s="435" t="s">
        <v>1104</v>
      </c>
      <c r="G154" s="416">
        <f t="shared" ref="G154:R154" si="30">IFERROR(G$153/G$148,0)</f>
        <v>0</v>
      </c>
      <c r="H154" s="416">
        <f t="shared" si="30"/>
        <v>0</v>
      </c>
      <c r="I154" s="416">
        <f t="shared" si="30"/>
        <v>0</v>
      </c>
      <c r="J154" s="416">
        <f t="shared" si="30"/>
        <v>0</v>
      </c>
      <c r="K154" s="416">
        <f t="shared" si="30"/>
        <v>0</v>
      </c>
      <c r="L154" s="416">
        <f t="shared" si="30"/>
        <v>0</v>
      </c>
      <c r="M154" s="416">
        <f t="shared" si="30"/>
        <v>0</v>
      </c>
      <c r="N154" s="416">
        <f t="shared" si="30"/>
        <v>0</v>
      </c>
      <c r="O154" s="416">
        <f t="shared" si="30"/>
        <v>0</v>
      </c>
      <c r="P154" s="416">
        <f t="shared" si="30"/>
        <v>0</v>
      </c>
      <c r="Q154" s="416">
        <f t="shared" si="30"/>
        <v>0</v>
      </c>
      <c r="R154" s="416">
        <f t="shared" si="30"/>
        <v>0</v>
      </c>
    </row>
    <row r="155" spans="2:18" ht="29.25" customHeight="1" x14ac:dyDescent="0.45">
      <c r="B155"/>
      <c r="C155" s="35"/>
      <c r="D155" s="158" t="str">
        <f>MAX($B$16:B155)&amp;"-"&amp;COUNTA($D$146:D154)+1</f>
        <v>7-8</v>
      </c>
      <c r="E155" s="432" t="s">
        <v>1129</v>
      </c>
      <c r="F155" s="159"/>
      <c r="G155" s="73"/>
      <c r="H155" s="73"/>
      <c r="I155" s="73"/>
      <c r="J155" s="73"/>
      <c r="K155" s="73"/>
      <c r="L155" s="73"/>
      <c r="M155" s="73"/>
      <c r="N155" s="73"/>
      <c r="O155" s="73"/>
      <c r="P155" s="73"/>
      <c r="Q155" s="73"/>
      <c r="R155" s="73"/>
    </row>
    <row r="156" spans="2:18" ht="29.25" customHeight="1" x14ac:dyDescent="0.45">
      <c r="B156"/>
      <c r="C156" s="35"/>
      <c r="D156" s="158" t="str">
        <f>MAX($B$16:B156)&amp;"-"&amp;COUNTA($D$146:D155)+1</f>
        <v>7-9</v>
      </c>
      <c r="E156" s="432" t="s">
        <v>1130</v>
      </c>
      <c r="F156" s="159"/>
      <c r="G156" s="73"/>
      <c r="H156" s="73"/>
      <c r="I156" s="73"/>
      <c r="J156" s="73"/>
      <c r="K156" s="73"/>
      <c r="L156" s="73"/>
      <c r="M156" s="73"/>
      <c r="N156" s="73"/>
      <c r="O156" s="73"/>
      <c r="P156" s="73"/>
      <c r="Q156" s="73"/>
      <c r="R156" s="73"/>
    </row>
    <row r="157" spans="2:18" ht="29.25" customHeight="1" x14ac:dyDescent="0.45">
      <c r="B157"/>
      <c r="C157" s="35"/>
      <c r="D157" s="158" t="str">
        <f>MAX($B$16:B157)&amp;"-"&amp;COUNTA($D$146:D156)+1</f>
        <v>7-10</v>
      </c>
      <c r="E157" s="432" t="s">
        <v>1131</v>
      </c>
      <c r="F157" s="159"/>
      <c r="G157" s="73"/>
      <c r="H157" s="73"/>
      <c r="I157" s="73"/>
      <c r="J157" s="73"/>
      <c r="K157" s="73"/>
      <c r="L157" s="73"/>
      <c r="M157" s="73"/>
      <c r="N157" s="73"/>
      <c r="O157" s="73"/>
      <c r="P157" s="73"/>
      <c r="Q157" s="422"/>
      <c r="R157" s="422"/>
    </row>
    <row r="158" spans="2:18" ht="29.25" customHeight="1" x14ac:dyDescent="0.45">
      <c r="B158"/>
      <c r="C158" s="35"/>
      <c r="D158" s="433" t="str">
        <f>MAX($B$16:B158)&amp;"-"&amp;COUNTA($D$146:D157)+1</f>
        <v>7-11</v>
      </c>
      <c r="E158" s="70" t="s">
        <v>1240</v>
      </c>
      <c r="F158" s="435" t="s">
        <v>1241</v>
      </c>
      <c r="G158" s="456">
        <f t="shared" ref="G158:R158" si="31">+G153+G155+G156+G157</f>
        <v>0</v>
      </c>
      <c r="H158" s="418">
        <f t="shared" si="31"/>
        <v>0</v>
      </c>
      <c r="I158" s="457">
        <f t="shared" si="31"/>
        <v>0</v>
      </c>
      <c r="J158" s="418">
        <f t="shared" si="31"/>
        <v>0</v>
      </c>
      <c r="K158" s="418">
        <f t="shared" si="31"/>
        <v>0</v>
      </c>
      <c r="L158" s="418">
        <f t="shared" si="31"/>
        <v>0</v>
      </c>
      <c r="M158" s="418">
        <f t="shared" si="31"/>
        <v>0</v>
      </c>
      <c r="N158" s="418">
        <f t="shared" si="31"/>
        <v>0</v>
      </c>
      <c r="O158" s="418">
        <f t="shared" si="31"/>
        <v>0</v>
      </c>
      <c r="P158" s="418">
        <f t="shared" si="31"/>
        <v>0</v>
      </c>
      <c r="Q158" s="418">
        <f t="shared" si="31"/>
        <v>0</v>
      </c>
      <c r="R158" s="418">
        <f t="shared" si="31"/>
        <v>0</v>
      </c>
    </row>
    <row r="159" spans="2:18" ht="29.25" customHeight="1" x14ac:dyDescent="0.45">
      <c r="B159"/>
      <c r="C159" s="35"/>
      <c r="D159" s="433" t="str">
        <f>MAX($B$16:B159)&amp;"-"&amp;COUNTA($D$146:D158)+1</f>
        <v>7-12</v>
      </c>
      <c r="E159" s="452" t="s">
        <v>1133</v>
      </c>
      <c r="F159" s="435" t="s">
        <v>1110</v>
      </c>
      <c r="G159" s="464"/>
      <c r="H159" s="423" t="str">
        <f t="shared" ref="H159:R159" si="32">IFERROR(IF(OR(G158&lt;0,H158&lt;0),"ー",H158/G158-1),"")</f>
        <v/>
      </c>
      <c r="I159" s="423" t="str">
        <f t="shared" si="32"/>
        <v/>
      </c>
      <c r="J159" s="423" t="str">
        <f t="shared" si="32"/>
        <v/>
      </c>
      <c r="K159" s="423" t="str">
        <f t="shared" si="32"/>
        <v/>
      </c>
      <c r="L159" s="423" t="str">
        <f t="shared" si="32"/>
        <v/>
      </c>
      <c r="M159" s="423" t="str">
        <f t="shared" si="32"/>
        <v/>
      </c>
      <c r="N159" s="423" t="str">
        <f t="shared" si="32"/>
        <v/>
      </c>
      <c r="O159" s="423" t="str">
        <f t="shared" si="32"/>
        <v/>
      </c>
      <c r="P159" s="423" t="str">
        <f t="shared" si="32"/>
        <v/>
      </c>
      <c r="Q159" s="423" t="str">
        <f t="shared" si="32"/>
        <v/>
      </c>
      <c r="R159" s="423" t="str">
        <f t="shared" si="32"/>
        <v/>
      </c>
    </row>
    <row r="160" spans="2:18" ht="29.25" customHeight="1" x14ac:dyDescent="0.45">
      <c r="B160"/>
      <c r="C160" s="35"/>
      <c r="D160" s="158" t="str">
        <f>MAX($B$16:B160)&amp;"-"&amp;COUNTA($D$146:D159)+1</f>
        <v>7-13</v>
      </c>
      <c r="E160" s="72" t="s">
        <v>1135</v>
      </c>
      <c r="F160" s="338" t="s">
        <v>1136</v>
      </c>
      <c r="G160" s="73"/>
      <c r="H160" s="73"/>
      <c r="I160" s="73"/>
      <c r="J160" s="73"/>
      <c r="K160" s="73"/>
      <c r="L160" s="73"/>
      <c r="M160" s="73"/>
      <c r="N160" s="73"/>
      <c r="O160" s="73"/>
      <c r="P160" s="73"/>
      <c r="Q160" s="422"/>
      <c r="R160" s="422"/>
    </row>
    <row r="161" spans="2:18" ht="29.25" customHeight="1" x14ac:dyDescent="0.45">
      <c r="B161"/>
      <c r="C161" s="35"/>
      <c r="D161" s="158" t="str">
        <f>MAX($B$16:B161)&amp;"-"&amp;COUNTA($D$146:D160)+1</f>
        <v>7-14</v>
      </c>
      <c r="E161" s="72" t="s">
        <v>1137</v>
      </c>
      <c r="F161" s="338" t="s">
        <v>1136</v>
      </c>
      <c r="G161" s="73"/>
      <c r="H161" s="73"/>
      <c r="I161" s="73"/>
      <c r="J161" s="73"/>
      <c r="K161" s="73"/>
      <c r="L161" s="73"/>
      <c r="M161" s="73"/>
      <c r="N161" s="73"/>
      <c r="O161" s="73"/>
      <c r="P161" s="73"/>
      <c r="Q161" s="422"/>
      <c r="R161" s="422"/>
    </row>
    <row r="162" spans="2:18" ht="29.25" customHeight="1" x14ac:dyDescent="0.45">
      <c r="B162"/>
      <c r="C162" s="35"/>
      <c r="D162" s="433" t="str">
        <f>MAX($B$16:B162)&amp;"-"&amp;COUNTA($D$146:D161)+1</f>
        <v>7-15</v>
      </c>
      <c r="E162" s="70" t="s">
        <v>1138</v>
      </c>
      <c r="F162" s="460" t="s">
        <v>1242</v>
      </c>
      <c r="G162" s="456">
        <f t="shared" ref="G162:R162" si="33">IFERROR(IF(G160=0,0,+G155/G160),"")</f>
        <v>0</v>
      </c>
      <c r="H162" s="418">
        <f t="shared" si="33"/>
        <v>0</v>
      </c>
      <c r="I162" s="457">
        <f t="shared" si="33"/>
        <v>0</v>
      </c>
      <c r="J162" s="418">
        <f t="shared" si="33"/>
        <v>0</v>
      </c>
      <c r="K162" s="418">
        <f t="shared" si="33"/>
        <v>0</v>
      </c>
      <c r="L162" s="418">
        <f t="shared" si="33"/>
        <v>0</v>
      </c>
      <c r="M162" s="418">
        <f t="shared" si="33"/>
        <v>0</v>
      </c>
      <c r="N162" s="418">
        <f t="shared" si="33"/>
        <v>0</v>
      </c>
      <c r="O162" s="418">
        <f t="shared" si="33"/>
        <v>0</v>
      </c>
      <c r="P162" s="418">
        <f t="shared" si="33"/>
        <v>0</v>
      </c>
      <c r="Q162" s="418">
        <f t="shared" si="33"/>
        <v>0</v>
      </c>
      <c r="R162" s="418">
        <f t="shared" si="33"/>
        <v>0</v>
      </c>
    </row>
    <row r="163" spans="2:18" ht="29.25" customHeight="1" x14ac:dyDescent="0.45">
      <c r="B163"/>
      <c r="C163" s="35"/>
      <c r="D163" s="433" t="str">
        <f>MAX($B$16:B163)&amp;"-"&amp;COUNTA($D$146:D162)+1</f>
        <v>7-16</v>
      </c>
      <c r="E163" s="70" t="s">
        <v>1140</v>
      </c>
      <c r="F163" s="460" t="s">
        <v>1243</v>
      </c>
      <c r="G163" s="463"/>
      <c r="H163" s="574" t="str">
        <f t="shared" ref="H163:R163" si="34">IFERROR((H162-G162)/G162,"")</f>
        <v/>
      </c>
      <c r="I163" s="582" t="str">
        <f t="shared" si="34"/>
        <v/>
      </c>
      <c r="J163" s="574" t="str">
        <f t="shared" si="34"/>
        <v/>
      </c>
      <c r="K163" s="574" t="str">
        <f t="shared" si="34"/>
        <v/>
      </c>
      <c r="L163" s="574" t="str">
        <f t="shared" si="34"/>
        <v/>
      </c>
      <c r="M163" s="574" t="str">
        <f t="shared" si="34"/>
        <v/>
      </c>
      <c r="N163" s="574" t="str">
        <f t="shared" si="34"/>
        <v/>
      </c>
      <c r="O163" s="574" t="str">
        <f t="shared" si="34"/>
        <v/>
      </c>
      <c r="P163" s="574" t="str">
        <f t="shared" si="34"/>
        <v/>
      </c>
      <c r="Q163" s="574" t="str">
        <f t="shared" si="34"/>
        <v/>
      </c>
      <c r="R163" s="574" t="str">
        <f t="shared" si="34"/>
        <v/>
      </c>
    </row>
    <row r="164" spans="2:18" ht="29.25" customHeight="1" x14ac:dyDescent="0.45">
      <c r="B164"/>
      <c r="C164" s="35"/>
      <c r="D164" s="433" t="str">
        <f>MAX($B$16:B164)&amp;"-"&amp;COUNTA($D$146:D163)+1</f>
        <v>7-17</v>
      </c>
      <c r="E164" s="70" t="s">
        <v>1142</v>
      </c>
      <c r="F164" s="435" t="s">
        <v>1244</v>
      </c>
      <c r="G164" s="456">
        <f>IFERROR(IF(G161=0,0,+G156/G161),"")</f>
        <v>0</v>
      </c>
      <c r="H164" s="418">
        <f>IFERROR(IF(H161=0,0,+H156/H161),"")</f>
        <v>0</v>
      </c>
      <c r="I164" s="418">
        <f t="shared" ref="I164:R164" si="35">IFERROR(IF(I161=0,0,+I156/I161),"")</f>
        <v>0</v>
      </c>
      <c r="J164" s="418">
        <f t="shared" si="35"/>
        <v>0</v>
      </c>
      <c r="K164" s="418">
        <f t="shared" si="35"/>
        <v>0</v>
      </c>
      <c r="L164" s="418">
        <f t="shared" si="35"/>
        <v>0</v>
      </c>
      <c r="M164" s="418">
        <f t="shared" si="35"/>
        <v>0</v>
      </c>
      <c r="N164" s="418">
        <f t="shared" si="35"/>
        <v>0</v>
      </c>
      <c r="O164" s="418">
        <f t="shared" si="35"/>
        <v>0</v>
      </c>
      <c r="P164" s="418">
        <f t="shared" si="35"/>
        <v>0</v>
      </c>
      <c r="Q164" s="418">
        <f t="shared" si="35"/>
        <v>0</v>
      </c>
      <c r="R164" s="418">
        <f t="shared" si="35"/>
        <v>0</v>
      </c>
    </row>
    <row r="165" spans="2:18" ht="29.25" customHeight="1" x14ac:dyDescent="0.45">
      <c r="B165"/>
      <c r="C165" s="35"/>
      <c r="D165" s="433" t="str">
        <f>MAX($B$16:B165)&amp;"-"&amp;COUNTA($D$146:D164)+1</f>
        <v>7-18</v>
      </c>
      <c r="E165" s="70" t="s">
        <v>1143</v>
      </c>
      <c r="F165" s="435" t="s">
        <v>1144</v>
      </c>
      <c r="G165" s="463"/>
      <c r="H165" s="419" t="str">
        <f>IFERROR((H164-G164)/G164,"")</f>
        <v/>
      </c>
      <c r="I165" s="462" t="str">
        <f>IFERROR((I164-H164)/H164,"")</f>
        <v/>
      </c>
      <c r="J165" s="419" t="str">
        <f t="shared" ref="J165:R165" si="36">IFERROR((J164-I164)/I164,"")</f>
        <v/>
      </c>
      <c r="K165" s="419" t="str">
        <f t="shared" si="36"/>
        <v/>
      </c>
      <c r="L165" s="419" t="str">
        <f t="shared" si="36"/>
        <v/>
      </c>
      <c r="M165" s="419" t="str">
        <f t="shared" si="36"/>
        <v/>
      </c>
      <c r="N165" s="419" t="str">
        <f t="shared" si="36"/>
        <v/>
      </c>
      <c r="O165" s="419" t="str">
        <f t="shared" si="36"/>
        <v/>
      </c>
      <c r="P165" s="419" t="str">
        <f t="shared" si="36"/>
        <v/>
      </c>
      <c r="Q165" s="419" t="str">
        <f t="shared" si="36"/>
        <v/>
      </c>
      <c r="R165" s="419" t="str">
        <f t="shared" si="36"/>
        <v/>
      </c>
    </row>
    <row r="166" spans="2:18" ht="29.25" customHeight="1" x14ac:dyDescent="0.45">
      <c r="B166"/>
      <c r="C166" s="35"/>
      <c r="D166" s="433" t="str">
        <f>MAX($B$16:B166)&amp;"-"&amp;COUNTA($D$146:D165)+1</f>
        <v>7-19</v>
      </c>
      <c r="E166" s="70" t="s">
        <v>1145</v>
      </c>
      <c r="F166" s="460" t="s">
        <v>1245</v>
      </c>
      <c r="G166" s="456" t="str">
        <f t="shared" ref="G166:R166" si="37">IFERROR(+G158/(G160+G161),"")</f>
        <v/>
      </c>
      <c r="H166" s="418" t="str">
        <f t="shared" si="37"/>
        <v/>
      </c>
      <c r="I166" s="457" t="str">
        <f t="shared" si="37"/>
        <v/>
      </c>
      <c r="J166" s="418" t="str">
        <f t="shared" si="37"/>
        <v/>
      </c>
      <c r="K166" s="418" t="str">
        <f t="shared" si="37"/>
        <v/>
      </c>
      <c r="L166" s="418" t="str">
        <f t="shared" si="37"/>
        <v/>
      </c>
      <c r="M166" s="418" t="str">
        <f t="shared" si="37"/>
        <v/>
      </c>
      <c r="N166" s="418" t="str">
        <f t="shared" si="37"/>
        <v/>
      </c>
      <c r="O166" s="418" t="str">
        <f t="shared" si="37"/>
        <v/>
      </c>
      <c r="P166" s="418" t="str">
        <f t="shared" si="37"/>
        <v/>
      </c>
      <c r="Q166" s="418" t="str">
        <f t="shared" si="37"/>
        <v/>
      </c>
      <c r="R166" s="418" t="str">
        <f t="shared" si="37"/>
        <v/>
      </c>
    </row>
    <row r="167" spans="2:18" ht="29.25" customHeight="1" x14ac:dyDescent="0.45">
      <c r="B167"/>
      <c r="C167"/>
      <c r="D167" s="158" t="str">
        <f>MAX($B$16:B167)&amp;"-"&amp;COUNTA($D$146:D166)+1</f>
        <v>7-20</v>
      </c>
      <c r="E167" s="432" t="s">
        <v>1246</v>
      </c>
      <c r="F167" s="159" t="s">
        <v>1144</v>
      </c>
      <c r="G167" s="484"/>
      <c r="H167" s="48" t="s">
        <v>1247</v>
      </c>
      <c r="I167"/>
      <c r="J167"/>
      <c r="K167"/>
      <c r="L167"/>
      <c r="M167"/>
      <c r="N167"/>
      <c r="O167"/>
      <c r="P167"/>
      <c r="Q167"/>
      <c r="R167"/>
    </row>
    <row r="168" spans="2:18" x14ac:dyDescent="0.45">
      <c r="B168"/>
      <c r="C168"/>
      <c r="D168" s="157"/>
      <c r="E168" s="287"/>
      <c r="F168" s="160"/>
      <c r="G168"/>
      <c r="H168"/>
      <c r="I168"/>
      <c r="J168"/>
      <c r="K168"/>
      <c r="L168"/>
      <c r="M168"/>
      <c r="N168"/>
      <c r="O168"/>
      <c r="P168"/>
      <c r="Q168"/>
      <c r="R168"/>
    </row>
    <row r="169" spans="2:18" x14ac:dyDescent="0.45">
      <c r="B169" s="64">
        <f>MAX($B$15:B168)+1</f>
        <v>8</v>
      </c>
      <c r="C169" s="68" t="s">
        <v>1184</v>
      </c>
      <c r="D169" s="479"/>
      <c r="E169" s="485"/>
      <c r="F169" s="34"/>
      <c r="G169"/>
      <c r="H169"/>
      <c r="I169"/>
      <c r="J169"/>
      <c r="K169"/>
      <c r="L169"/>
      <c r="M169"/>
      <c r="N169"/>
      <c r="O169"/>
      <c r="P169"/>
      <c r="Q169"/>
      <c r="R169"/>
    </row>
    <row r="170" spans="2:18" ht="29.25" customHeight="1" x14ac:dyDescent="0.45">
      <c r="B170"/>
      <c r="C170"/>
      <c r="D170" s="158" t="str">
        <f>MAX($B$16:B170)&amp;"-"&amp;COUNTA($D$169:D169)+1</f>
        <v>8-1</v>
      </c>
      <c r="E170" s="162" t="s">
        <v>1248</v>
      </c>
      <c r="F170" s="159" t="s">
        <v>1187</v>
      </c>
      <c r="G170" s="364"/>
      <c r="H170"/>
      <c r="I170"/>
      <c r="J170"/>
      <c r="K170"/>
      <c r="L170"/>
      <c r="M170"/>
      <c r="N170"/>
      <c r="O170"/>
      <c r="P170"/>
      <c r="Q170"/>
      <c r="R170"/>
    </row>
    <row r="171" spans="2:18" ht="29.25" customHeight="1" x14ac:dyDescent="0.45">
      <c r="B171"/>
      <c r="C171"/>
      <c r="D171" s="158" t="str">
        <f>MAX($B$16:B171)&amp;"-"&amp;COUNTA($D$169:D170)+1</f>
        <v>8-2</v>
      </c>
      <c r="E171" s="162" t="s">
        <v>1249</v>
      </c>
      <c r="F171" s="159" t="s">
        <v>1187</v>
      </c>
      <c r="G171" s="364"/>
      <c r="H171"/>
      <c r="I171"/>
      <c r="J171"/>
      <c r="K171"/>
      <c r="L171"/>
      <c r="M171"/>
      <c r="N171"/>
      <c r="O171"/>
      <c r="P171"/>
      <c r="Q171"/>
      <c r="R171"/>
    </row>
    <row r="172" spans="2:18" ht="29.25" customHeight="1" x14ac:dyDescent="0.45">
      <c r="B172"/>
      <c r="C172"/>
      <c r="D172" s="158" t="str">
        <f>MAX($B$16:B172)&amp;"-"&amp;COUNTA($D$169:D171)+1</f>
        <v>8-3</v>
      </c>
      <c r="E172" s="480" t="s">
        <v>1250</v>
      </c>
      <c r="F172" s="481" t="s">
        <v>1187</v>
      </c>
      <c r="G172" s="365"/>
      <c r="H172"/>
      <c r="I172"/>
      <c r="J172"/>
      <c r="K172"/>
      <c r="L172"/>
      <c r="M172"/>
      <c r="N172"/>
      <c r="O172"/>
      <c r="P172"/>
      <c r="Q172"/>
      <c r="R172"/>
    </row>
    <row r="173" spans="2:18" ht="49.5" x14ac:dyDescent="0.45">
      <c r="B173"/>
      <c r="C173"/>
      <c r="D173" s="158" t="str">
        <f>MAX($B$16:B173)&amp;"-"&amp;COUNTA($D$169:D172)+1</f>
        <v>8-4</v>
      </c>
      <c r="E173" s="337" t="s">
        <v>1251</v>
      </c>
      <c r="F173" s="159" t="s">
        <v>1233</v>
      </c>
      <c r="G173" s="692"/>
      <c r="H173"/>
      <c r="I173"/>
      <c r="J173"/>
      <c r="K173"/>
      <c r="L173"/>
      <c r="M173"/>
      <c r="N173"/>
      <c r="O173"/>
      <c r="P173"/>
      <c r="Q173"/>
      <c r="R173"/>
    </row>
    <row r="174" spans="2:18" x14ac:dyDescent="0.45">
      <c r="B174"/>
      <c r="C174"/>
      <c r="D174" s="158"/>
      <c r="E174" s="337"/>
      <c r="F174" s="481"/>
      <c r="G174" s="159"/>
      <c r="H174"/>
      <c r="I174"/>
      <c r="J174"/>
      <c r="K174"/>
      <c r="L174"/>
      <c r="M174"/>
      <c r="N174"/>
      <c r="O174"/>
      <c r="P174"/>
      <c r="Q174"/>
      <c r="R174"/>
    </row>
    <row r="175" spans="2:18" ht="29.25" customHeight="1" x14ac:dyDescent="0.45">
      <c r="B175"/>
      <c r="C175"/>
      <c r="D175" s="158" t="str">
        <f>MAX($B$16:B175)&amp;"-"&amp;COUNTA($D$169:D174)+1</f>
        <v>8-5</v>
      </c>
      <c r="E175" s="337" t="s">
        <v>1252</v>
      </c>
      <c r="F175" s="481" t="s">
        <v>1187</v>
      </c>
      <c r="G175" s="163"/>
      <c r="H175"/>
      <c r="I175"/>
      <c r="J175"/>
      <c r="K175"/>
      <c r="L175"/>
      <c r="M175"/>
      <c r="N175"/>
      <c r="O175"/>
      <c r="P175"/>
      <c r="Q175"/>
      <c r="R175"/>
    </row>
    <row r="176" spans="2:18" ht="29.25" customHeight="1" x14ac:dyDescent="0.45">
      <c r="B176"/>
      <c r="C176"/>
      <c r="D176" s="158" t="str">
        <f>MAX($B$16:B176)&amp;"-"&amp;COUNTA($D$169:D175)+1</f>
        <v>8-6</v>
      </c>
      <c r="E176" s="337" t="s">
        <v>1253</v>
      </c>
      <c r="F176" s="481" t="s">
        <v>1187</v>
      </c>
      <c r="G176" s="163"/>
      <c r="H176" s="207"/>
      <c r="I176" s="207"/>
      <c r="J176" s="207"/>
      <c r="K176" s="207"/>
      <c r="L176"/>
      <c r="M176"/>
      <c r="N176"/>
      <c r="O176"/>
      <c r="P176"/>
      <c r="Q176"/>
      <c r="R176"/>
    </row>
    <row r="177" spans="2:16" x14ac:dyDescent="0.45">
      <c r="B177"/>
      <c r="C177"/>
      <c r="D177" s="157"/>
      <c r="E177" s="287"/>
      <c r="F177" s="160"/>
      <c r="G177"/>
      <c r="H177"/>
      <c r="I177"/>
      <c r="J177"/>
      <c r="K177"/>
      <c r="L177"/>
      <c r="M177"/>
      <c r="N177"/>
      <c r="O177"/>
      <c r="P177"/>
    </row>
    <row r="178" spans="2:16" ht="17.5" x14ac:dyDescent="0.45">
      <c r="B178" s="47" t="s">
        <v>1254</v>
      </c>
      <c r="C178" s="81"/>
      <c r="D178" s="157"/>
      <c r="E178" s="39"/>
      <c r="F178"/>
      <c r="G178"/>
      <c r="H178"/>
      <c r="I178"/>
      <c r="J178"/>
      <c r="K178"/>
      <c r="L178"/>
      <c r="M178"/>
      <c r="N178"/>
      <c r="O178"/>
      <c r="P178"/>
    </row>
    <row r="179" spans="2:16" x14ac:dyDescent="0.45">
      <c r="B179"/>
      <c r="C179" s="48"/>
      <c r="D179" s="48" t="s">
        <v>1255</v>
      </c>
      <c r="E179" s="82"/>
      <c r="F179" s="160"/>
      <c r="G179"/>
      <c r="H179"/>
      <c r="I179"/>
      <c r="J179"/>
      <c r="K179"/>
      <c r="L179"/>
      <c r="M179"/>
      <c r="N179"/>
      <c r="O179"/>
      <c r="P179" s="486"/>
    </row>
    <row r="180" spans="2:16" x14ac:dyDescent="0.45">
      <c r="B180"/>
      <c r="C180" s="35"/>
      <c r="D180" s="48" t="s">
        <v>1256</v>
      </c>
      <c r="E180" s="82"/>
      <c r="F180" s="160"/>
      <c r="G180"/>
      <c r="H180"/>
      <c r="I180"/>
      <c r="J180"/>
      <c r="K180"/>
      <c r="L180"/>
      <c r="M180"/>
      <c r="N180"/>
      <c r="O180"/>
      <c r="P180"/>
    </row>
    <row r="181" spans="2:16" x14ac:dyDescent="0.45">
      <c r="B181"/>
      <c r="C181" s="35"/>
      <c r="D181" s="48" t="s">
        <v>1257</v>
      </c>
      <c r="E181" s="82"/>
      <c r="F181" s="160"/>
      <c r="G181"/>
      <c r="H181"/>
      <c r="I181"/>
      <c r="J181"/>
      <c r="K181"/>
      <c r="L181"/>
      <c r="M181"/>
      <c r="N181"/>
      <c r="O181"/>
      <c r="P181"/>
    </row>
    <row r="182" spans="2:16" x14ac:dyDescent="0.45">
      <c r="B182"/>
      <c r="C182"/>
      <c r="D182" s="36" t="s">
        <v>1258</v>
      </c>
      <c r="E182" s="39"/>
      <c r="F182" s="83"/>
      <c r="G182"/>
      <c r="H182"/>
      <c r="I182"/>
      <c r="J182"/>
      <c r="K182"/>
      <c r="L182"/>
      <c r="M182"/>
      <c r="N182"/>
      <c r="O182"/>
      <c r="P182"/>
    </row>
    <row r="183" spans="2:16" x14ac:dyDescent="0.45">
      <c r="B183"/>
      <c r="C183"/>
      <c r="D183" s="84" t="s">
        <v>1259</v>
      </c>
      <c r="E183" s="39"/>
      <c r="F183" s="83"/>
      <c r="G183"/>
      <c r="H183"/>
      <c r="I183"/>
      <c r="J183"/>
      <c r="K183"/>
      <c r="L183"/>
      <c r="M183"/>
      <c r="N183"/>
      <c r="O183"/>
      <c r="P183"/>
    </row>
    <row r="184" spans="2:16" x14ac:dyDescent="0.45">
      <c r="B184"/>
      <c r="C184"/>
      <c r="D184" s="84" t="s">
        <v>1260</v>
      </c>
      <c r="E184" s="39"/>
      <c r="F184" s="83"/>
      <c r="G184"/>
      <c r="H184"/>
      <c r="I184"/>
      <c r="J184"/>
      <c r="K184"/>
      <c r="L184"/>
      <c r="M184"/>
      <c r="N184"/>
      <c r="O184"/>
      <c r="P184"/>
    </row>
    <row r="185" spans="2:16" x14ac:dyDescent="0.45">
      <c r="B185"/>
      <c r="C185"/>
      <c r="D185" s="84" t="s">
        <v>1261</v>
      </c>
      <c r="E185" s="39"/>
      <c r="F185" s="83"/>
      <c r="G185"/>
      <c r="H185"/>
      <c r="I185"/>
      <c r="J185"/>
      <c r="K185"/>
      <c r="L185"/>
      <c r="M185"/>
      <c r="N185"/>
      <c r="O185"/>
      <c r="P185"/>
    </row>
    <row r="186" spans="2:16" x14ac:dyDescent="0.45">
      <c r="B186"/>
      <c r="C186"/>
      <c r="D186" s="84" t="s">
        <v>1262</v>
      </c>
      <c r="E186" s="39"/>
      <c r="F186" s="83"/>
      <c r="G186"/>
      <c r="H186"/>
      <c r="I186"/>
      <c r="J186"/>
      <c r="K186"/>
      <c r="L186"/>
      <c r="M186"/>
      <c r="N186"/>
      <c r="O186"/>
      <c r="P186"/>
    </row>
    <row r="187" spans="2:16" x14ac:dyDescent="0.45">
      <c r="B187"/>
      <c r="C187"/>
      <c r="D187" s="84" t="s">
        <v>1263</v>
      </c>
      <c r="E187" s="39"/>
      <c r="F187" s="83"/>
      <c r="G187"/>
      <c r="H187"/>
      <c r="I187"/>
      <c r="J187"/>
      <c r="K187"/>
      <c r="L187"/>
      <c r="M187"/>
      <c r="N187"/>
      <c r="O187"/>
      <c r="P187"/>
    </row>
    <row r="188" spans="2:16" x14ac:dyDescent="0.45">
      <c r="B188"/>
      <c r="C188"/>
      <c r="D188" s="84" t="s">
        <v>1264</v>
      </c>
      <c r="E188" s="39"/>
      <c r="F188" s="83"/>
      <c r="G188"/>
      <c r="H188"/>
      <c r="I188"/>
      <c r="J188"/>
      <c r="K188"/>
      <c r="L188"/>
      <c r="M188"/>
      <c r="N188"/>
      <c r="O188"/>
      <c r="P188"/>
    </row>
    <row r="189" spans="2:16" x14ac:dyDescent="0.45">
      <c r="B189"/>
      <c r="C189"/>
      <c r="D189" s="157"/>
      <c r="E189" s="287"/>
      <c r="F189" s="160"/>
      <c r="G189"/>
      <c r="H189"/>
      <c r="I189"/>
      <c r="J189"/>
      <c r="K189"/>
      <c r="L189"/>
      <c r="M189"/>
      <c r="N189"/>
      <c r="O189"/>
      <c r="P189"/>
    </row>
    <row r="190" spans="2:16" ht="17.5" hidden="1" x14ac:dyDescent="0.45">
      <c r="B190" s="47" t="s">
        <v>1265</v>
      </c>
      <c r="C190"/>
      <c r="D190" s="157"/>
      <c r="E190" s="287"/>
      <c r="F190" s="160"/>
      <c r="G190"/>
      <c r="H190"/>
      <c r="I190"/>
      <c r="J190"/>
      <c r="K190"/>
      <c r="L190"/>
      <c r="M190"/>
      <c r="N190"/>
      <c r="O190"/>
      <c r="P190"/>
    </row>
    <row r="191" spans="2:16" hidden="1" x14ac:dyDescent="0.45">
      <c r="B191" s="57"/>
      <c r="C191" s="48"/>
      <c r="D191" s="157"/>
      <c r="E191" s="39"/>
      <c r="F191"/>
      <c r="G191"/>
      <c r="H191" s="166" t="s">
        <v>1266</v>
      </c>
      <c r="I191" s="166" t="s">
        <v>1267</v>
      </c>
      <c r="J191"/>
      <c r="K191"/>
      <c r="L191"/>
      <c r="M191"/>
      <c r="N191"/>
      <c r="O191"/>
      <c r="P191"/>
    </row>
    <row r="192" spans="2:16" ht="49.5" hidden="1" customHeight="1" x14ac:dyDescent="0.45">
      <c r="B192"/>
      <c r="C192"/>
      <c r="D192" s="158">
        <f>ROW(D192)-ROW($D$192)+1</f>
        <v>1</v>
      </c>
      <c r="E192" s="85" t="s">
        <v>1268</v>
      </c>
      <c r="F192" s="441" t="s">
        <v>1269</v>
      </c>
      <c r="G192" s="164" t="str">
        <f>IF(H192,"該当","非該当")</f>
        <v>該当</v>
      </c>
      <c r="H192" s="166" t="b">
        <f>$E$10&lt;=DATEVALUE("2028/12/31")</f>
        <v>1</v>
      </c>
      <c r="I192" s="166"/>
      <c r="J192" s="166"/>
      <c r="K192"/>
      <c r="L192"/>
      <c r="M192"/>
      <c r="N192"/>
      <c r="O192"/>
      <c r="P192"/>
    </row>
    <row r="193" spans="3:18" ht="49.5" hidden="1" customHeight="1" x14ac:dyDescent="0.45">
      <c r="C193"/>
      <c r="D193" s="158">
        <f>ROW(D193)-ROW($D$192)+1</f>
        <v>2</v>
      </c>
      <c r="E193" s="85" t="s">
        <v>1270</v>
      </c>
      <c r="F193" s="441" t="s">
        <v>1271</v>
      </c>
      <c r="G193" s="164" t="str">
        <f>IF(H193,"該当","非該当")</f>
        <v>非該当</v>
      </c>
      <c r="H193" s="166" t="b">
        <f>OR(AND($I$79&gt;=1,$I$79&lt;=2000),AND($I$79=0,$I$80&gt;=1,$I$80&lt;=2000))</f>
        <v>0</v>
      </c>
      <c r="I193" s="166"/>
      <c r="J193" s="166"/>
      <c r="K193"/>
      <c r="L193"/>
      <c r="M193"/>
      <c r="N193" s="160"/>
    </row>
    <row r="194" spans="3:18" ht="49.5" hidden="1" customHeight="1" x14ac:dyDescent="0.45">
      <c r="C194"/>
      <c r="D194" s="158">
        <f>ROW(D194)-ROW($D$192)+1</f>
        <v>3</v>
      </c>
      <c r="E194" s="487" t="s">
        <v>1272</v>
      </c>
      <c r="F194" s="488" t="s">
        <v>1271</v>
      </c>
      <c r="G194" s="164" t="str">
        <f>IF(H194,"該当","非該当")</f>
        <v>非該当</v>
      </c>
      <c r="H194" s="166" t="b">
        <f>NOT(OR(G170="",G170="A_農業・林業",G170="B_漁業"))</f>
        <v>0</v>
      </c>
      <c r="I194" s="166"/>
      <c r="J194" s="166"/>
      <c r="K194"/>
      <c r="L194"/>
      <c r="M194"/>
      <c r="N194" s="160"/>
    </row>
    <row r="195" spans="3:18" ht="66" hidden="1" x14ac:dyDescent="0.45">
      <c r="C195"/>
      <c r="D195" s="158">
        <f>ROW(D195)-ROW($D$192)+1</f>
        <v>4</v>
      </c>
      <c r="E195" s="446" t="s">
        <v>1273</v>
      </c>
      <c r="F195" s="489" t="s">
        <v>1274</v>
      </c>
      <c r="G195" s="134" t="e">
        <f ca="1">IF(H195,"該当","非該当")</f>
        <v>#N/A</v>
      </c>
      <c r="H195" s="166" t="e">
        <f ca="1">(G198*G202)+(G199*G203)+(G200*G204)+(G201*G205)&gt;0</f>
        <v>#N/A</v>
      </c>
      <c r="I195" s="604" t="e" cm="1">
        <f t="array" aca="1" ref="I195" ca="1">_xlfn.IFS(G198*G202,"補助事業・従業員で該当",G199*G203,"全社・従業員で該当",G200*G204,"補助事業・役員で該当",G201*G205,"全社・役員で該当",TRUE,"非該当")</f>
        <v>#N/A</v>
      </c>
      <c r="J195" s="166"/>
      <c r="K195"/>
      <c r="L195"/>
      <c r="M195"/>
      <c r="N195"/>
    </row>
    <row r="196" spans="3:18" ht="33" hidden="1" customHeight="1" x14ac:dyDescent="0.45">
      <c r="C196"/>
      <c r="D196" s="157"/>
      <c r="E196"/>
      <c r="F196"/>
      <c r="G196"/>
      <c r="H196"/>
      <c r="I196"/>
      <c r="J196" s="4"/>
      <c r="K196"/>
      <c r="L196"/>
      <c r="M196"/>
      <c r="N196"/>
    </row>
    <row r="197" spans="3:18" ht="16.5" hidden="1" customHeight="1" x14ac:dyDescent="0.45">
      <c r="C197" s="166" t="s">
        <v>1275</v>
      </c>
      <c r="D197" s="165"/>
      <c r="E197" s="166"/>
      <c r="F197" s="166"/>
      <c r="G197" s="175" t="s">
        <v>1276</v>
      </c>
      <c r="H197" s="175" t="s">
        <v>1277</v>
      </c>
      <c r="I197" s="175" t="s">
        <v>1278</v>
      </c>
      <c r="J197" s="175" t="s">
        <v>1279</v>
      </c>
      <c r="K197" s="175" t="s">
        <v>1280</v>
      </c>
      <c r="L197" s="175" t="s">
        <v>1281</v>
      </c>
      <c r="M197" s="175" t="s">
        <v>1282</v>
      </c>
      <c r="N197" s="175" t="s">
        <v>1283</v>
      </c>
      <c r="O197" s="175" t="s">
        <v>1284</v>
      </c>
      <c r="P197" s="175" t="s">
        <v>1285</v>
      </c>
      <c r="Q197" s="175" t="s">
        <v>1286</v>
      </c>
      <c r="R197" s="175" t="s">
        <v>1287</v>
      </c>
    </row>
    <row r="198" spans="3:18" ht="49.5" hidden="1" customHeight="1" x14ac:dyDescent="0.45">
      <c r="C198"/>
      <c r="D198" s="369" t="s">
        <v>1288</v>
      </c>
      <c r="E198" s="170" t="s">
        <v>1289</v>
      </c>
      <c r="F198" s="171" t="s">
        <v>1290</v>
      </c>
      <c r="G198" s="167" t="e">
        <f t="shared" ref="G198:G205" ca="1" si="38">H198*I198</f>
        <v>#N/A</v>
      </c>
      <c r="H198" s="490" t="e">
        <f>Q198&gt;0</f>
        <v>#N/A</v>
      </c>
      <c r="I198" s="168" t="b">
        <f ca="1">IFERROR(N198&gt;=J198,FALSE)</f>
        <v>0</v>
      </c>
      <c r="J198" s="493" cm="1">
        <f t="array" aca="1" ref="J198" ca="1">_xlfn.IFS(AND($A$1=1,①申請者情報!$E$30=リスト!$C$3,①申請者情報!$E$29=リスト!$G$3,OR(①申請者情報!$E$31=リスト!$E$5,①申請者情報!$E$31=リスト!$E$3)),4.5%,AND(OFFSET(①申請者情報!$E$58,($A$1-2)*K198,,)=リスト!$C$3,OFFSET(①申請者情報!$E$57,($A$1-2)*K198,,)=リスト!$G$3,OR(OFFSET(①申請者情報!$E$59,($A$1-2)*K198,,)=リスト!$E$5,OFFSET(①申請者情報!$E$59,($A$1-2)*K198,,)=リスト!$E$3)),4.5%,①申請者情報!$E$8=リスト!$G$10,4.5%,TRUE,5%)</f>
        <v>0.05</v>
      </c>
      <c r="K198" s="166">
        <v>9</v>
      </c>
      <c r="L198" s="169" t="e">
        <f>L202</f>
        <v>#N/A</v>
      </c>
      <c r="M198" s="172" t="e">
        <f>_xlfn.LET(_xlpm.x,HLOOKUP("事業化報告3年目",G147:R167,K202,FALSE),IF(_xlpm.x=0,"-",_xlpm.x))</f>
        <v>#N/A</v>
      </c>
      <c r="N198" s="493" t="e">
        <f>(M198/L198)^(1/3)-1</f>
        <v>#N/A</v>
      </c>
      <c r="O198" s="152"/>
      <c r="P198" s="152"/>
      <c r="Q198" s="571" t="e">
        <f>Q200</f>
        <v>#N/A</v>
      </c>
      <c r="R198" s="152" t="s">
        <v>1291</v>
      </c>
    </row>
    <row r="199" spans="3:18" ht="49.5" hidden="1" customHeight="1" x14ac:dyDescent="0.45">
      <c r="C199"/>
      <c r="D199" s="369" t="s">
        <v>1292</v>
      </c>
      <c r="E199" s="170" t="s">
        <v>1293</v>
      </c>
      <c r="F199" s="171" t="s">
        <v>1290</v>
      </c>
      <c r="G199" s="167" t="e">
        <f t="shared" ca="1" si="38"/>
        <v>#N/A</v>
      </c>
      <c r="H199" s="490" t="e">
        <f>Q199&gt;0</f>
        <v>#N/A</v>
      </c>
      <c r="I199" s="168" t="b">
        <f ca="1">IFERROR(N199&gt;=J199,FALSE)</f>
        <v>0</v>
      </c>
      <c r="J199" s="493" cm="1">
        <f t="array" aca="1" ref="J199" ca="1">_xlfn.IFS(AND($A$1=1,①申請者情報!$E$30=リスト!$C$3,①申請者情報!$E$29=リスト!$G$3,OR(①申請者情報!$E$31=リスト!$E$5,①申請者情報!$E$31=リスト!$E$3)),4.5%,AND(OFFSET(①申請者情報!$E$58,($A$1-2)*K199,,)=リスト!$C$3,OFFSET(①申請者情報!$E$57,($A$1-2)*K199,,)=リスト!$G$3,OR(OFFSET(①申請者情報!$E$59,($A$1-2)*K199,,)=リスト!$E$5,OFFSET(①申請者情報!$E$59,($A$1-2)*K199,,)=リスト!$E$3)),4.5%,①申請者情報!$E$8=リスト!$G$10,4.5%,TRUE,5%)</f>
        <v>0.05</v>
      </c>
      <c r="K199" s="166">
        <v>9</v>
      </c>
      <c r="L199" s="169" t="e">
        <f>L203</f>
        <v>#N/A</v>
      </c>
      <c r="M199" s="172" t="e">
        <f>HLOOKUP("事業化報告3年目",G52:R88,K203,FALSE)</f>
        <v>#N/A</v>
      </c>
      <c r="N199" s="493" t="e">
        <f>(M199/L199)^(1/3)-1</f>
        <v>#N/A</v>
      </c>
      <c r="O199" s="152"/>
      <c r="P199" s="152"/>
      <c r="Q199" s="571" t="e">
        <f>Q201</f>
        <v>#N/A</v>
      </c>
      <c r="R199" s="152" t="s">
        <v>1294</v>
      </c>
    </row>
    <row r="200" spans="3:18" ht="49.5" hidden="1" customHeight="1" x14ac:dyDescent="0.45">
      <c r="C200"/>
      <c r="D200" s="369" t="s">
        <v>1295</v>
      </c>
      <c r="E200" s="170" t="s">
        <v>1296</v>
      </c>
      <c r="F200" s="171" t="s">
        <v>1290</v>
      </c>
      <c r="G200" s="167" t="e">
        <f t="shared" ca="1" si="38"/>
        <v>#N/A</v>
      </c>
      <c r="H200" s="490" t="e">
        <f>Q200=0</f>
        <v>#N/A</v>
      </c>
      <c r="I200" s="168" t="b">
        <f ca="1">IFERROR(N200&gt;=J200,FALSE)</f>
        <v>0</v>
      </c>
      <c r="J200" s="493" cm="1">
        <f t="array" aca="1" ref="J200" ca="1">_xlfn.IFS(AND($A$1=1,①申請者情報!$E$30=リスト!$C$3,①申請者情報!$E$29=リスト!$G$3,OR(①申請者情報!$E$31=リスト!$E$5,①申請者情報!$E$31=リスト!$E$3)),4.5%,AND(OFFSET(①申請者情報!$E$58,($A$1-2)*K200,,)=リスト!$C$3,OFFSET(①申請者情報!$E$57,($A$1-2)*K200,,)=リスト!$G$3,OR(OFFSET(①申請者情報!$E$59,($A$1-2)*K200,,)=リスト!$E$5,OFFSET(①申請者情報!$E$59,($A$1-2)*K200,,)=リスト!$E$3)),4.5%,①申請者情報!$E$8=リスト!$G$10,4.5%,TRUE,5%)</f>
        <v>0.05</v>
      </c>
      <c r="K200" s="166">
        <v>9</v>
      </c>
      <c r="L200" s="169" t="e">
        <f>L204</f>
        <v>#N/A</v>
      </c>
      <c r="M200" s="172" t="e">
        <f>_xlfn.LET(_xlpm.x,HLOOKUP("事業化報告3年目",G147:R167,K204,FALSE),IF(_xlpm.x=0,"-",_xlpm.x))</f>
        <v>#N/A</v>
      </c>
      <c r="N200" s="493" t="e">
        <f>(M200/L200)^(1/3)-1</f>
        <v>#N/A</v>
      </c>
      <c r="O200" s="152" t="e">
        <f>MATCH("基準年",$E$147:$R$147,0)</f>
        <v>#N/A</v>
      </c>
      <c r="P200" s="152">
        <f>MATCH("常時使用する従業員数（就業時間換算）",$E$147:$E$167,0)</f>
        <v>14</v>
      </c>
      <c r="Q200" s="571" t="e" cm="1">
        <f t="array" ref="Q200">INDEX($E$147:$R$167,P200,O200)</f>
        <v>#N/A</v>
      </c>
      <c r="R200" s="152" t="s">
        <v>1297</v>
      </c>
    </row>
    <row r="201" spans="3:18" ht="49.5" hidden="1" customHeight="1" x14ac:dyDescent="0.45">
      <c r="C201"/>
      <c r="D201" s="369" t="s">
        <v>1298</v>
      </c>
      <c r="E201" s="170" t="s">
        <v>1299</v>
      </c>
      <c r="F201" s="171" t="s">
        <v>1290</v>
      </c>
      <c r="G201" s="167" t="e">
        <f t="shared" ca="1" si="38"/>
        <v>#N/A</v>
      </c>
      <c r="H201" s="490" t="e">
        <f>Q201=0</f>
        <v>#N/A</v>
      </c>
      <c r="I201" s="168" t="b">
        <f ca="1">IFERROR(N201&gt;=J201,FALSE)</f>
        <v>0</v>
      </c>
      <c r="J201" s="493" cm="1">
        <f t="array" aca="1" ref="J201" ca="1">_xlfn.IFS(AND($A$1=1,①申請者情報!$E$30=リスト!$C$3,①申請者情報!$E$29=リスト!$G$3,OR(①申請者情報!$E$31=リスト!$E$5,①申請者情報!$E$31=リスト!$E$3)),4.5%,AND(OFFSET(①申請者情報!$E$58,($A$1-2)*K201,,)=リスト!$C$3,OFFSET(①申請者情報!$E$57,($A$1-2)*K201,,)=リスト!$G$3,OR(OFFSET(①申請者情報!$E$59,($A$1-2)*K201,,)=リスト!$E$5,OFFSET(①申請者情報!$E$59,($A$1-2)*K201,,)=リスト!$E$3)),4.5%,①申請者情報!$E$8=リスト!$G$10,4.5%,TRUE,5%)</f>
        <v>0.05</v>
      </c>
      <c r="K201" s="166">
        <v>9</v>
      </c>
      <c r="L201" s="169" t="e">
        <f>L205</f>
        <v>#N/A</v>
      </c>
      <c r="M201" s="172" t="e">
        <f>HLOOKUP("事業化報告3年目",G52:R88,K205,FALSE)</f>
        <v>#N/A</v>
      </c>
      <c r="N201" s="493" t="e">
        <f>(M201/L201)^(1/3)-1</f>
        <v>#N/A</v>
      </c>
      <c r="O201" s="152" t="e">
        <f>MATCH("基準年",$E$52:$R$52,0)</f>
        <v>#N/A</v>
      </c>
      <c r="P201" s="152">
        <f>MATCH("常時使用する従業員数（就業時間換算）",$E$52:$E$88,0)</f>
        <v>28</v>
      </c>
      <c r="Q201" s="571" t="e" cm="1">
        <f t="array" ref="Q201">INDEX($E$52:$R$88,P201,O201)</f>
        <v>#N/A</v>
      </c>
      <c r="R201" s="152" t="s">
        <v>1300</v>
      </c>
    </row>
    <row r="202" spans="3:18" ht="49.5" hidden="1" customHeight="1" x14ac:dyDescent="0.45">
      <c r="C202"/>
      <c r="D202" s="369" t="s">
        <v>1301</v>
      </c>
      <c r="E202" s="170" t="s">
        <v>1302</v>
      </c>
      <c r="F202" s="171" t="s">
        <v>1290</v>
      </c>
      <c r="G202" s="167" t="e">
        <f t="shared" si="38"/>
        <v>#N/A</v>
      </c>
      <c r="H202" s="490" t="e">
        <f>Q202&gt;0</f>
        <v>#N/A</v>
      </c>
      <c r="I202" s="168" t="b" cm="1">
        <f t="array" ref="I202">_xlfn.IFS($F$9="最新決算値あり",L202&gt;=M202,OR($F$9="最新決算値なし（基準年度変更希望なし）",$F$9="最新決算値なし（基準年度変更希望あり）"),L202&gt;=N202,TRUE,FALSE)</f>
        <v>0</v>
      </c>
      <c r="J202" s="166"/>
      <c r="K202" s="166">
        <f>MATCH("従業員1人当たり給与支給総額",E147:E167,0)</f>
        <v>16</v>
      </c>
      <c r="L202" s="172" t="e">
        <f>HLOOKUP("基準年",G147:R167,K202,FALSE)</f>
        <v>#N/A</v>
      </c>
      <c r="M202" s="172" cm="1">
        <f t="array" ref="M202">INDEX(I147:I167,K202)</f>
        <v>0</v>
      </c>
      <c r="N202" s="172" t="e" cm="1">
        <f t="array" ref="N202">INDEX($E$146:$R$167,K202+1,O202)</f>
        <v>#VALUE!</v>
      </c>
      <c r="O202" s="152" t="e">
        <f>MATCH(P202,$E$146:$R$146,0)</f>
        <v>#VALUE!</v>
      </c>
      <c r="P202" s="603" t="e">
        <f>DATE(YEAR(E7) + (DATE(YEAR(E7),MONTH(E9),DAY(E9)) &lt; E7), MONTH(E9), DAY(E9))</f>
        <v>#VALUE!</v>
      </c>
      <c r="Q202" s="575" t="e">
        <f>Q198</f>
        <v>#N/A</v>
      </c>
      <c r="R202" s="152" t="s">
        <v>1303</v>
      </c>
    </row>
    <row r="203" spans="3:18" ht="49.5" hidden="1" customHeight="1" x14ac:dyDescent="0.45">
      <c r="C203"/>
      <c r="D203" s="369" t="s">
        <v>1304</v>
      </c>
      <c r="E203" s="170" t="s">
        <v>1305</v>
      </c>
      <c r="F203" s="174" t="s">
        <v>1306</v>
      </c>
      <c r="G203" s="167" t="e">
        <f t="shared" si="38"/>
        <v>#N/A</v>
      </c>
      <c r="H203" s="490" t="e">
        <f>Q203&gt;0</f>
        <v>#N/A</v>
      </c>
      <c r="I203" s="168" t="b" cm="1">
        <f t="array" ref="I203">_xlfn.IFS($F$9="最新決算値あり",L203&gt;=M203,OR($F$9="最新決算値なし（基準年度変更希望なし）",$F$9="最新決算値なし（基準年度変更希望あり）"),L203&gt;=N203,TRUE,FALSE)</f>
        <v>0</v>
      </c>
      <c r="J203" s="166"/>
      <c r="K203" s="166">
        <f>MATCH("従業員1人当たり給与支給総額",E52:E88,0)</f>
        <v>30</v>
      </c>
      <c r="L203" s="172" t="e">
        <f>HLOOKUP("基準年",G52:Q88,K203,FALSE)</f>
        <v>#N/A</v>
      </c>
      <c r="M203" s="172" cm="1">
        <f t="array" ref="M203">INDEX(I52:I88,K203)</f>
        <v>0</v>
      </c>
      <c r="N203" s="172" t="e" cm="1">
        <f t="array" ref="N203">INDEX($E$51:$R$88,K203+1,O203)</f>
        <v>#VALUE!</v>
      </c>
      <c r="O203" s="152" t="e">
        <f>MATCH(P203,$E$146:$R$146,0)</f>
        <v>#VALUE!</v>
      </c>
      <c r="P203" s="603" t="e">
        <f>P202</f>
        <v>#VALUE!</v>
      </c>
      <c r="Q203" s="575" t="e">
        <f>Q199</f>
        <v>#N/A</v>
      </c>
      <c r="R203" s="152" t="s">
        <v>1307</v>
      </c>
    </row>
    <row r="204" spans="3:18" ht="49.5" hidden="1" customHeight="1" x14ac:dyDescent="0.45">
      <c r="C204"/>
      <c r="D204" s="369" t="s">
        <v>1308</v>
      </c>
      <c r="E204" s="173" t="s">
        <v>1309</v>
      </c>
      <c r="F204" s="174" t="s">
        <v>1306</v>
      </c>
      <c r="G204" s="167" t="e">
        <f t="shared" si="38"/>
        <v>#N/A</v>
      </c>
      <c r="H204" s="490" t="e">
        <f>Q204=0</f>
        <v>#N/A</v>
      </c>
      <c r="I204" s="168" t="b" cm="1">
        <f t="array" ref="I204">_xlfn.IFS($F$9="最新決算値あり",L204&gt;=M204,OR($F$9="最新決算値なし（基準年度変更希望なし）",$F$9="最新決算値なし（基準年度変更希望あり）"),L204&gt;=N204,TRUE,FALSE)</f>
        <v>0</v>
      </c>
      <c r="J204" s="166"/>
      <c r="K204" s="166">
        <f>MATCH("役員1人当たり給与支給総額",E147:E167,0)</f>
        <v>18</v>
      </c>
      <c r="L204" s="172" t="e">
        <f>_xlfn.LET(_xlpm.x,HLOOKUP("基準年",G147:R167,K204,FALSE),IF(_xlpm.x=0,"-",_xlpm.x))</f>
        <v>#N/A</v>
      </c>
      <c r="M204" s="172" cm="1">
        <f t="array" ref="M204">INDEX(I147:I167,K204)</f>
        <v>0</v>
      </c>
      <c r="N204" s="172" t="e" cm="1">
        <f t="array" ref="N204">INDEX($E$146:$R$167,K204+1,O204)</f>
        <v>#VALUE!</v>
      </c>
      <c r="O204" s="152" t="e">
        <f>MATCH(P204,$E$146:$R$146,0)</f>
        <v>#VALUE!</v>
      </c>
      <c r="P204" s="603" t="e">
        <f>P203</f>
        <v>#VALUE!</v>
      </c>
      <c r="Q204" s="575" t="e">
        <f>Q200</f>
        <v>#N/A</v>
      </c>
      <c r="R204" s="152" t="s">
        <v>1310</v>
      </c>
    </row>
    <row r="205" spans="3:18" ht="49.5" hidden="1" customHeight="1" x14ac:dyDescent="0.45">
      <c r="C205"/>
      <c r="D205" s="369" t="s">
        <v>1311</v>
      </c>
      <c r="E205" s="370" t="s">
        <v>1312</v>
      </c>
      <c r="F205" s="371" t="s">
        <v>1306</v>
      </c>
      <c r="G205" s="372" t="e">
        <f t="shared" si="38"/>
        <v>#N/A</v>
      </c>
      <c r="H205" s="490" t="e">
        <f>Q205=0</f>
        <v>#N/A</v>
      </c>
      <c r="I205" s="168" t="b" cm="1">
        <f t="array" ref="I205">_xlfn.IFS($F$9="最新決算値あり",L205&gt;=M205,OR($F$9="最新決算値なし（基準年度変更希望なし）",$F$9="最新決算値なし（基準年度変更希望あり）"),L205&gt;=N205,TRUE,FALSE)</f>
        <v>0</v>
      </c>
      <c r="J205" s="166"/>
      <c r="K205" s="166">
        <f>MATCH("役員1人当たり給与支給総額",E52:E88,0)</f>
        <v>32</v>
      </c>
      <c r="L205" s="172" t="e">
        <f>HLOOKUP("基準年",G52:R88,K205,FALSE)</f>
        <v>#N/A</v>
      </c>
      <c r="M205" s="172" cm="1">
        <f t="array" ref="M205">INDEX(I52:I88,K205)</f>
        <v>0</v>
      </c>
      <c r="N205" s="172" t="e" cm="1">
        <f t="array" ref="N205">INDEX($E$51:$R$88,K205+1,O205)</f>
        <v>#VALUE!</v>
      </c>
      <c r="O205" s="152" t="e">
        <f>MATCH(P205,$E$146:$R$146,0)</f>
        <v>#VALUE!</v>
      </c>
      <c r="P205" s="603" t="e">
        <f>P204</f>
        <v>#VALUE!</v>
      </c>
      <c r="Q205" s="575" t="e">
        <f>Q201</f>
        <v>#N/A</v>
      </c>
      <c r="R205" s="152" t="s">
        <v>1313</v>
      </c>
    </row>
    <row r="206" spans="3:18" x14ac:dyDescent="0.45">
      <c r="C206"/>
      <c r="D206" s="157"/>
      <c r="E206" s="39"/>
      <c r="F206"/>
      <c r="G206"/>
      <c r="H206"/>
      <c r="I206"/>
      <c r="J206"/>
      <c r="K206"/>
      <c r="L206"/>
      <c r="M206"/>
      <c r="N206"/>
    </row>
    <row r="207" spans="3:18" x14ac:dyDescent="0.45">
      <c r="C207"/>
      <c r="D207"/>
      <c r="E207" s="39"/>
      <c r="F207"/>
      <c r="G207"/>
      <c r="H207"/>
      <c r="I207"/>
      <c r="J207"/>
      <c r="K207"/>
      <c r="L207"/>
      <c r="M207"/>
      <c r="N207"/>
    </row>
    <row r="208" spans="3:18" x14ac:dyDescent="0.45">
      <c r="C208"/>
      <c r="D208"/>
      <c r="E208" s="39"/>
      <c r="F208"/>
      <c r="G208"/>
      <c r="H208"/>
      <c r="I208"/>
      <c r="J208"/>
      <c r="K208"/>
      <c r="L208"/>
      <c r="M208"/>
      <c r="N208"/>
    </row>
    <row r="209" spans="4:5" x14ac:dyDescent="0.45">
      <c r="D209" s="157"/>
      <c r="E209" s="39"/>
    </row>
    <row r="210" spans="4:5" x14ac:dyDescent="0.45">
      <c r="D210" s="157"/>
      <c r="E210" s="39"/>
    </row>
    <row r="211" spans="4:5" x14ac:dyDescent="0.45">
      <c r="D211" s="157"/>
      <c r="E211" s="39"/>
    </row>
    <row r="212" spans="4:5" x14ac:dyDescent="0.45">
      <c r="D212" s="157"/>
      <c r="E212" s="39"/>
    </row>
    <row r="214" spans="4:5" x14ac:dyDescent="0.45">
      <c r="D214" s="157"/>
      <c r="E214" s="39"/>
    </row>
    <row r="215" spans="4:5" x14ac:dyDescent="0.45">
      <c r="D215" s="157"/>
      <c r="E215" s="39"/>
    </row>
  </sheetData>
  <sheetProtection algorithmName="SHA-512" hashValue="RQFbPwiWOO5FQxZvR98l/Rh/f3FKdbMtLoaAf6c+wAQF0RR8ILsaGneYLHH/9ePILGCNkwjCrN/1i87UNT9KcQ==" saltValue="HZx/lNQxx1dx2SRZFppeYQ==" spinCount="100000" sheet="1" selectLockedCells="1"/>
  <phoneticPr fontId="1"/>
  <conditionalFormatting sqref="A1:XFD1 B2:XFD2 A3:G4 H3:XFD5 A5:C5 E5:G5 A6:XFD6 A7:C13 E7:XFD13 A14:XFD101 A102:H103 AC102:XFD103 A104:G104 AC104:AM104 AP104:XFD104 AC105:AF105 AH105:AK105 AM105:AP105 AR105:AU105 AX105:XFD105 A105:H107 AC106:XFD106 AD107:AF107 AH107:XFD107 A108:G108 AC108:XFD108 A109:XFD201 A202:N205 P202:XFD205 A206:XFD1048576">
    <cfRule type="expression" dxfId="59" priority="2">
      <formula>ISERROR(A1)</formula>
    </cfRule>
  </conditionalFormatting>
  <conditionalFormatting sqref="E10">
    <cfRule type="expression" dxfId="58" priority="43">
      <formula>E10&gt;DATE(2028,12,31)</formula>
    </cfRule>
  </conditionalFormatting>
  <conditionalFormatting sqref="E12">
    <cfRule type="expression" dxfId="57" priority="49">
      <formula>OR(E10&lt;E9, E12&lt;E10, E12&lt;E9)</formula>
    </cfRule>
  </conditionalFormatting>
  <conditionalFormatting sqref="E12:E13 E9:E10">
    <cfRule type="containsBlanks" dxfId="56" priority="56">
      <formula>LEN(TRIM(E9))=0</formula>
    </cfRule>
  </conditionalFormatting>
  <conditionalFormatting sqref="F9">
    <cfRule type="containsBlanks" dxfId="55" priority="29">
      <formula>LEN(TRIM(F9))=0</formula>
    </cfRule>
  </conditionalFormatting>
  <conditionalFormatting sqref="F13:I13">
    <cfRule type="expression" dxfId="54" priority="21">
      <formula>$F$13&lt;&gt;""</formula>
    </cfRule>
  </conditionalFormatting>
  <conditionalFormatting sqref="G77">
    <cfRule type="expression" dxfId="53" priority="42">
      <formula>G$14="－"</formula>
    </cfRule>
  </conditionalFormatting>
  <conditionalFormatting sqref="G118:G129">
    <cfRule type="containsBlanks" dxfId="52" priority="24">
      <formula>LEN(TRIM(G118))=0</formula>
    </cfRule>
  </conditionalFormatting>
  <conditionalFormatting sqref="G120">
    <cfRule type="containsBlanks" dxfId="50" priority="25">
      <formula>LEN(TRIM(G120))=0</formula>
    </cfRule>
  </conditionalFormatting>
  <conditionalFormatting sqref="G135:G137">
    <cfRule type="containsBlanks" dxfId="48" priority="35">
      <formula>LEN(TRIM(G135))=0</formula>
    </cfRule>
  </conditionalFormatting>
  <conditionalFormatting sqref="G138">
    <cfRule type="expression" dxfId="44" priority="55">
      <formula>AND(OR($G135="T_分類不能の産業",COUNTIF($G137,"*_その他*"),COUNTIF($G137,"*他に分類されない*")),G138="")</formula>
    </cfRule>
  </conditionalFormatting>
  <conditionalFormatting sqref="G170:G172">
    <cfRule type="containsBlanks" dxfId="42" priority="30">
      <formula>LEN(TRIM(G170))=0</formula>
    </cfRule>
  </conditionalFormatting>
  <conditionalFormatting sqref="G173">
    <cfRule type="expression" dxfId="38" priority="54">
      <formula>AND(OR($G170="T_分類不能の産業",COUNTIF($G172,"*_その他*"),COUNTIF($G172,"*他に分類されない*")),G173="")</formula>
    </cfRule>
  </conditionalFormatting>
  <conditionalFormatting sqref="G175:G176">
    <cfRule type="containsBlanks" dxfId="37" priority="28">
      <formula>LEN(TRIM(G175))=0</formula>
    </cfRule>
  </conditionalFormatting>
  <conditionalFormatting sqref="G192:G195">
    <cfRule type="containsText" dxfId="36" priority="50" operator="containsText" text="非該当">
      <formula>NOT(ISERROR(SEARCH("非該当",G192)))</formula>
    </cfRule>
  </conditionalFormatting>
  <conditionalFormatting sqref="G106:H106">
    <cfRule type="expression" dxfId="35" priority="19">
      <formula>$G$106="賃上げ要件をご確認ください"</formula>
    </cfRule>
  </conditionalFormatting>
  <conditionalFormatting sqref="G130:H130">
    <cfRule type="expression" dxfId="34" priority="44">
      <formula>AND($G$129="該当",G130="")</formula>
    </cfRule>
  </conditionalFormatting>
  <conditionalFormatting sqref="G130:H134">
    <cfRule type="expression" dxfId="33" priority="53">
      <formula>$G$129="非該当"</formula>
    </cfRule>
  </conditionalFormatting>
  <conditionalFormatting sqref="G19:I19">
    <cfRule type="expression" dxfId="32" priority="3">
      <formula>OR(AND($G$19="決算値あり",$H$19="決算値なし"),AND($H$19="決算値あり",$I$19="決算値なし"),AND($G$19="決算値あり",$I$19="決算値なし"))</formula>
    </cfRule>
  </conditionalFormatting>
  <conditionalFormatting sqref="G19:I29">
    <cfRule type="containsBlanks" dxfId="31" priority="17">
      <formula>LEN(TRIM(G19))=0</formula>
    </cfRule>
  </conditionalFormatting>
  <conditionalFormatting sqref="G20:I29 G32:I36 G38:I40 G43:I43">
    <cfRule type="expression" dxfId="30" priority="9">
      <formula>AND(G$19="決算値なし",G20&gt;0)</formula>
    </cfRule>
  </conditionalFormatting>
  <conditionalFormatting sqref="G32:I36">
    <cfRule type="containsBlanks" dxfId="29" priority="48">
      <formula>LEN(TRIM(G32))=0</formula>
    </cfRule>
  </conditionalFormatting>
  <conditionalFormatting sqref="G38:I40">
    <cfRule type="containsBlanks" dxfId="28" priority="47">
      <formula>LEN(TRIM(G38))=0</formula>
    </cfRule>
  </conditionalFormatting>
  <conditionalFormatting sqref="G52:I52">
    <cfRule type="expression" dxfId="27" priority="12">
      <formula>OR(AND($G$52="決算値あり",$H$52="決算値なし"),AND($H$52="決算値あり",$I$52="決算値なし"),AND($G$52="決算値あり",$I$52="決算値なし"))</formula>
    </cfRule>
  </conditionalFormatting>
  <conditionalFormatting sqref="G53:I53 G55:I56 G59:I59 G61:I62 G64:I67 G70:I74">
    <cfRule type="expression" dxfId="26" priority="8">
      <formula>AND(G$52="決算値なし",G53&gt;0)</formula>
    </cfRule>
  </conditionalFormatting>
  <conditionalFormatting sqref="G94:I94">
    <cfRule type="expression" dxfId="25" priority="11">
      <formula>OR(AND($G$94="決算値あり",$H$94="決算値なし"),AND($H$94="決算値あり",$I$94="決算値なし"),AND($G$94="決算値あり",$I$94="決算値なし"))</formula>
    </cfRule>
  </conditionalFormatting>
  <conditionalFormatting sqref="G95:I95 G98:I100">
    <cfRule type="expression" dxfId="24" priority="7">
      <formula>AND(G$94="決算値なし",G95&gt;0)</formula>
    </cfRule>
  </conditionalFormatting>
  <conditionalFormatting sqref="G99:I100">
    <cfRule type="containsBlanks" dxfId="23" priority="58">
      <formula>LEN(TRIM(G99))=0</formula>
    </cfRule>
  </conditionalFormatting>
  <conditionalFormatting sqref="G112:I112">
    <cfRule type="containsBlanks" dxfId="22" priority="22">
      <formula>LEN(TRIM(G112))=0</formula>
    </cfRule>
  </conditionalFormatting>
  <conditionalFormatting sqref="G147:I147">
    <cfRule type="expression" dxfId="21" priority="10">
      <formula>OR(AND($G$147="決算値あり",$H$147="決算値なし"),AND($H$147="決算値あり",$I$147="決算値なし"),AND($G$147="決算値あり",$I$148="決算値なし"))</formula>
    </cfRule>
  </conditionalFormatting>
  <conditionalFormatting sqref="G148:I148 G151:I151 G153:I153 G155:I157 G160:I161">
    <cfRule type="expression" dxfId="20" priority="5">
      <formula>AND(G$147="決算値なし",G148&gt;0)</formula>
    </cfRule>
  </conditionalFormatting>
  <conditionalFormatting sqref="G43:R43">
    <cfRule type="containsBlanks" dxfId="19" priority="46">
      <formula>LEN(TRIM(G43))=0</formula>
    </cfRule>
  </conditionalFormatting>
  <conditionalFormatting sqref="G53:R53">
    <cfRule type="expression" dxfId="18" priority="27">
      <formula>G148&gt;G53</formula>
    </cfRule>
  </conditionalFormatting>
  <conditionalFormatting sqref="G70:R74 G53:R53 G55:R57 G59:R59 G61:R62 G64:R67 G79:R80">
    <cfRule type="containsBlanks" dxfId="17" priority="57">
      <formula>LEN(TRIM(G53))=0</formula>
    </cfRule>
  </conditionalFormatting>
  <conditionalFormatting sqref="G73:R74">
    <cfRule type="expression" dxfId="16" priority="51">
      <formula>G73&lt;G155</formula>
    </cfRule>
  </conditionalFormatting>
  <conditionalFormatting sqref="G79:R80">
    <cfRule type="expression" dxfId="15" priority="6">
      <formula>G79&lt;G160</formula>
    </cfRule>
  </conditionalFormatting>
  <conditionalFormatting sqref="G95:R95">
    <cfRule type="containsBlanks" dxfId="14" priority="41">
      <formula>LEN(TRIM(G95))=0</formula>
    </cfRule>
  </conditionalFormatting>
  <conditionalFormatting sqref="G98:R98">
    <cfRule type="containsBlanks" dxfId="13" priority="40">
      <formula>LEN(TRIM(G98))=0</formula>
    </cfRule>
  </conditionalFormatting>
  <conditionalFormatting sqref="G148:R148">
    <cfRule type="expression" dxfId="12" priority="60">
      <formula>G53&lt;G148</formula>
    </cfRule>
  </conditionalFormatting>
  <conditionalFormatting sqref="G151:R151">
    <cfRule type="expression" dxfId="11" priority="20">
      <formula>G151&lt;G153</formula>
    </cfRule>
  </conditionalFormatting>
  <conditionalFormatting sqref="G160:R161 G151:R151 G148:R148 G153:R153 G155:R157 G167">
    <cfRule type="containsBlanks" dxfId="10" priority="59">
      <formula>LEN(TRIM(G148))=0</formula>
    </cfRule>
  </conditionalFormatting>
  <conditionalFormatting sqref="G160:R161">
    <cfRule type="expression" dxfId="9" priority="23">
      <formula>G79&lt;G160</formula>
    </cfRule>
  </conditionalFormatting>
  <conditionalFormatting sqref="H105">
    <cfRule type="expression" dxfId="8" priority="18">
      <formula>$G$106="賃上げ要件をご確認ください"</formula>
    </cfRule>
  </conditionalFormatting>
  <conditionalFormatting sqref="H118:H119 H123:H128">
    <cfRule type="expression" dxfId="7" priority="45">
      <formula>AND(G118&lt;&gt;"非該当",H118="")</formula>
    </cfRule>
    <cfRule type="expression" dxfId="6" priority="52">
      <formula>$G118="非該当"</formula>
    </cfRule>
  </conditionalFormatting>
  <conditionalFormatting sqref="I19">
    <cfRule type="expression" dxfId="5" priority="13">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4" priority="16">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3" priority="15">
      <formula>OR(AND($F$9="最新決算値あり",I94="決算値なし"),AND($F$9="最新決算値なし（基準年度変更希望あり）",I94="決算値あり"),AND($F$9="最新決算値なし（基準年度変更希望なし）",I94="決算値あり"))</formula>
    </cfRule>
  </conditionalFormatting>
  <conditionalFormatting sqref="I147">
    <cfRule type="expression" dxfId="2" priority="14">
      <formula>OR(AND($F$9="最新決算値あり",I147="決算値なし"),AND($F$9="最新決算値なし（基準年度変更希望あり）",I147="決算値あり"),AND($F$9="最新決算値なし（基準年度変更希望なし）",I147="決算値あり"))</formula>
    </cfRule>
  </conditionalFormatting>
  <conditionalFormatting sqref="J73:O74">
    <cfRule type="expression" dxfId="1" priority="1">
      <formula>AND(J$52="決算値なし",J73&gt;0)</formula>
    </cfRule>
  </conditionalFormatting>
  <conditionalFormatting sqref="J53:R76 H77:R77 J78:R88 J95:R98 J148:R166">
    <cfRule type="expression" dxfId="0" priority="4">
      <formula>H$19="－"</formula>
    </cfRule>
  </conditionalFormatting>
  <dataValidations count="13">
    <dataValidation type="list" allowBlank="1" showInputMessage="1" showErrorMessage="1" sqref="G19:I19" xr:uid="{3D5E2E9E-A1CB-4C03-989A-0BF5E3D0E4E9}">
      <formula1>"決算値あり,決算値なし"</formula1>
    </dataValidation>
    <dataValidation type="list" allowBlank="1" showInputMessage="1" showErrorMessage="1" sqref="G123" xr:uid="{ADF3F2A4-7AF1-4F8E-8958-81AEB96372B3}">
      <formula1>INDIRECT("健康経営優良法人")</formula1>
    </dataValidation>
    <dataValidation type="list" allowBlank="1" showInputMessage="1" showErrorMessage="1" sqref="H123" xr:uid="{03BABD57-9C40-4A54-8E3E-A57E56C5813A}">
      <formula1>INDIRECT("健康経営選定年度")</formula1>
    </dataValidation>
    <dataValidation type="list" allowBlank="1" showInputMessage="1" showErrorMessage="1" sqref="G174 G120" xr:uid="{27676529-5376-4A9F-BB7F-592593D57A38}">
      <formula1>INDIRECT("戦略17分野")</formula1>
    </dataValidation>
    <dataValidation type="list" allowBlank="1" showInputMessage="1" showErrorMessage="1" sqref="F9" xr:uid="{22418D0B-0B4F-4C49-9EA1-FEAF40BE7EC3}">
      <formula1>"最新決算値あり,最新決算値なし（基準年度変更希望あり）,最新決算値なし（基準年度変更希望なし）"</formula1>
    </dataValidation>
    <dataValidation type="list" allowBlank="1" showInputMessage="1" showErrorMessage="1" sqref="G125" xr:uid="{E71FF1CC-7F27-4E81-8BA8-D31DC09EB78F}">
      <formula1>INDIRECT("くるみん")</formula1>
    </dataValidation>
    <dataValidation type="list" allowBlank="1" showInputMessage="1" showErrorMessage="1" sqref="G126:G129 G118:G119 G121:G122" xr:uid="{46380A8D-D89B-4497-84DA-AA93ABE724C6}">
      <formula1>"該当,非該当"</formula1>
    </dataValidation>
    <dataValidation imeMode="halfAlpha" allowBlank="1" showInputMessage="1" showErrorMessage="1" sqref="G83:R83 G164:R164 H95:R97 G112:I112 G167 H98:I100 J98:R98 R86:R88 G86:Q89 G20:I44 G95:G100 G151:R157 G159:G161 H160:R161 G77 G148:R149 G78:R80 J43:R43 G53:R75" xr:uid="{E2A6CE95-3B19-4314-BD24-3770A897E226}"/>
    <dataValidation type="date" allowBlank="1" showInputMessage="1" showErrorMessage="1" error="補助事業期間内（2028年12月31日まで）の日付を入力してください" sqref="E10" xr:uid="{D43DEBCA-D24E-4DBF-94FA-52BC3818A3CE}">
      <formula1>46026</formula1>
      <formula2>47118</formula2>
    </dataValidation>
    <dataValidation type="date" allowBlank="1" showInputMessage="1" showErrorMessage="1" error="申請受付期間以前の日付を入力してください" sqref="E9" xr:uid="{7DAB19F7-F8F6-4CBB-A02C-4C25A347FF0B}">
      <formula1>45378</formula1>
      <formula2>46108</formula2>
    </dataValidation>
    <dataValidation operator="greaterThanOrEqual" allowBlank="1" showInputMessage="1" showErrorMessage="1" error="2024年3月1日以降の日付を入力ください" sqref="E7" xr:uid="{B5D1897F-EB3E-4847-9599-045D774409D8}"/>
    <dataValidation type="list" allowBlank="1" showInputMessage="1" showErrorMessage="1" sqref="G124" xr:uid="{CEB4E1B7-AEA3-425C-9063-A2FE4202F090}">
      <formula1>INDIRECT("えるぼし")</formula1>
    </dataValidation>
    <dataValidation type="list" allowBlank="1" showInputMessage="1" showErrorMessage="1" sqref="G175:G176 H176:K176" xr:uid="{2F2626CD-32F1-4E59-AB12-302C56949489}">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s>
  <hyperlinks>
    <hyperlink ref="K118" r:id="rId1" xr:uid="{D95F6851-992B-4235-A5CE-63A9083D47B7}"/>
    <hyperlink ref="R119" r:id="rId2" xr:uid="{67064507-A8CD-4D17-8E1F-61BD5215E1CF}"/>
    <hyperlink ref="L123" r:id="rId3" xr:uid="{A45ACD0A-0718-4BB4-98EF-502D21F09D4E}"/>
    <hyperlink ref="K123" r:id="rId4" xr:uid="{A21543D7-49BF-47B0-9097-8A15DF5857EA}"/>
    <hyperlink ref="K120" r:id="rId5" display="https://www.kantei.go.jp/jp/headline/sougoukeizaitaisaku2025/tsuyoikeizai.html" xr:uid="{71A2097D-0D10-40D1-B425-726C536DB9FE}"/>
    <hyperlink ref="L124" r:id="rId6" display="https://www.mhlw.go.jp/stf/seisakunitsuite/bunya/0000091025.html" xr:uid="{11CC0081-7503-4EB6-B467-2A2880A7E015}"/>
    <hyperlink ref="K128" r:id="rId7" xr:uid="{C79207AE-C851-4D13-8306-A4F7C381B211}"/>
    <hyperlink ref="K138" r:id="rId8" xr:uid="{3B2E2D35-FE6D-449B-8415-26D7AD6BFEBE}"/>
    <hyperlink ref="Q119" r:id="rId9" xr:uid="{32699E64-C052-4528-8655-129B1982FB02}"/>
    <hyperlink ref="P119" r:id="rId10" xr:uid="{8468AE4B-38C9-47B7-994D-060DB56ABC8B}"/>
    <hyperlink ref="O119" r:id="rId11" xr:uid="{E7CF04CE-EEF6-4AA4-8085-6CC7554E8EB7}"/>
    <hyperlink ref="N119" r:id="rId12" xr:uid="{99705638-675A-400F-B6C3-52738012BCBE}"/>
    <hyperlink ref="M119" r:id="rId13" xr:uid="{C4E1C2EA-2D89-41D2-8CD9-08403064D801}"/>
    <hyperlink ref="L119" r:id="rId14" xr:uid="{3BF478D0-76FF-42BF-A533-9965F3009ACE}"/>
    <hyperlink ref="K119" r:id="rId15" xr:uid="{2EE24188-C507-42F9-8DD9-88FB450D6485}"/>
    <hyperlink ref="K129" r:id="rId16" display="参考：「地域企業経営人材マッチング促進事業｜REVICareer（レビキャリ）」" xr:uid="{19093128-5C21-4C1F-B90E-C2C9F25CEB13}"/>
    <hyperlink ref="K124" r:id="rId17" display="参考：" xr:uid="{7425EF6A-725F-4F9B-85B5-E345570413AA}"/>
    <hyperlink ref="K125" r:id="rId18" display="https://www.mhlw.go.jp/stf/seisakunitsuite/bunya/kodomo/shokuba_kosodate/kurumin/index.html" xr:uid="{26374FF1-B153-44A8-88CC-B56685221ABF}"/>
    <hyperlink ref="K127" r:id="rId19" xr:uid="{CC679631-E1B7-4F0B-B32A-072EC63FEC7A}"/>
    <hyperlink ref="K126" r:id="rId20" display="参考：「地域未来牽引企業」特設サイト" xr:uid="{CF402809-152A-4640-8B34-79927A324158}"/>
    <hyperlink ref="S98" r:id="rId21" display="参考：" xr:uid="{E42401AB-75EE-4D9D-B1A7-AB0213CE1E23}"/>
    <hyperlink ref="S95" r:id="rId22" xr:uid="{3C1526F2-4C11-4F90-9233-5248B4C8BC97}"/>
    <hyperlink ref="S100" r:id="rId23" xr:uid="{E4569F71-77BC-4D8B-922E-A5513AA90CC3}"/>
    <hyperlink ref="S99" r:id="rId24" xr:uid="{7A991FD0-4A4C-48DD-85DD-7742AA126081}"/>
  </hyperlinks>
  <pageMargins left="0.7" right="0.7" top="0.75" bottom="0.75" header="0.3" footer="0.3"/>
  <pageSetup paperSize="13" orientation="portrait" verticalDpi="0" r:id="rId25"/>
  <extLst>
    <ext xmlns:x14="http://schemas.microsoft.com/office/spreadsheetml/2009/9/main" uri="{78C0D931-6437-407d-A8EE-F0AAD7539E65}">
      <x14:conditionalFormattings>
        <x14:conditionalFormatting xmlns:xm="http://schemas.microsoft.com/office/excel/2006/main">
          <x14:cfRule type="expression" priority="26" id="{084AC95D-BB5D-4C67-B8B3-F3955CD5116D}">
            <xm:f>OR(【参考】業種!$F:$Z="T_分類不能の産業",COUNTIF(【参考】業種!$F:$Z,"*_その他*")&gt;0,COUNTIF(【参考】業種!$F:$Z,"*他に分類されない*")&gt;0)</xm:f>
            <x14:dxf>
              <fill>
                <patternFill>
                  <bgColor theme="7" tint="0.39994506668294322"/>
                </patternFill>
              </fill>
            </x14:dxf>
          </x14:cfRule>
          <xm:sqref>G120</xm:sqref>
        </x14:conditionalFormatting>
        <x14:conditionalFormatting xmlns:xm="http://schemas.microsoft.com/office/excel/2006/main">
          <x14:cfRule type="expression" priority="39" id="{CB4A7507-C6AF-4039-80D5-C28ACAF90962}">
            <xm:f>COUNTIFS(【参考】業種!$B:$B,G135,【参考】業種!$C:$C,G136)=0</xm:f>
            <x14:dxf>
              <fill>
                <patternFill>
                  <bgColor theme="8"/>
                </patternFill>
              </fill>
            </x14:dxf>
          </x14:cfRule>
          <xm:sqref>G135</xm:sqref>
        </x14:conditionalFormatting>
        <x14:conditionalFormatting xmlns:xm="http://schemas.microsoft.com/office/excel/2006/main">
          <x14:cfRule type="expression" priority="37" id="{6BFE8F66-D180-4376-8121-F8D2F3E81AB4}">
            <xm:f>COUNTIFS(【参考】業種!$C:$C,G136,【参考】業種!$D:$D,G137)=0</xm:f>
            <x14:dxf>
              <fill>
                <patternFill>
                  <bgColor theme="8"/>
                </patternFill>
              </fill>
            </x14:dxf>
          </x14:cfRule>
          <x14:cfRule type="expression" priority="38" id="{ADF34D50-F8C1-4E35-9712-8747A7D192DF}">
            <xm:f>COUNTIFS(【参考】業種!$B:$B,G135,【参考】業種!$C:$C,G136)=0</xm:f>
            <x14:dxf>
              <fill>
                <patternFill>
                  <bgColor theme="8"/>
                </patternFill>
              </fill>
            </x14:dxf>
          </x14:cfRule>
          <xm:sqref>G136</xm:sqref>
        </x14:conditionalFormatting>
        <x14:conditionalFormatting xmlns:xm="http://schemas.microsoft.com/office/excel/2006/main">
          <x14:cfRule type="expression" priority="36" id="{B3376800-440C-4E7A-A0BA-481B18CFBEE5}">
            <xm:f>COUNTIFS(【参考】業種!$C:$C,G136,【参考】業種!$D:$D,G137)=0</xm:f>
            <x14:dxf>
              <fill>
                <patternFill>
                  <bgColor theme="8"/>
                </patternFill>
              </fill>
            </x14:dxf>
          </x14:cfRule>
          <xm:sqref>G137</xm:sqref>
        </x14:conditionalFormatting>
        <x14:conditionalFormatting xmlns:xm="http://schemas.microsoft.com/office/excel/2006/main">
          <x14:cfRule type="expression" priority="34" id="{3F16FB64-B01E-47CC-BFE6-77881465A96A}">
            <xm:f>COUNTIFS(【参考】業種!$B:$B,G170,【参考】業種!$C:$C,G171)=0</xm:f>
            <x14:dxf>
              <fill>
                <patternFill>
                  <bgColor theme="8"/>
                </patternFill>
              </fill>
            </x14:dxf>
          </x14:cfRule>
          <xm:sqref>G170</xm:sqref>
        </x14:conditionalFormatting>
        <x14:conditionalFormatting xmlns:xm="http://schemas.microsoft.com/office/excel/2006/main">
          <x14:cfRule type="expression" priority="32" id="{C2BA3BB7-E1DF-4F7A-8F1E-95A89262BB88}">
            <xm:f>COUNTIFS(【参考】業種!$C:$C,G171,【参考】業種!$D:$D,G172)=0</xm:f>
            <x14:dxf>
              <fill>
                <patternFill>
                  <bgColor theme="8"/>
                </patternFill>
              </fill>
            </x14:dxf>
          </x14:cfRule>
          <x14:cfRule type="expression" priority="33" id="{63CDAD42-2DAC-4259-BA4E-049E5D715CB3}">
            <xm:f>COUNTIFS(【参考】業種!$B:$B,G170,【参考】業種!$C:$C,G171)=0</xm:f>
            <x14:dxf>
              <fill>
                <patternFill>
                  <bgColor theme="8"/>
                </patternFill>
              </fill>
            </x14:dxf>
          </x14:cfRule>
          <xm:sqref>G171</xm:sqref>
        </x14:conditionalFormatting>
        <x14:conditionalFormatting xmlns:xm="http://schemas.microsoft.com/office/excel/2006/main">
          <x14:cfRule type="expression" priority="31" id="{84008EE3-00A3-4DB9-8416-7B61CEB51360}">
            <xm:f>COUNTIFS(【参考】業種!$C:$C,G171,【参考】業種!$D:$D,G172)=0</xm:f>
            <x14:dxf>
              <fill>
                <patternFill>
                  <bgColor theme="8"/>
                </patternFill>
              </fill>
            </x14:dxf>
          </x14:cfRule>
          <xm:sqref>G172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6A9806B2-EC6B-4DC4-9267-218051C450B7}">
          <x14:formula1>
            <xm:f>OFFSET(【参考】業種!$D$3,MATCH(G136,【参考】業種!$C$3:$C$538,0)-1,0,COUNTIF(【参考】業種!$C$3:$C$538,G136))</xm:f>
          </x14:formula1>
          <xm:sqref>G137 G172</xm:sqref>
        </x14:dataValidation>
        <x14:dataValidation type="list" allowBlank="1" showInputMessage="1" showErrorMessage="1" xr:uid="{8F612A8E-F4AD-466D-8E08-913B01814982}">
          <x14:formula1>
            <xm:f>OFFSET(【参考】業種!$C$3,MATCH(G135,【参考】業種!$B$3:$B$538,0)-1,0,COUNTIF(【参考】業種!$B$3:$B$538,G135))</xm:f>
          </x14:formula1>
          <xm:sqref>G136 G171</xm:sqref>
        </x14:dataValidation>
        <x14:dataValidation type="list" allowBlank="1" showInputMessage="1" showErrorMessage="1" xr:uid="{5D6C8F41-5CC0-43B1-86E0-E69E843DBEAD}">
          <x14:formula1>
            <xm:f>【参考】業種!$B$3:$B$538</xm:f>
          </x14:formula1>
          <xm:sqref>G135 G170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F05A4-16E4-4F82-9BAD-208F11F3BE37}">
  <sheetPr codeName="Sheet31"/>
  <dimension ref="A1:AI145"/>
  <sheetViews>
    <sheetView zoomScale="80" zoomScaleNormal="80" workbookViewId="0"/>
  </sheetViews>
  <sheetFormatPr defaultRowHeight="26" x14ac:dyDescent="0.45"/>
  <cols>
    <col min="1" max="1" width="4.83203125" bestFit="1" customWidth="1"/>
    <col min="2" max="2" width="1.58203125" customWidth="1"/>
    <col min="3" max="5" width="1.58203125" style="255" customWidth="1"/>
    <col min="6" max="6" width="89.58203125" style="255" customWidth="1"/>
    <col min="7" max="18" width="15.58203125" customWidth="1"/>
    <col min="19" max="19" width="9" bestFit="1" customWidth="1"/>
    <col min="20" max="22" width="1.58203125" customWidth="1"/>
    <col min="23" max="23" width="89.58203125" customWidth="1"/>
    <col min="24" max="35" width="15.58203125" customWidth="1"/>
  </cols>
  <sheetData>
    <row r="1" spans="1:18" x14ac:dyDescent="0.45">
      <c r="A1" s="179" cm="1">
        <f t="array" aca="1" ref="A1" ca="1">IFERROR(SUBSTITUTE(SUBSTITUTE(RIGHT(CELL("filename",A1),LEN(CELL("filename",A1))-FIND("]",CELL("filename",A1))),"⓪貼り付け用_補助事業情報(事業者",""),")","")*1, 1)</f>
        <v>10</v>
      </c>
    </row>
    <row r="2" spans="1:18" x14ac:dyDescent="0.45">
      <c r="A2" s="385" t="str">
        <f>記入要領!A2</f>
        <v>v5.51</v>
      </c>
      <c r="B2" s="137" t="s">
        <v>1314</v>
      </c>
    </row>
    <row r="3" spans="1:18" ht="26.5" thickBot="1" x14ac:dyDescent="0.5"/>
    <row r="4" spans="1:18" ht="26.5" thickTop="1" x14ac:dyDescent="0.45">
      <c r="C4" s="256"/>
      <c r="D4" s="257"/>
      <c r="E4" s="257"/>
      <c r="F4" s="257"/>
      <c r="G4" s="138" t="str">
        <f>IF(②補助事業情報!G16="","",②補助事業情報!G16)</f>
        <v>（金額単位：千円）</v>
      </c>
      <c r="H4" s="138"/>
      <c r="I4" s="138" t="str">
        <f>IF(②補助事業情報!I16="","",②補助事業情報!I16)</f>
        <v/>
      </c>
      <c r="J4" s="138" t="str">
        <f>IF(②補助事業情報!J16="","",②補助事業情報!J16)</f>
        <v/>
      </c>
      <c r="K4" s="138" t="str">
        <f>IF(②補助事業情報!K16="","",②補助事業情報!K16)</f>
        <v/>
      </c>
      <c r="L4" s="138" t="str">
        <f>IF(②補助事業情報!L16="","",②補助事業情報!L16)</f>
        <v/>
      </c>
      <c r="M4" s="138" t="str">
        <f>IF(②補助事業情報!M16="","",②補助事業情報!M16)</f>
        <v/>
      </c>
      <c r="N4" s="138" t="str">
        <f>IF(②補助事業情報!N16="","",②補助事業情報!N16)</f>
        <v/>
      </c>
      <c r="O4" s="138" t="str">
        <f>IF(②補助事業情報!O16="","",②補助事業情報!O16)</f>
        <v/>
      </c>
      <c r="P4" s="138" t="str">
        <f>IF(②補助事業情報!P16="","",②補助事業情報!P16)</f>
        <v/>
      </c>
      <c r="Q4" s="138" t="str">
        <f>IF(②補助事業情報!Q16="","",②補助事業情報!Q16)</f>
        <v/>
      </c>
      <c r="R4" s="139" t="str">
        <f>IF(②補助事業情報!R16="","",②補助事業情報!R16)</f>
        <v/>
      </c>
    </row>
    <row r="5" spans="1:18" x14ac:dyDescent="0.45">
      <c r="C5" s="258"/>
      <c r="G5" s="59" t="str">
        <f>IF(②補助事業情報!G17="","",②補助事業情報!G17)</f>
        <v>前々期決算期</v>
      </c>
      <c r="H5" s="237" t="str">
        <f>IF(②補助事業情報!H17="","",②補助事業情報!H17)</f>
        <v>前期決算期</v>
      </c>
      <c r="I5" s="59" t="str">
        <f>IF(②補助事業情報!I17="","",②補助事業情報!I17)</f>
        <v>最新決算期</v>
      </c>
      <c r="J5" s="60" t="str">
        <f>IF(②補助事業情報!J17="","",②補助事業情報!J17)</f>
        <v>補助事業期間＋事業化報告期間</v>
      </c>
      <c r="K5" s="60"/>
      <c r="L5" s="60"/>
      <c r="M5" s="60"/>
      <c r="N5" s="60"/>
      <c r="O5" s="60"/>
      <c r="P5" s="424"/>
      <c r="Q5" s="428"/>
      <c r="R5" s="429"/>
    </row>
    <row r="6" spans="1:18" s="228" customFormat="1" x14ac:dyDescent="0.45">
      <c r="C6" s="259"/>
      <c r="D6" s="260"/>
      <c r="E6" s="260"/>
      <c r="F6" s="260"/>
      <c r="G6" s="61" t="str">
        <f>IF(②補助事業情報!G18="","",②補助事業情報!G18)</f>
        <v/>
      </c>
      <c r="H6" s="238" t="str">
        <f>IF(②補助事業情報!H18="","",②補助事業情報!H18)</f>
        <v/>
      </c>
      <c r="I6" s="61" t="str">
        <f>IF(②補助事業情報!I18="","",②補助事業情報!I18)</f>
        <v/>
      </c>
      <c r="J6" s="61" t="str">
        <f>IF(②補助事業情報!J18="","",②補助事業情報!J18)</f>
        <v/>
      </c>
      <c r="K6" s="61" t="str">
        <f>IF(②補助事業情報!K18="","",②補助事業情報!K18)</f>
        <v/>
      </c>
      <c r="L6" s="61" t="str">
        <f>IF(②補助事業情報!L18="","",②補助事業情報!L18)</f>
        <v/>
      </c>
      <c r="M6" s="61" t="str">
        <f>IF(②補助事業情報!M18="","",②補助事業情報!M18)</f>
        <v/>
      </c>
      <c r="N6" s="61" t="str">
        <f>IF(②補助事業情報!N18="","",②補助事業情報!N18)</f>
        <v/>
      </c>
      <c r="O6" s="61" t="str">
        <f>IF(②補助事業情報!O18="","",②補助事業情報!O18)</f>
        <v/>
      </c>
      <c r="P6" s="425" t="str">
        <f>IF(②補助事業情報!P18="","",②補助事業情報!P18)</f>
        <v/>
      </c>
      <c r="Q6" s="61" t="str">
        <f>IF(②補助事業情報!Q18="","",②補助事業情報!Q18)</f>
        <v/>
      </c>
      <c r="R6" s="140" t="str">
        <f>IF(②補助事業情報!R18="","",②補助事業情報!R18)</f>
        <v/>
      </c>
    </row>
    <row r="7" spans="1:18" x14ac:dyDescent="0.45">
      <c r="C7" s="258"/>
      <c r="G7" s="240" t="str">
        <f>IF(②補助事業情報!G19="","",②補助事業情報!G19)</f>
        <v/>
      </c>
      <c r="H7" s="238" t="str">
        <f>IF(②補助事業情報!H19="","",②補助事業情報!H19)</f>
        <v/>
      </c>
      <c r="I7" s="61" t="str">
        <f>IF(②補助事業情報!I19="","",②補助事業情報!I19)</f>
        <v/>
      </c>
      <c r="J7" s="61" t="str">
        <f>IF(②補助事業情報!J19="","",②補助事業情報!J19)</f>
        <v/>
      </c>
      <c r="K7" s="61" t="str">
        <f>IF(②補助事業情報!K19="","",②補助事業情報!K19)</f>
        <v/>
      </c>
      <c r="L7" s="61" t="str">
        <f>IF(②補助事業情報!L19="","",②補助事業情報!L19)</f>
        <v/>
      </c>
      <c r="M7" s="61" t="str">
        <f>IF(②補助事業情報!M19="","",②補助事業情報!M19)</f>
        <v/>
      </c>
      <c r="N7" s="61" t="str">
        <f>IF(②補助事業情報!N19="","",②補助事業情報!N19)</f>
        <v/>
      </c>
      <c r="O7" s="61" t="str">
        <f>IF(②補助事業情報!O19="","",②補助事業情報!O19)</f>
        <v/>
      </c>
      <c r="P7" s="425" t="str">
        <f>IF(②補助事業情報!P19="","",②補助事業情報!P19)</f>
        <v/>
      </c>
      <c r="Q7" s="61" t="str">
        <f>IF(②補助事業情報!Q19="","",②補助事業情報!Q19)</f>
        <v/>
      </c>
      <c r="R7" s="140" t="str">
        <f>IF(②補助事業情報!R19="","",②補助事業情報!R19)</f>
        <v/>
      </c>
    </row>
    <row r="8" spans="1:18" ht="25.4" customHeight="1" x14ac:dyDescent="0.45">
      <c r="C8" s="243" t="s">
        <v>1315</v>
      </c>
      <c r="D8" s="244"/>
      <c r="E8" s="244"/>
      <c r="F8" s="244"/>
      <c r="G8" s="563"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564"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518"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518"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518"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518"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518"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518"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518"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518"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539"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540"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4" customHeight="1" x14ac:dyDescent="0.45">
      <c r="C9" s="243"/>
      <c r="D9" s="245" t="s">
        <v>1316</v>
      </c>
      <c r="E9" s="245"/>
      <c r="F9" s="245"/>
      <c r="G9" s="560"/>
      <c r="H9" s="509"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509"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509"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509"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509"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509"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509"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509"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509"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509"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510"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4" customHeight="1" x14ac:dyDescent="0.45">
      <c r="C10" s="243" t="s">
        <v>1111</v>
      </c>
      <c r="D10" s="244"/>
      <c r="E10" s="244"/>
      <c r="F10" s="244"/>
      <c r="G10" s="511"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507"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507"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507"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507"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507"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507"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507"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507"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507"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507"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512"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4" customHeight="1" x14ac:dyDescent="0.45">
      <c r="C11" s="243"/>
      <c r="D11" s="245" t="s">
        <v>1317</v>
      </c>
      <c r="E11" s="245"/>
      <c r="F11" s="245"/>
      <c r="G11" s="511"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507"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507"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507"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507"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507"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507"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507"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507"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507"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507"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512"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4" customHeight="1" x14ac:dyDescent="0.45">
      <c r="C12" s="243" t="s">
        <v>1113</v>
      </c>
      <c r="D12" s="244"/>
      <c r="E12" s="244"/>
      <c r="F12" s="244"/>
      <c r="G12" s="511"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507"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507"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507"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507"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507"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507"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507"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507"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507"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507"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512"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4" customHeight="1" x14ac:dyDescent="0.45">
      <c r="C13" s="243"/>
      <c r="D13" s="245" t="s">
        <v>1318</v>
      </c>
      <c r="E13" s="245"/>
      <c r="F13" s="245"/>
      <c r="G13" s="513"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509"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509"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509"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509"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509"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509"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509"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509"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509"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509"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510"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4" customHeight="1" x14ac:dyDescent="0.45">
      <c r="C14" s="243" t="s">
        <v>1319</v>
      </c>
      <c r="D14" s="244"/>
      <c r="E14" s="244"/>
      <c r="F14" s="244"/>
      <c r="G14" s="511"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507"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507"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507"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507"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507"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507"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507"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507"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507"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507"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512"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4" customHeight="1" x14ac:dyDescent="0.45">
      <c r="C15" s="243"/>
      <c r="D15" s="245" t="s">
        <v>1320</v>
      </c>
      <c r="E15" s="245"/>
      <c r="F15" s="245"/>
      <c r="G15" s="511"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507"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507"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507"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507"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507"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507"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507"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507"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507"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507"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512"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4" customHeight="1" x14ac:dyDescent="0.45">
      <c r="C16" s="243"/>
      <c r="D16" s="245"/>
      <c r="E16" s="246" t="s">
        <v>1321</v>
      </c>
      <c r="F16" s="246"/>
      <c r="G16" s="511"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507"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507"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507"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507"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507"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507"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507"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507"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507"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507"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512"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4" customHeight="1" x14ac:dyDescent="0.45">
      <c r="C17" s="243"/>
      <c r="D17" s="245"/>
      <c r="E17" s="246" t="s">
        <v>1322</v>
      </c>
      <c r="F17" s="246"/>
      <c r="G17" s="511"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507"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507"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507"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507"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507"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507"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507"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507"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507"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507"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512"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4" customHeight="1" x14ac:dyDescent="0.45">
      <c r="C18" s="243"/>
      <c r="D18" s="245" t="s">
        <v>1323</v>
      </c>
      <c r="E18" s="245"/>
      <c r="F18" s="245"/>
      <c r="G18" s="511"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507"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507"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507"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507"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507"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507"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507"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507"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507"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507"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512"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4" customHeight="1" x14ac:dyDescent="0.45">
      <c r="C19" s="243"/>
      <c r="D19" s="245"/>
      <c r="E19" s="246" t="s">
        <v>1324</v>
      </c>
      <c r="F19" s="246"/>
      <c r="G19" s="511"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507"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507"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507"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507"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507"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507"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507"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507"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507"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507"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512"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4" customHeight="1" x14ac:dyDescent="0.45">
      <c r="C20" s="243"/>
      <c r="D20" s="245"/>
      <c r="E20" s="246" t="s">
        <v>1325</v>
      </c>
      <c r="F20" s="246"/>
      <c r="G20" s="511"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507"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507"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507"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507"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507"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507"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507"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507"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507"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507"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512"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4" customHeight="1" x14ac:dyDescent="0.45">
      <c r="C21" s="243"/>
      <c r="D21" s="245" t="s">
        <v>1317</v>
      </c>
      <c r="E21" s="245"/>
      <c r="F21" s="245"/>
      <c r="G21" s="511"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507"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507"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507"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507"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507"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507"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507"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507"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507"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507"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512"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4" customHeight="1" x14ac:dyDescent="0.45">
      <c r="C22" s="243"/>
      <c r="D22" s="245" t="s">
        <v>1326</v>
      </c>
      <c r="E22" s="245"/>
      <c r="F22" s="245"/>
      <c r="G22" s="511"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507"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507"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507"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507"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507"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507"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507"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507"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507"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507"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512"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4" customHeight="1" x14ac:dyDescent="0.45">
      <c r="C23" s="243" t="s">
        <v>1124</v>
      </c>
      <c r="D23" s="244"/>
      <c r="E23" s="244"/>
      <c r="F23" s="244"/>
      <c r="G23" s="511"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507"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507"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507"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507"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507"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507"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507"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507"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507"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507"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512"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4" customHeight="1" x14ac:dyDescent="0.45">
      <c r="C24" s="243"/>
      <c r="D24" s="245" t="s">
        <v>1327</v>
      </c>
      <c r="E24" s="245"/>
      <c r="F24" s="245"/>
      <c r="G24" s="513"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509"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509"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509"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509"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509"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509"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509"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509"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509"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509"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510"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4" customHeight="1" x14ac:dyDescent="0.45">
      <c r="C25" s="243" t="s">
        <v>1126</v>
      </c>
      <c r="D25" s="244"/>
      <c r="E25" s="244"/>
      <c r="F25" s="244"/>
      <c r="G25" s="511"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507"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507"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507"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507"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507"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507"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507"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507"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507"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507"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512"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4" customHeight="1" x14ac:dyDescent="0.45">
      <c r="C26" s="243" t="s">
        <v>1127</v>
      </c>
      <c r="D26" s="244"/>
      <c r="E26" s="244"/>
      <c r="F26" s="244"/>
      <c r="G26" s="511"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507"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507"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507"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507"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507"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507"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507"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507"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507"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507"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512"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4" customHeight="1" x14ac:dyDescent="0.45">
      <c r="C27" s="243" t="s">
        <v>1128</v>
      </c>
      <c r="D27" s="244"/>
      <c r="E27" s="244"/>
      <c r="F27" s="244"/>
      <c r="G27" s="511"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507"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507"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507"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507"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507"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507"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507"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507"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507"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507"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512"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4" customHeight="1" x14ac:dyDescent="0.45">
      <c r="C28" s="243" t="s">
        <v>1328</v>
      </c>
      <c r="D28" s="244"/>
      <c r="E28" s="244"/>
      <c r="F28" s="244"/>
      <c r="G28" s="511"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507"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507"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507"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507"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507"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507"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507"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507"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507"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507"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512"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4" customHeight="1" x14ac:dyDescent="0.45">
      <c r="C29" s="243" t="s">
        <v>1329</v>
      </c>
      <c r="D29" s="244"/>
      <c r="E29" s="244"/>
      <c r="F29" s="244"/>
      <c r="G29" s="511"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507"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507"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507"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507"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507"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507"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507"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507"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507"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507"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512"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4" customHeight="1" x14ac:dyDescent="0.45">
      <c r="C30" s="243" t="s">
        <v>1330</v>
      </c>
      <c r="D30" s="244"/>
      <c r="E30" s="244"/>
      <c r="F30" s="244"/>
      <c r="G30" s="511"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507"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507"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507"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507"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507"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507"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507"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507"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507"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507"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512"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4" customHeight="1" x14ac:dyDescent="0.45">
      <c r="C31" s="243" t="s">
        <v>1331</v>
      </c>
      <c r="D31" s="244"/>
      <c r="E31" s="244"/>
      <c r="F31" s="244"/>
      <c r="G31" s="511"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507"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507"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507"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507"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507"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507"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507"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507"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507"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507"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512"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4" customHeight="1" x14ac:dyDescent="0.45">
      <c r="C32" s="243"/>
      <c r="D32" s="245" t="s">
        <v>1332</v>
      </c>
      <c r="E32" s="245"/>
      <c r="F32" s="245"/>
      <c r="G32" s="560"/>
      <c r="H32" s="509"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509"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509"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509"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509"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509"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509"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509"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509"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509"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510"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4" customHeight="1" x14ac:dyDescent="0.45">
      <c r="C33" s="243" t="s">
        <v>1333</v>
      </c>
      <c r="D33" s="244"/>
      <c r="E33" s="244"/>
      <c r="F33" s="244"/>
      <c r="G33" s="513"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509"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509"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509"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509"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509"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509"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509"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509"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509"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509"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510"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4" customHeight="1" x14ac:dyDescent="0.45">
      <c r="C34" s="243" t="s">
        <v>1334</v>
      </c>
      <c r="D34" s="244"/>
      <c r="E34" s="244"/>
      <c r="F34" s="244"/>
      <c r="G34" s="511"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507"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507"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507"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507"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507"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507"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507"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507"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507"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507"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512"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4" customHeight="1" x14ac:dyDescent="0.45">
      <c r="C35" s="243" t="s">
        <v>1335</v>
      </c>
      <c r="D35" s="244"/>
      <c r="E35" s="244"/>
      <c r="F35" s="244"/>
      <c r="G35" s="511"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507"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507"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507"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507"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507"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507"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507"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507"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507"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507"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512"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4" customHeight="1" x14ac:dyDescent="0.45">
      <c r="C36" s="243" t="s">
        <v>1336</v>
      </c>
      <c r="D36" s="244"/>
      <c r="E36" s="244"/>
      <c r="F36" s="244"/>
      <c r="G36" s="511"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507"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507"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507"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507"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507"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507"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507"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507"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507"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507"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512"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4" customHeight="1" x14ac:dyDescent="0.45">
      <c r="C37" s="243"/>
      <c r="D37" s="245" t="s">
        <v>1337</v>
      </c>
      <c r="E37" s="245"/>
      <c r="F37" s="245"/>
      <c r="G37" s="560"/>
      <c r="H37" s="509"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509"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509"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509"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509"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509"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509"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509"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509"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509"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510"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4" customHeight="1" x14ac:dyDescent="0.45">
      <c r="C38" s="243" t="s">
        <v>1338</v>
      </c>
      <c r="D38" s="244"/>
      <c r="E38" s="244"/>
      <c r="F38" s="244"/>
      <c r="G38" s="511"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507"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507"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507"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507"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507"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507"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507"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507"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507"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507"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512"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4" customHeight="1" x14ac:dyDescent="0.45">
      <c r="C39" s="243"/>
      <c r="D39" s="245" t="s">
        <v>1339</v>
      </c>
      <c r="E39" s="245"/>
      <c r="F39" s="245"/>
      <c r="G39" s="560"/>
      <c r="H39" s="509"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509"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509"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509"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509"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509"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509"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509"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509"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509"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510"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4" customHeight="1" x14ac:dyDescent="0.45">
      <c r="C40" s="243" t="s">
        <v>1340</v>
      </c>
      <c r="D40" s="244"/>
      <c r="E40" s="244"/>
      <c r="F40" s="244"/>
      <c r="G40" s="511"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507"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507"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507"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507"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507"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507"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507"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507"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507"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507"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512"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4" customHeight="1" x14ac:dyDescent="0.45">
      <c r="C41" s="243" t="s">
        <v>1341</v>
      </c>
      <c r="D41" s="244"/>
      <c r="E41" s="244"/>
      <c r="F41" s="244"/>
      <c r="G41" s="511"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507"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507"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507"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507"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507"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507"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507"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507"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507"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507"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512"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4" customHeight="1" x14ac:dyDescent="0.45">
      <c r="C42" s="243"/>
      <c r="D42" s="245" t="s">
        <v>1342</v>
      </c>
      <c r="E42" s="245"/>
      <c r="F42" s="245"/>
      <c r="G42" s="513"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509"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509"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509"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509"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509"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509"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509"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509"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509"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509"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510"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4" customHeight="1" thickBot="1" x14ac:dyDescent="0.5">
      <c r="C43" s="247"/>
      <c r="D43" s="248" t="s">
        <v>1343</v>
      </c>
      <c r="E43" s="248"/>
      <c r="F43" s="248"/>
      <c r="G43" s="561"/>
      <c r="H43" s="515"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515"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515"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515"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515"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515"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515"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515"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515"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515"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516"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6.5" thickTop="1" x14ac:dyDescent="0.45"/>
    <row r="45" spans="2:18" x14ac:dyDescent="0.45">
      <c r="B45" s="137" t="s">
        <v>1344</v>
      </c>
    </row>
    <row r="46" spans="2:18" ht="26.5" thickBot="1" x14ac:dyDescent="0.5"/>
    <row r="47" spans="2:18" ht="26.5" thickTop="1" x14ac:dyDescent="0.45">
      <c r="B47" s="137"/>
      <c r="C47" s="256"/>
      <c r="D47" s="257"/>
      <c r="E47" s="257"/>
      <c r="F47" s="257"/>
      <c r="G47" s="138" t="str">
        <f>G4</f>
        <v>（金額単位：千円）</v>
      </c>
      <c r="H47" s="138"/>
      <c r="I47" s="138"/>
      <c r="J47" s="138"/>
      <c r="K47" s="138"/>
      <c r="L47" s="138"/>
      <c r="M47" s="138"/>
      <c r="N47" s="138"/>
      <c r="O47" s="138"/>
      <c r="P47" s="138"/>
      <c r="Q47" s="138"/>
      <c r="R47" s="139"/>
    </row>
    <row r="48" spans="2:18" x14ac:dyDescent="0.45">
      <c r="C48" s="258"/>
      <c r="G48" s="59" t="str">
        <f>G5</f>
        <v>前々期決算期</v>
      </c>
      <c r="H48" s="237" t="str">
        <f t="shared" ref="H48:J50" si="0">H5</f>
        <v>前期決算期</v>
      </c>
      <c r="I48" s="59" t="str">
        <f t="shared" si="0"/>
        <v>最新決算期</v>
      </c>
      <c r="J48" s="60" t="str">
        <f t="shared" si="0"/>
        <v>補助事業期間＋事業化報告期間</v>
      </c>
      <c r="K48" s="60"/>
      <c r="L48" s="60"/>
      <c r="M48" s="60"/>
      <c r="N48" s="60"/>
      <c r="O48" s="60"/>
      <c r="P48" s="424"/>
      <c r="Q48" s="428"/>
      <c r="R48" s="429"/>
    </row>
    <row r="49" spans="3:18" s="228" customFormat="1" x14ac:dyDescent="0.45">
      <c r="C49" s="259"/>
      <c r="D49" s="260"/>
      <c r="E49" s="260"/>
      <c r="F49" s="260"/>
      <c r="G49" s="61" t="str">
        <f>G6</f>
        <v/>
      </c>
      <c r="H49" s="238" t="str">
        <f t="shared" si="0"/>
        <v/>
      </c>
      <c r="I49" s="61" t="str">
        <f t="shared" si="0"/>
        <v/>
      </c>
      <c r="J49" s="61" t="str">
        <f t="shared" si="0"/>
        <v/>
      </c>
      <c r="K49" s="61" t="str">
        <f t="shared" ref="K49:R50" si="1">K6</f>
        <v/>
      </c>
      <c r="L49" s="61" t="str">
        <f t="shared" si="1"/>
        <v/>
      </c>
      <c r="M49" s="61" t="str">
        <f t="shared" si="1"/>
        <v/>
      </c>
      <c r="N49" s="61" t="str">
        <f t="shared" si="1"/>
        <v/>
      </c>
      <c r="O49" s="61" t="str">
        <f t="shared" si="1"/>
        <v/>
      </c>
      <c r="P49" s="425" t="str">
        <f t="shared" si="1"/>
        <v/>
      </c>
      <c r="Q49" s="61" t="str">
        <f t="shared" si="1"/>
        <v/>
      </c>
      <c r="R49" s="140" t="str">
        <f t="shared" si="1"/>
        <v/>
      </c>
    </row>
    <row r="50" spans="3:18" x14ac:dyDescent="0.45">
      <c r="C50" s="258"/>
      <c r="G50" s="240" t="str">
        <f>G7</f>
        <v/>
      </c>
      <c r="H50" s="238" t="str">
        <f t="shared" si="0"/>
        <v/>
      </c>
      <c r="I50" s="240" t="str">
        <f t="shared" si="0"/>
        <v/>
      </c>
      <c r="J50" s="240" t="str">
        <f t="shared" si="0"/>
        <v/>
      </c>
      <c r="K50" s="240" t="str">
        <f t="shared" si="1"/>
        <v/>
      </c>
      <c r="L50" s="240" t="str">
        <f t="shared" si="1"/>
        <v/>
      </c>
      <c r="M50" s="240" t="str">
        <f t="shared" si="1"/>
        <v/>
      </c>
      <c r="N50" s="240" t="str">
        <f t="shared" si="1"/>
        <v/>
      </c>
      <c r="O50" s="240" t="str">
        <f t="shared" si="1"/>
        <v/>
      </c>
      <c r="P50" s="242" t="str">
        <f t="shared" si="1"/>
        <v/>
      </c>
      <c r="Q50" s="61" t="str">
        <f t="shared" si="1"/>
        <v/>
      </c>
      <c r="R50" s="492" t="str">
        <f t="shared" si="1"/>
        <v/>
      </c>
    </row>
    <row r="51" spans="3:18" ht="30" customHeight="1" x14ac:dyDescent="0.45">
      <c r="C51" s="243" t="s">
        <v>1345</v>
      </c>
      <c r="D51" s="249"/>
      <c r="E51" s="249"/>
      <c r="F51" s="249"/>
      <c r="G51" s="517"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518"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518"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519"/>
      <c r="K51" s="520"/>
      <c r="L51" s="520"/>
      <c r="M51" s="520"/>
      <c r="N51" s="520"/>
      <c r="O51" s="520"/>
      <c r="P51" s="520"/>
      <c r="Q51" s="521"/>
      <c r="R51" s="522"/>
    </row>
    <row r="52" spans="3:18" ht="30" customHeight="1" x14ac:dyDescent="0.45">
      <c r="C52" s="243"/>
      <c r="D52" s="245" t="s">
        <v>1346</v>
      </c>
      <c r="E52" s="245"/>
      <c r="F52" s="250"/>
      <c r="G52" s="517"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518"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518"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519"/>
      <c r="K52" s="520"/>
      <c r="L52" s="520"/>
      <c r="M52" s="520"/>
      <c r="N52" s="520"/>
      <c r="O52" s="520"/>
      <c r="P52" s="520"/>
      <c r="Q52" s="520"/>
      <c r="R52" s="522"/>
    </row>
    <row r="53" spans="3:18" ht="30" customHeight="1" x14ac:dyDescent="0.45">
      <c r="C53" s="243"/>
      <c r="D53" s="245"/>
      <c r="E53" s="246" t="s">
        <v>1347</v>
      </c>
      <c r="F53" s="246"/>
      <c r="G53" s="517"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518"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518"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519"/>
      <c r="K53" s="520"/>
      <c r="L53" s="520"/>
      <c r="M53" s="520"/>
      <c r="N53" s="520"/>
      <c r="O53" s="520"/>
      <c r="P53" s="520"/>
      <c r="Q53" s="520"/>
      <c r="R53" s="522"/>
    </row>
    <row r="54" spans="3:18" ht="30" customHeight="1" x14ac:dyDescent="0.45">
      <c r="C54" s="243"/>
      <c r="D54" s="245" t="s">
        <v>1348</v>
      </c>
      <c r="E54" s="245"/>
      <c r="F54" s="250"/>
      <c r="G54" s="517"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518"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518"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519"/>
      <c r="K54" s="520"/>
      <c r="L54" s="520"/>
      <c r="M54" s="520"/>
      <c r="N54" s="520"/>
      <c r="O54" s="520"/>
      <c r="P54" s="520"/>
      <c r="Q54" s="520"/>
      <c r="R54" s="522"/>
    </row>
    <row r="55" spans="3:18" ht="30" customHeight="1" x14ac:dyDescent="0.45">
      <c r="C55" s="243"/>
      <c r="D55" s="245"/>
      <c r="E55" s="246" t="s">
        <v>1349</v>
      </c>
      <c r="F55" s="251"/>
      <c r="G55" s="517"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518"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518"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519"/>
      <c r="K55" s="520"/>
      <c r="L55" s="520"/>
      <c r="M55" s="520"/>
      <c r="N55" s="520"/>
      <c r="O55" s="520"/>
      <c r="P55" s="520"/>
      <c r="Q55" s="520"/>
      <c r="R55" s="522"/>
    </row>
    <row r="56" spans="3:18" ht="30" customHeight="1" x14ac:dyDescent="0.45">
      <c r="C56" s="243"/>
      <c r="D56" s="245"/>
      <c r="E56" s="246"/>
      <c r="F56" s="252" t="s">
        <v>1350</v>
      </c>
      <c r="G56" s="517"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518"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518"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519"/>
      <c r="K56" s="520"/>
      <c r="L56" s="520"/>
      <c r="M56" s="520"/>
      <c r="N56" s="520"/>
      <c r="O56" s="520"/>
      <c r="P56" s="520"/>
      <c r="Q56" s="520"/>
      <c r="R56" s="522"/>
    </row>
    <row r="57" spans="3:18" ht="30" customHeight="1" x14ac:dyDescent="0.45">
      <c r="C57" s="243"/>
      <c r="D57" s="245"/>
      <c r="E57" s="246"/>
      <c r="F57" s="252" t="s">
        <v>1351</v>
      </c>
      <c r="G57" s="517"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518"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518"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519"/>
      <c r="K57" s="520"/>
      <c r="L57" s="520"/>
      <c r="M57" s="520"/>
      <c r="N57" s="520"/>
      <c r="O57" s="520"/>
      <c r="P57" s="520"/>
      <c r="Q57" s="520"/>
      <c r="R57" s="522"/>
    </row>
    <row r="58" spans="3:18" ht="30" customHeight="1" x14ac:dyDescent="0.45">
      <c r="C58" s="243"/>
      <c r="D58" s="245"/>
      <c r="E58" s="246"/>
      <c r="F58" s="252" t="s">
        <v>1352</v>
      </c>
      <c r="G58" s="517"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518"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518"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519"/>
      <c r="K58" s="520"/>
      <c r="L58" s="520"/>
      <c r="M58" s="520"/>
      <c r="N58" s="520"/>
      <c r="O58" s="520"/>
      <c r="P58" s="520"/>
      <c r="Q58" s="520"/>
      <c r="R58" s="522"/>
    </row>
    <row r="59" spans="3:18" ht="30" customHeight="1" x14ac:dyDescent="0.45">
      <c r="C59" s="243"/>
      <c r="D59" s="245"/>
      <c r="E59" s="246" t="s">
        <v>1353</v>
      </c>
      <c r="F59" s="251"/>
      <c r="G59" s="517"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518"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518"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519"/>
      <c r="K59" s="520"/>
      <c r="L59" s="520"/>
      <c r="M59" s="520"/>
      <c r="N59" s="520"/>
      <c r="O59" s="520"/>
      <c r="P59" s="520"/>
      <c r="Q59" s="520"/>
      <c r="R59" s="522"/>
    </row>
    <row r="60" spans="3:18" ht="30" customHeight="1" x14ac:dyDescent="0.45">
      <c r="C60" s="253"/>
      <c r="D60" s="250"/>
      <c r="E60" s="251"/>
      <c r="F60" s="252" t="s">
        <v>1354</v>
      </c>
      <c r="G60" s="517"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518"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518"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519"/>
      <c r="K60" s="520"/>
      <c r="L60" s="520"/>
      <c r="M60" s="520"/>
      <c r="N60" s="520"/>
      <c r="O60" s="520"/>
      <c r="P60" s="520"/>
      <c r="Q60" s="520"/>
      <c r="R60" s="522"/>
    </row>
    <row r="61" spans="3:18" ht="30" customHeight="1" x14ac:dyDescent="0.45">
      <c r="C61" s="243"/>
      <c r="D61" s="245" t="s">
        <v>1355</v>
      </c>
      <c r="E61" s="250"/>
      <c r="F61" s="250"/>
      <c r="G61" s="517"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518"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518"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519"/>
      <c r="K61" s="520"/>
      <c r="L61" s="520"/>
      <c r="M61" s="520"/>
      <c r="N61" s="520"/>
      <c r="O61" s="520"/>
      <c r="P61" s="520"/>
      <c r="Q61" s="520"/>
      <c r="R61" s="522"/>
    </row>
    <row r="62" spans="3:18" ht="30" customHeight="1" x14ac:dyDescent="0.45">
      <c r="C62" s="243" t="s">
        <v>1092</v>
      </c>
      <c r="D62" s="249"/>
      <c r="E62" s="249"/>
      <c r="F62" s="249"/>
      <c r="G62" s="517"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518"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518"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523"/>
      <c r="K62" s="524"/>
      <c r="L62" s="524"/>
      <c r="M62" s="524"/>
      <c r="N62" s="524"/>
      <c r="O62" s="524"/>
      <c r="P62" s="524"/>
      <c r="Q62" s="524"/>
      <c r="R62" s="525"/>
    </row>
    <row r="63" spans="3:18" ht="30" customHeight="1" x14ac:dyDescent="0.45">
      <c r="C63" s="243"/>
      <c r="D63" s="245" t="s">
        <v>1356</v>
      </c>
      <c r="E63" s="250"/>
      <c r="F63" s="250"/>
      <c r="G63" s="517"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518"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518"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519"/>
      <c r="K63" s="520"/>
      <c r="L63" s="520"/>
      <c r="M63" s="520"/>
      <c r="N63" s="520"/>
      <c r="O63" s="520"/>
      <c r="P63" s="520"/>
      <c r="Q63" s="520"/>
      <c r="R63" s="522"/>
    </row>
    <row r="64" spans="3:18" ht="30" customHeight="1" x14ac:dyDescent="0.45">
      <c r="C64" s="253"/>
      <c r="D64" s="250"/>
      <c r="E64" s="246" t="s">
        <v>1357</v>
      </c>
      <c r="F64" s="251"/>
      <c r="G64" s="517"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518"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518"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519"/>
      <c r="K64" s="520"/>
      <c r="L64" s="520"/>
      <c r="M64" s="520"/>
      <c r="N64" s="520"/>
      <c r="O64" s="520"/>
      <c r="P64" s="520"/>
      <c r="Q64" s="520"/>
      <c r="R64" s="522"/>
    </row>
    <row r="65" spans="2:18" ht="30" customHeight="1" x14ac:dyDescent="0.45">
      <c r="C65" s="253"/>
      <c r="D65" s="250"/>
      <c r="E65" s="251"/>
      <c r="F65" s="252" t="s">
        <v>1358</v>
      </c>
      <c r="G65" s="517"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518"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518"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519"/>
      <c r="K65" s="520"/>
      <c r="L65" s="520"/>
      <c r="M65" s="520"/>
      <c r="N65" s="520"/>
      <c r="O65" s="520"/>
      <c r="P65" s="520"/>
      <c r="Q65" s="520"/>
      <c r="R65" s="522"/>
    </row>
    <row r="66" spans="2:18" ht="30" customHeight="1" x14ac:dyDescent="0.45">
      <c r="C66" s="253"/>
      <c r="D66" s="250"/>
      <c r="E66" s="246" t="s">
        <v>1359</v>
      </c>
      <c r="F66" s="251"/>
      <c r="G66" s="517"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518"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518"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519"/>
      <c r="K66" s="520"/>
      <c r="L66" s="520"/>
      <c r="M66" s="520"/>
      <c r="N66" s="520"/>
      <c r="O66" s="520"/>
      <c r="P66" s="520"/>
      <c r="Q66" s="520"/>
      <c r="R66" s="522"/>
    </row>
    <row r="67" spans="2:18" ht="30" customHeight="1" x14ac:dyDescent="0.45">
      <c r="C67" s="253"/>
      <c r="D67" s="250"/>
      <c r="E67" s="251"/>
      <c r="F67" s="252" t="s">
        <v>1360</v>
      </c>
      <c r="G67" s="517"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518"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518"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519"/>
      <c r="K67" s="520"/>
      <c r="L67" s="520"/>
      <c r="M67" s="520"/>
      <c r="N67" s="520"/>
      <c r="O67" s="520"/>
      <c r="P67" s="520"/>
      <c r="Q67" s="520"/>
      <c r="R67" s="522"/>
    </row>
    <row r="68" spans="2:18" ht="30" customHeight="1" x14ac:dyDescent="0.45">
      <c r="C68" s="253"/>
      <c r="D68" s="245" t="s">
        <v>1361</v>
      </c>
      <c r="E68" s="250"/>
      <c r="F68" s="250"/>
      <c r="G68" s="517"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518"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518"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526"/>
      <c r="K68" s="527"/>
      <c r="L68" s="527"/>
      <c r="M68" s="527"/>
      <c r="N68" s="527"/>
      <c r="O68" s="527"/>
      <c r="P68" s="527"/>
      <c r="Q68" s="527"/>
      <c r="R68" s="528"/>
    </row>
    <row r="69" spans="2:18" ht="30" customHeight="1" x14ac:dyDescent="0.45">
      <c r="C69" s="243" t="s">
        <v>1362</v>
      </c>
      <c r="D69" s="249"/>
      <c r="E69" s="249"/>
      <c r="F69" s="249"/>
      <c r="G69" s="517"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518"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518"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523"/>
      <c r="K69" s="524"/>
      <c r="L69" s="524"/>
      <c r="M69" s="524"/>
      <c r="N69" s="524"/>
      <c r="O69" s="524"/>
      <c r="P69" s="524"/>
      <c r="Q69" s="524"/>
      <c r="R69" s="525"/>
    </row>
    <row r="70" spans="2:18" ht="30" customHeight="1" x14ac:dyDescent="0.45">
      <c r="C70" s="243"/>
      <c r="D70" s="245" t="s">
        <v>1363</v>
      </c>
      <c r="E70" s="250"/>
      <c r="F70" s="250"/>
      <c r="G70" s="517"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518"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518"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523"/>
      <c r="K70" s="524"/>
      <c r="L70" s="524"/>
      <c r="M70" s="524"/>
      <c r="N70" s="524"/>
      <c r="O70" s="524"/>
      <c r="P70" s="524"/>
      <c r="Q70" s="524"/>
      <c r="R70" s="525"/>
    </row>
    <row r="71" spans="2:18" ht="30" customHeight="1" x14ac:dyDescent="0.45">
      <c r="C71" s="253"/>
      <c r="D71" s="250"/>
      <c r="E71" s="246" t="s">
        <v>1364</v>
      </c>
      <c r="F71" s="251"/>
      <c r="G71" s="517"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518"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518"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523"/>
      <c r="K71" s="524"/>
      <c r="L71" s="524"/>
      <c r="M71" s="524"/>
      <c r="N71" s="524"/>
      <c r="O71" s="524"/>
      <c r="P71" s="524"/>
      <c r="Q71" s="524"/>
      <c r="R71" s="525"/>
    </row>
    <row r="72" spans="2:18" ht="30" customHeight="1" x14ac:dyDescent="0.45">
      <c r="C72" s="253"/>
      <c r="D72" s="245" t="s">
        <v>1365</v>
      </c>
      <c r="E72" s="250"/>
      <c r="F72" s="250"/>
      <c r="G72" s="517"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518"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518"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523"/>
      <c r="K72" s="524"/>
      <c r="L72" s="524"/>
      <c r="M72" s="524"/>
      <c r="N72" s="524"/>
      <c r="O72" s="524"/>
      <c r="P72" s="524"/>
      <c r="Q72" s="524"/>
      <c r="R72" s="525"/>
    </row>
    <row r="73" spans="2:18" ht="30" customHeight="1" x14ac:dyDescent="0.45">
      <c r="C73" s="243" t="s">
        <v>1366</v>
      </c>
      <c r="D73" s="249"/>
      <c r="E73" s="249"/>
      <c r="F73" s="249"/>
      <c r="G73" s="513"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509"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529"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523"/>
      <c r="K73" s="524"/>
      <c r="L73" s="524"/>
      <c r="M73" s="524"/>
      <c r="N73" s="524"/>
      <c r="O73" s="524"/>
      <c r="P73" s="524"/>
      <c r="Q73" s="524"/>
      <c r="R73" s="525"/>
    </row>
    <row r="74" spans="2:18" ht="30" customHeight="1" x14ac:dyDescent="0.45">
      <c r="C74" s="243" t="s">
        <v>1367</v>
      </c>
      <c r="D74" s="249"/>
      <c r="E74" s="249"/>
      <c r="F74" s="249"/>
      <c r="G74" s="517"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518"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530"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562" t="str">
        <f>IF(②補助事業情報!J43="","",②補助事業情報!J43)</f>
        <v/>
      </c>
      <c r="K74" s="562" t="str">
        <f>IF(②補助事業情報!K43="","",②補助事業情報!K43)</f>
        <v/>
      </c>
      <c r="L74" s="562" t="str">
        <f>IF(②補助事業情報!L43="","",②補助事業情報!L43)</f>
        <v/>
      </c>
      <c r="M74" s="562" t="str">
        <f>IF(②補助事業情報!M43="","",②補助事業情報!M43)</f>
        <v/>
      </c>
      <c r="N74" s="562" t="str">
        <f>IF(②補助事業情報!N43="","",②補助事業情報!N43)</f>
        <v/>
      </c>
      <c r="O74" s="532" t="str">
        <f>IF(②補助事業情報!O43="","",②補助事業情報!O43)</f>
        <v/>
      </c>
      <c r="P74" s="562" t="str">
        <f>IF(②補助事業情報!P43="","",②補助事業情報!P43)</f>
        <v/>
      </c>
      <c r="Q74" s="562" t="str">
        <f>IF(②補助事業情報!Q43="","",②補助事業情報!Q43)</f>
        <v/>
      </c>
      <c r="R74" s="533" t="str">
        <f>IF(②補助事業情報!R43="","",②補助事業情報!R43)</f>
        <v/>
      </c>
    </row>
    <row r="75" spans="2:18" ht="30" customHeight="1" thickBot="1" x14ac:dyDescent="0.5">
      <c r="C75" s="247" t="s">
        <v>1368</v>
      </c>
      <c r="D75" s="254"/>
      <c r="E75" s="254"/>
      <c r="F75" s="254"/>
      <c r="G75" s="675"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676"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677"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535"/>
      <c r="K75" s="536"/>
      <c r="L75" s="536"/>
      <c r="M75" s="536"/>
      <c r="N75" s="536"/>
      <c r="O75" s="536"/>
      <c r="P75" s="536"/>
      <c r="Q75" s="536"/>
      <c r="R75" s="537"/>
    </row>
    <row r="76" spans="2:18" ht="26.5" thickTop="1" x14ac:dyDescent="0.45"/>
    <row r="77" spans="2:18" x14ac:dyDescent="0.45">
      <c r="B77" s="137" t="s">
        <v>1369</v>
      </c>
    </row>
    <row r="78" spans="2:18" ht="26.5" thickBot="1" x14ac:dyDescent="0.5"/>
    <row r="79" spans="2:18" ht="26.5" thickTop="1" x14ac:dyDescent="0.45">
      <c r="B79" s="137"/>
      <c r="C79" s="256"/>
      <c r="D79" s="257"/>
      <c r="E79" s="257"/>
      <c r="F79" s="257"/>
      <c r="G79" s="138" t="str">
        <f>G4</f>
        <v>（金額単位：千円）</v>
      </c>
      <c r="H79" s="138"/>
      <c r="I79" s="138" t="str">
        <f t="shared" ref="I79:R79" si="2">I120</f>
        <v/>
      </c>
      <c r="J79" s="138" t="str">
        <f t="shared" si="2"/>
        <v/>
      </c>
      <c r="K79" s="138" t="str">
        <f t="shared" si="2"/>
        <v/>
      </c>
      <c r="L79" s="138" t="str">
        <f t="shared" si="2"/>
        <v/>
      </c>
      <c r="M79" s="138" t="str">
        <f t="shared" si="2"/>
        <v/>
      </c>
      <c r="N79" s="138" t="str">
        <f t="shared" si="2"/>
        <v/>
      </c>
      <c r="O79" s="138" t="str">
        <f t="shared" si="2"/>
        <v/>
      </c>
      <c r="P79" s="138" t="str">
        <f t="shared" si="2"/>
        <v/>
      </c>
      <c r="Q79" s="138" t="str">
        <f t="shared" si="2"/>
        <v/>
      </c>
      <c r="R79" s="139" t="str">
        <f t="shared" si="2"/>
        <v/>
      </c>
    </row>
    <row r="80" spans="2:18" x14ac:dyDescent="0.45">
      <c r="B80" s="137"/>
      <c r="C80" s="258"/>
      <c r="F80" s="261" t="s">
        <v>1370</v>
      </c>
      <c r="G80" s="59" t="str">
        <f>G5</f>
        <v>前々期決算期</v>
      </c>
      <c r="H80" s="237" t="str">
        <f t="shared" ref="H80:J82" si="3">H5</f>
        <v>前期決算期</v>
      </c>
      <c r="I80" s="59" t="str">
        <f t="shared" si="3"/>
        <v>最新決算期</v>
      </c>
      <c r="J80" s="60" t="str">
        <f t="shared" si="3"/>
        <v>補助事業期間＋事業化報告期間</v>
      </c>
      <c r="K80" s="60"/>
      <c r="L80" s="60"/>
      <c r="M80" s="60"/>
      <c r="N80" s="60"/>
      <c r="O80" s="60"/>
      <c r="P80" s="424"/>
      <c r="Q80" s="428"/>
      <c r="R80" s="429"/>
    </row>
    <row r="81" spans="2:18" x14ac:dyDescent="0.45">
      <c r="B81" s="137"/>
      <c r="C81" s="258"/>
      <c r="D81" s="262"/>
      <c r="F81" s="263" t="str" cm="1">
        <f t="array" aca="1" ref="F81" ca="1">IF(
  INDIRECT(
    "'"&amp;IF($A$1=1,"②補助事業情報","②補助事業情報(事業者"&amp;$A$1&amp;")")&amp;"'!"
    &amp; ADDRESS(ROW(②補助事業情報!G167),COLUMN(②補助事業情報!G167),4)
  )="",
  "",
  INDIRECT(
    "'"&amp;IF($A$1=1,"②補助事業情報","②補助事業情報(事業者"&amp;$A$1&amp;")")&amp;"'!"
    &amp; ADDRESS(ROW(②補助事業情報!G167),COLUMN(②補助事業情報!G167),4)
  )
)</f>
        <v/>
      </c>
      <c r="G81" s="229" t="str">
        <f>G6</f>
        <v/>
      </c>
      <c r="H81" s="362" t="str">
        <f t="shared" si="3"/>
        <v/>
      </c>
      <c r="I81" s="229" t="str">
        <f t="shared" si="3"/>
        <v/>
      </c>
      <c r="J81" s="233" t="str">
        <f t="shared" si="3"/>
        <v/>
      </c>
      <c r="K81" s="233" t="str">
        <f t="shared" ref="K81:R82" si="4">K6</f>
        <v/>
      </c>
      <c r="L81" s="233" t="str">
        <f t="shared" si="4"/>
        <v/>
      </c>
      <c r="M81" s="233" t="str">
        <f t="shared" si="4"/>
        <v/>
      </c>
      <c r="N81" s="233" t="str">
        <f t="shared" si="4"/>
        <v/>
      </c>
      <c r="O81" s="233" t="str">
        <f t="shared" si="4"/>
        <v/>
      </c>
      <c r="P81" s="426" t="str">
        <f t="shared" si="4"/>
        <v/>
      </c>
      <c r="Q81" s="233" t="str">
        <f t="shared" si="4"/>
        <v/>
      </c>
      <c r="R81" s="234" t="str">
        <f t="shared" si="4"/>
        <v/>
      </c>
    </row>
    <row r="82" spans="2:18" x14ac:dyDescent="0.45">
      <c r="B82" s="137"/>
      <c r="C82" s="258"/>
      <c r="G82" s="240" t="str">
        <f>G7</f>
        <v/>
      </c>
      <c r="H82" s="363" t="str">
        <f t="shared" si="3"/>
        <v/>
      </c>
      <c r="I82" s="240" t="str">
        <f t="shared" si="3"/>
        <v/>
      </c>
      <c r="J82" s="240" t="str">
        <f t="shared" si="3"/>
        <v/>
      </c>
      <c r="K82" s="240" t="str">
        <f t="shared" si="4"/>
        <v/>
      </c>
      <c r="L82" s="240" t="str">
        <f t="shared" si="4"/>
        <v/>
      </c>
      <c r="M82" s="240" t="str">
        <f t="shared" si="4"/>
        <v/>
      </c>
      <c r="N82" s="240" t="str">
        <f t="shared" si="4"/>
        <v/>
      </c>
      <c r="O82" s="240" t="str">
        <f t="shared" si="4"/>
        <v/>
      </c>
      <c r="P82" s="242" t="str">
        <f t="shared" si="4"/>
        <v/>
      </c>
      <c r="Q82" s="61" t="str">
        <f t="shared" si="4"/>
        <v/>
      </c>
      <c r="R82" s="140" t="str">
        <f t="shared" si="4"/>
        <v/>
      </c>
    </row>
    <row r="83" spans="2:18" ht="40.4" customHeight="1" x14ac:dyDescent="0.45">
      <c r="C83" s="243" t="s">
        <v>1371</v>
      </c>
      <c r="D83" s="244"/>
      <c r="E83" s="244"/>
      <c r="F83" s="244"/>
      <c r="G83" s="538"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518"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518"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518"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518"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518"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518"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518"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518"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518"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539"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540"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4" customHeight="1" x14ac:dyDescent="0.45">
      <c r="C84" s="243"/>
      <c r="D84" s="245" t="s">
        <v>1372</v>
      </c>
      <c r="E84" s="245"/>
      <c r="F84" s="245"/>
      <c r="G84" s="541"/>
      <c r="H84" s="509"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509"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509"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509"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509"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509"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509"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509"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509"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509"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510"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4" customHeight="1" x14ac:dyDescent="0.45">
      <c r="C85" s="243" t="s">
        <v>1373</v>
      </c>
      <c r="D85" s="244"/>
      <c r="E85" s="244"/>
      <c r="F85" s="244"/>
      <c r="G85" s="542" t="str" cm="1">
        <f t="array" aca="1" ref="G85" ca="1">IF(
  INDIRECT(
    "'"&amp;IF($A$1=1,"②補助事業情報","②補助事業情報(事業者"&amp;$A$1&amp;")")&amp;"'!"
    &amp; ADDRESS(ROW(②補助事業情報!G148),COLUMN(②補助事業情報!G148),4)
  )="",
  "",
  INDIRECT(
    "'"&amp;IF($A$1=1,"②補助事業情報","②補助事業情報(事業者"&amp;$A$1&amp;")")&amp;"'!"
    &amp; ADDRESS(ROW(②補助事業情報!G148),COLUMN(②補助事業情報!G148),4)
  )
)</f>
        <v/>
      </c>
      <c r="H85" s="518" t="str" cm="1">
        <f t="array" aca="1" ref="H85" ca="1">IF(
  INDIRECT(
    "'"&amp;IF($A$1=1,"②補助事業情報","②補助事業情報(事業者"&amp;$A$1&amp;")")&amp;"'!"
    &amp; ADDRESS(ROW(②補助事業情報!H148),COLUMN(②補助事業情報!H148),4)
  )="",
  "",
  INDIRECT(
    "'"&amp;IF($A$1=1,"②補助事業情報","②補助事業情報(事業者"&amp;$A$1&amp;")")&amp;"'!"
    &amp; ADDRESS(ROW(②補助事業情報!H148),COLUMN(②補助事業情報!H148),4)
  )
)</f>
        <v/>
      </c>
      <c r="I85" s="518" t="str" cm="1">
        <f t="array" aca="1" ref="I85" ca="1">IF(
  INDIRECT(
    "'"&amp;IF($A$1=1,"②補助事業情報","②補助事業情報(事業者"&amp;$A$1&amp;")")&amp;"'!"
    &amp; ADDRESS(ROW(②補助事業情報!I148),COLUMN(②補助事業情報!I148),4)
  )="",
  "",
  INDIRECT(
    "'"&amp;IF($A$1=1,"②補助事業情報","②補助事業情報(事業者"&amp;$A$1&amp;")")&amp;"'!"
    &amp; ADDRESS(ROW(②補助事業情報!I148),COLUMN(②補助事業情報!I148),4)
  )
)</f>
        <v/>
      </c>
      <c r="J85" s="518" t="str" cm="1">
        <f t="array" aca="1" ref="J85" ca="1">IF(
  INDIRECT(
    "'"&amp;IF($A$1=1,"②補助事業情報","②補助事業情報(事業者"&amp;$A$1&amp;")")&amp;"'!"
    &amp; ADDRESS(ROW(②補助事業情報!J148),COLUMN(②補助事業情報!J148),4)
  )="",
  "",
  INDIRECT(
    "'"&amp;IF($A$1=1,"②補助事業情報","②補助事業情報(事業者"&amp;$A$1&amp;")")&amp;"'!"
    &amp; ADDRESS(ROW(②補助事業情報!J148),COLUMN(②補助事業情報!J148),4)
  )
)</f>
        <v/>
      </c>
      <c r="K85" s="518" t="str" cm="1">
        <f t="array" aca="1" ref="K85" ca="1">IF(
  INDIRECT(
    "'"&amp;IF($A$1=1,"②補助事業情報","②補助事業情報(事業者"&amp;$A$1&amp;")")&amp;"'!"
    &amp; ADDRESS(ROW(②補助事業情報!K148),COLUMN(②補助事業情報!K148),4)
  )="",
  "",
  INDIRECT(
    "'"&amp;IF($A$1=1,"②補助事業情報","②補助事業情報(事業者"&amp;$A$1&amp;")")&amp;"'!"
    &amp; ADDRESS(ROW(②補助事業情報!K148),COLUMN(②補助事業情報!K148),4)
  )
)</f>
        <v/>
      </c>
      <c r="L85" s="518" t="str" cm="1">
        <f t="array" aca="1" ref="L85" ca="1">IF(
  INDIRECT(
    "'"&amp;IF($A$1=1,"②補助事業情報","②補助事業情報(事業者"&amp;$A$1&amp;")")&amp;"'!"
    &amp; ADDRESS(ROW(②補助事業情報!L148),COLUMN(②補助事業情報!L148),4)
  )="",
  "",
  INDIRECT(
    "'"&amp;IF($A$1=1,"②補助事業情報","②補助事業情報(事業者"&amp;$A$1&amp;")")&amp;"'!"
    &amp; ADDRESS(ROW(②補助事業情報!L148),COLUMN(②補助事業情報!L148),4)
  )
)</f>
        <v/>
      </c>
      <c r="M85" s="518" t="str" cm="1">
        <f t="array" aca="1" ref="M85" ca="1">IF(
  INDIRECT(
    "'"&amp;IF($A$1=1,"②補助事業情報","②補助事業情報(事業者"&amp;$A$1&amp;")")&amp;"'!"
    &amp; ADDRESS(ROW(②補助事業情報!M148),COLUMN(②補助事業情報!M148),4)
  )="",
  "",
  INDIRECT(
    "'"&amp;IF($A$1=1,"②補助事業情報","②補助事業情報(事業者"&amp;$A$1&amp;")")&amp;"'!"
    &amp; ADDRESS(ROW(②補助事業情報!M148),COLUMN(②補助事業情報!M148),4)
  )
)</f>
        <v/>
      </c>
      <c r="N85" s="518" t="str" cm="1">
        <f t="array" aca="1" ref="N85" ca="1">IF(
  INDIRECT(
    "'"&amp;IF($A$1=1,"②補助事業情報","②補助事業情報(事業者"&amp;$A$1&amp;")")&amp;"'!"
    &amp; ADDRESS(ROW(②補助事業情報!N148),COLUMN(②補助事業情報!N148),4)
  )="",
  "",
  INDIRECT(
    "'"&amp;IF($A$1=1,"②補助事業情報","②補助事業情報(事業者"&amp;$A$1&amp;")")&amp;"'!"
    &amp; ADDRESS(ROW(②補助事業情報!N148),COLUMN(②補助事業情報!N148),4)
  )
)</f>
        <v/>
      </c>
      <c r="O85" s="518" t="str" cm="1">
        <f t="array" aca="1" ref="O85" ca="1">IF(
  INDIRECT(
    "'"&amp;IF($A$1=1,"②補助事業情報","②補助事業情報(事業者"&amp;$A$1&amp;")")&amp;"'!"
    &amp; ADDRESS(ROW(②補助事業情報!O148),COLUMN(②補助事業情報!O148),4)
  )="",
  "",
  INDIRECT(
    "'"&amp;IF($A$1=1,"②補助事業情報","②補助事業情報(事業者"&amp;$A$1&amp;")")&amp;"'!"
    &amp; ADDRESS(ROW(②補助事業情報!O148),COLUMN(②補助事業情報!O148),4)
  )
)</f>
        <v/>
      </c>
      <c r="P85" s="518" t="str" cm="1">
        <f t="array" aca="1" ref="P85" ca="1">IF(
  INDIRECT(
    "'"&amp;IF($A$1=1,"②補助事業情報","②補助事業情報(事業者"&amp;$A$1&amp;")")&amp;"'!"
    &amp; ADDRESS(ROW(②補助事業情報!P148),COLUMN(②補助事業情報!P148),4)
  )="",
  "",
  INDIRECT(
    "'"&amp;IF($A$1=1,"②補助事業情報","②補助事業情報(事業者"&amp;$A$1&amp;")")&amp;"'!"
    &amp; ADDRESS(ROW(②補助事業情報!P148),COLUMN(②補助事業情報!P148),4)
  )
)</f>
        <v/>
      </c>
      <c r="Q85" s="518" t="str" cm="1">
        <f t="array" aca="1" ref="Q85" ca="1">IF(
  INDIRECT(
    "'"&amp;IF($A$1=1,"②補助事業情報","②補助事業情報(事業者"&amp;$A$1&amp;")")&amp;"'!"
    &amp; ADDRESS(ROW(②補助事業情報!Q148),COLUMN(②補助事業情報!Q148),4)
  )="",
  "",
  INDIRECT(
    "'"&amp;IF($A$1=1,"②補助事業情報","②補助事業情報(事業者"&amp;$A$1&amp;")")&amp;"'!"
    &amp; ADDRESS(ROW(②補助事業情報!Q148),COLUMN(②補助事業情報!Q148),4)
  )
)</f>
        <v/>
      </c>
      <c r="R85" s="543" t="str" cm="1">
        <f t="array" aca="1" ref="R85" ca="1">IF(
  INDIRECT(
    "'"&amp;IF($A$1=1,"②補助事業情報","②補助事業情報(事業者"&amp;$A$1&amp;")")&amp;"'!"
    &amp; ADDRESS(ROW(②補助事業情報!R148),COLUMN(②補助事業情報!R148),4)
  )="",
  "",
  INDIRECT(
    "'"&amp;IF($A$1=1,"②補助事業情報","②補助事業情報(事業者"&amp;$A$1&amp;")")&amp;"'!"
    &amp; ADDRESS(ROW(②補助事業情報!R148),COLUMN(②補助事業情報!R148),4)
  )
)</f>
        <v/>
      </c>
    </row>
    <row r="86" spans="2:18" ht="40.4" customHeight="1" x14ac:dyDescent="0.45">
      <c r="C86" s="243"/>
      <c r="D86" s="245" t="s">
        <v>1374</v>
      </c>
      <c r="E86" s="245"/>
      <c r="F86" s="245"/>
      <c r="G86" s="541"/>
      <c r="H86" s="509" t="str" cm="1">
        <f t="array" aca="1" ref="H86" ca="1">IF(
  INDIRECT(
    "'"&amp;IF($A$1=1,"②補助事業情報","②補助事業情報(事業者"&amp;$A$1&amp;")")&amp;"'!"
    &amp; ADDRESS(ROW(②補助事業情報!H149),COLUMN(②補助事業情報!H149),4)
  )="",
  "",
  INDIRECT(
    "'"&amp;IF($A$1=1,"②補助事業情報","②補助事業情報(事業者"&amp;$A$1&amp;")")&amp;"'!"
    &amp; ADDRESS(ROW(②補助事業情報!H149),COLUMN(②補助事業情報!H149),4)
  )
)</f>
        <v/>
      </c>
      <c r="I86" s="509" t="str" cm="1">
        <f t="array" aca="1" ref="I86" ca="1">IF(
  INDIRECT(
    "'"&amp;IF($A$1=1,"②補助事業情報","②補助事業情報(事業者"&amp;$A$1&amp;")")&amp;"'!"
    &amp; ADDRESS(ROW(②補助事業情報!I149),COLUMN(②補助事業情報!I149),4)
  )="",
  "",
  INDIRECT(
    "'"&amp;IF($A$1=1,"②補助事業情報","②補助事業情報(事業者"&amp;$A$1&amp;")")&amp;"'!"
    &amp; ADDRESS(ROW(②補助事業情報!I149),COLUMN(②補助事業情報!I149),4)
  )
)</f>
        <v/>
      </c>
      <c r="J86" s="509" t="str" cm="1">
        <f t="array" aca="1" ref="J86" ca="1">IF(
  INDIRECT(
    "'"&amp;IF($A$1=1,"②補助事業情報","②補助事業情報(事業者"&amp;$A$1&amp;")")&amp;"'!"
    &amp; ADDRESS(ROW(②補助事業情報!J149),COLUMN(②補助事業情報!J149),4)
  )="",
  "",
  INDIRECT(
    "'"&amp;IF($A$1=1,"②補助事業情報","②補助事業情報(事業者"&amp;$A$1&amp;")")&amp;"'!"
    &amp; ADDRESS(ROW(②補助事業情報!J149),COLUMN(②補助事業情報!J149),4)
  )
)</f>
        <v/>
      </c>
      <c r="K86" s="509" t="str" cm="1">
        <f t="array" aca="1" ref="K86" ca="1">IF(
  INDIRECT(
    "'"&amp;IF($A$1=1,"②補助事業情報","②補助事業情報(事業者"&amp;$A$1&amp;")")&amp;"'!"
    &amp; ADDRESS(ROW(②補助事業情報!K149),COLUMN(②補助事業情報!K149),4)
  )="",
  "",
  INDIRECT(
    "'"&amp;IF($A$1=1,"②補助事業情報","②補助事業情報(事業者"&amp;$A$1&amp;")")&amp;"'!"
    &amp; ADDRESS(ROW(②補助事業情報!K149),COLUMN(②補助事業情報!K149),4)
  )
)</f>
        <v/>
      </c>
      <c r="L86" s="509" t="str" cm="1">
        <f t="array" aca="1" ref="L86" ca="1">IF(
  INDIRECT(
    "'"&amp;IF($A$1=1,"②補助事業情報","②補助事業情報(事業者"&amp;$A$1&amp;")")&amp;"'!"
    &amp; ADDRESS(ROW(②補助事業情報!L149),COLUMN(②補助事業情報!L149),4)
  )="",
  "",
  INDIRECT(
    "'"&amp;IF($A$1=1,"②補助事業情報","②補助事業情報(事業者"&amp;$A$1&amp;")")&amp;"'!"
    &amp; ADDRESS(ROW(②補助事業情報!L149),COLUMN(②補助事業情報!L149),4)
  )
)</f>
        <v/>
      </c>
      <c r="M86" s="509" t="str" cm="1">
        <f t="array" aca="1" ref="M86" ca="1">IF(
  INDIRECT(
    "'"&amp;IF($A$1=1,"②補助事業情報","②補助事業情報(事業者"&amp;$A$1&amp;")")&amp;"'!"
    &amp; ADDRESS(ROW(②補助事業情報!M149),COLUMN(②補助事業情報!M149),4)
  )="",
  "",
  INDIRECT(
    "'"&amp;IF($A$1=1,"②補助事業情報","②補助事業情報(事業者"&amp;$A$1&amp;")")&amp;"'!"
    &amp; ADDRESS(ROW(②補助事業情報!M149),COLUMN(②補助事業情報!M149),4)
  )
)</f>
        <v/>
      </c>
      <c r="N86" s="509" t="str" cm="1">
        <f t="array" aca="1" ref="N86" ca="1">IF(
  INDIRECT(
    "'"&amp;IF($A$1=1,"②補助事業情報","②補助事業情報(事業者"&amp;$A$1&amp;")")&amp;"'!"
    &amp; ADDRESS(ROW(②補助事業情報!N149),COLUMN(②補助事業情報!N149),4)
  )="",
  "",
  INDIRECT(
    "'"&amp;IF($A$1=1,"②補助事業情報","②補助事業情報(事業者"&amp;$A$1&amp;")")&amp;"'!"
    &amp; ADDRESS(ROW(②補助事業情報!N149),COLUMN(②補助事業情報!N149),4)
  )
)</f>
        <v/>
      </c>
      <c r="O86" s="509" t="str" cm="1">
        <f t="array" aca="1" ref="O86" ca="1">IF(
  INDIRECT(
    "'"&amp;IF($A$1=1,"②補助事業情報","②補助事業情報(事業者"&amp;$A$1&amp;")")&amp;"'!"
    &amp; ADDRESS(ROW(②補助事業情報!O149),COLUMN(②補助事業情報!O149),4)
  )="",
  "",
  INDIRECT(
    "'"&amp;IF($A$1=1,"②補助事業情報","②補助事業情報(事業者"&amp;$A$1&amp;")")&amp;"'!"
    &amp; ADDRESS(ROW(②補助事業情報!O149),COLUMN(②補助事業情報!O149),4)
  )
)</f>
        <v/>
      </c>
      <c r="P86" s="509" t="str" cm="1">
        <f t="array" aca="1" ref="P86" ca="1">IF(
  INDIRECT(
    "'"&amp;IF($A$1=1,"②補助事業情報","②補助事業情報(事業者"&amp;$A$1&amp;")")&amp;"'!"
    &amp; ADDRESS(ROW(②補助事業情報!P149),COLUMN(②補助事業情報!P149),4)
  )="",
  "",
  INDIRECT(
    "'"&amp;IF($A$1=1,"②補助事業情報","②補助事業情報(事業者"&amp;$A$1&amp;")")&amp;"'!"
    &amp; ADDRESS(ROW(②補助事業情報!P149),COLUMN(②補助事業情報!P149),4)
  )
)</f>
        <v/>
      </c>
      <c r="Q86" s="509" t="str" cm="1">
        <f t="array" aca="1" ref="Q86" ca="1">IF(
  INDIRECT(
    "'"&amp;IF($A$1=1,"②補助事業情報","②補助事業情報(事業者"&amp;$A$1&amp;")")&amp;"'!"
    &amp; ADDRESS(ROW(②補助事業情報!Q149),COLUMN(②補助事業情報!Q149),4)
  )="",
  "",
  INDIRECT(
    "'"&amp;IF($A$1=1,"②補助事業情報","②補助事業情報(事業者"&amp;$A$1&amp;")")&amp;"'!"
    &amp; ADDRESS(ROW(②補助事業情報!Q149),COLUMN(②補助事業情報!Q149),4)
  )
)</f>
        <v/>
      </c>
      <c r="R86" s="510" t="str" cm="1">
        <f t="array" aca="1" ref="R86" ca="1">IF(
  INDIRECT(
    "'"&amp;IF($A$1=1,"②補助事業情報","②補助事業情報(事業者"&amp;$A$1&amp;")")&amp;"'!"
    &amp; ADDRESS(ROW(②補助事業情報!R149),COLUMN(②補助事業情報!R149),4)
  )="",
  "",
  INDIRECT(
    "'"&amp;IF($A$1=1,"②補助事業情報","②補助事業情報(事業者"&amp;$A$1&amp;")")&amp;"'!"
    &amp; ADDRESS(ROW(②補助事業情報!R149),COLUMN(②補助事業情報!R149),4)
  )
)</f>
        <v/>
      </c>
    </row>
    <row r="87" spans="2:18" ht="40.4" customHeight="1" thickBot="1" x14ac:dyDescent="0.5">
      <c r="C87" s="247"/>
      <c r="D87" s="248" t="s">
        <v>1375</v>
      </c>
      <c r="E87" s="248"/>
      <c r="F87" s="248"/>
      <c r="G87" s="544" cm="1">
        <f t="array" aca="1" ref="G87"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0</v>
      </c>
      <c r="H87" s="515" cm="1">
        <f t="array" aca="1" ref="H87"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0</v>
      </c>
      <c r="I87" s="515" cm="1">
        <f t="array" aca="1" ref="I87"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0</v>
      </c>
      <c r="J87" s="515" cm="1">
        <f t="array" aca="1" ref="J87"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0</v>
      </c>
      <c r="K87" s="515" cm="1">
        <f t="array" aca="1" ref="K87"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0</v>
      </c>
      <c r="L87" s="515" cm="1">
        <f t="array" aca="1" ref="L87"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0</v>
      </c>
      <c r="M87" s="515" cm="1">
        <f t="array" aca="1" ref="M87"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0</v>
      </c>
      <c r="N87" s="515" cm="1">
        <f t="array" aca="1" ref="N87"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0</v>
      </c>
      <c r="O87" s="515" cm="1">
        <f t="array" aca="1" ref="O87"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0</v>
      </c>
      <c r="P87" s="515" cm="1">
        <f t="array" aca="1" ref="P87"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0</v>
      </c>
      <c r="Q87" s="515" cm="1">
        <f t="array" aca="1" ref="Q87"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0</v>
      </c>
      <c r="R87" s="516" cm="1">
        <f t="array" aca="1" ref="R87"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0</v>
      </c>
    </row>
    <row r="88" spans="2:18" ht="26.5" thickTop="1" x14ac:dyDescent="0.45"/>
    <row r="90" spans="2:18" x14ac:dyDescent="0.45">
      <c r="B90" s="137" t="s">
        <v>1376</v>
      </c>
      <c r="C90" s="264"/>
      <c r="D90" s="264"/>
      <c r="E90" s="264"/>
    </row>
    <row r="91" spans="2:18" ht="26.5" thickBot="1" x14ac:dyDescent="0.5"/>
    <row r="92" spans="2:18" ht="26.5" thickTop="1" x14ac:dyDescent="0.45">
      <c r="C92" s="256"/>
      <c r="D92" s="257"/>
      <c r="E92" s="257"/>
      <c r="F92" s="257"/>
      <c r="G92" s="138" t="str">
        <f>G4</f>
        <v>（金額単位：千円）</v>
      </c>
      <c r="H92" s="138"/>
      <c r="I92" s="138"/>
      <c r="J92" s="138"/>
      <c r="K92" s="138"/>
      <c r="L92" s="138"/>
      <c r="M92" s="138"/>
      <c r="N92" s="138"/>
      <c r="O92" s="138"/>
      <c r="P92" s="138"/>
      <c r="Q92" s="138"/>
      <c r="R92" s="139"/>
    </row>
    <row r="93" spans="2:18" x14ac:dyDescent="0.45">
      <c r="C93" s="258"/>
      <c r="G93" s="59" t="str">
        <f>G5</f>
        <v>前々期決算期</v>
      </c>
      <c r="H93" s="237" t="str">
        <f t="shared" ref="H93:J95" si="5">H5</f>
        <v>前期決算期</v>
      </c>
      <c r="I93" s="59" t="str">
        <f t="shared" si="5"/>
        <v>最新決算期</v>
      </c>
      <c r="J93" s="60" t="str">
        <f t="shared" si="5"/>
        <v>補助事業期間＋事業化報告期間</v>
      </c>
      <c r="K93" s="60"/>
      <c r="L93" s="60"/>
      <c r="M93" s="60"/>
      <c r="N93" s="60"/>
      <c r="O93" s="60"/>
      <c r="P93" s="424"/>
      <c r="Q93" s="428"/>
      <c r="R93" s="429"/>
    </row>
    <row r="94" spans="2:18" x14ac:dyDescent="0.45">
      <c r="C94" s="258"/>
      <c r="G94" s="61" t="str">
        <f>G6</f>
        <v/>
      </c>
      <c r="H94" s="238" t="str">
        <f t="shared" si="5"/>
        <v/>
      </c>
      <c r="I94" s="61" t="str">
        <f t="shared" si="5"/>
        <v/>
      </c>
      <c r="J94" s="61" t="str">
        <f t="shared" si="5"/>
        <v/>
      </c>
      <c r="K94" s="61" t="str">
        <f t="shared" ref="K94:R95" si="6">K6</f>
        <v/>
      </c>
      <c r="L94" s="61" t="str">
        <f t="shared" si="6"/>
        <v/>
      </c>
      <c r="M94" s="61" t="str">
        <f t="shared" si="6"/>
        <v/>
      </c>
      <c r="N94" s="61" t="str">
        <f t="shared" si="6"/>
        <v/>
      </c>
      <c r="O94" s="61" t="str">
        <f t="shared" si="6"/>
        <v/>
      </c>
      <c r="P94" s="425" t="str">
        <f t="shared" si="6"/>
        <v/>
      </c>
      <c r="Q94" s="61" t="str">
        <f t="shared" si="6"/>
        <v/>
      </c>
      <c r="R94" s="140" t="str">
        <f t="shared" si="6"/>
        <v/>
      </c>
    </row>
    <row r="95" spans="2:18" x14ac:dyDescent="0.45">
      <c r="C95" s="258"/>
      <c r="G95" s="62" t="str">
        <f>G7</f>
        <v/>
      </c>
      <c r="H95" s="239" t="str">
        <f t="shared" si="5"/>
        <v/>
      </c>
      <c r="I95" s="62" t="str">
        <f t="shared" si="5"/>
        <v/>
      </c>
      <c r="J95" s="62" t="str">
        <f t="shared" si="5"/>
        <v/>
      </c>
      <c r="K95" s="62" t="str">
        <f t="shared" si="6"/>
        <v/>
      </c>
      <c r="L95" s="62" t="str">
        <f t="shared" si="6"/>
        <v/>
      </c>
      <c r="M95" s="62" t="str">
        <f t="shared" si="6"/>
        <v/>
      </c>
      <c r="N95" s="62" t="str">
        <f t="shared" si="6"/>
        <v/>
      </c>
      <c r="O95" s="62" t="str">
        <f t="shared" si="6"/>
        <v/>
      </c>
      <c r="P95" s="427" t="str">
        <f t="shared" si="6"/>
        <v/>
      </c>
      <c r="Q95" s="62" t="str">
        <f t="shared" si="6"/>
        <v/>
      </c>
      <c r="R95" s="141" t="str">
        <f t="shared" si="6"/>
        <v/>
      </c>
    </row>
    <row r="96" spans="2:18" ht="34.5" customHeight="1" x14ac:dyDescent="0.45">
      <c r="C96" s="243" t="s">
        <v>1340</v>
      </c>
      <c r="D96" s="249"/>
      <c r="E96" s="249"/>
      <c r="F96" s="244"/>
      <c r="G96" s="517" t="str" cm="1">
        <f t="array" aca="1" ref="G96" ca="1">IF(
  INDIRECT(
    "'"&amp;IF($A$1=1,"②補助事業情報","②補助事業情報(事業者"&amp;$A$1&amp;")")&amp;"'!"
    &amp; ADDRESS(ROW(②補助事業情報!G166),COLUMN(②補助事業情報!G166),4)
  )="",
  "",
  INDIRECT(
    "'"&amp;IF($A$1=1,"②補助事業情報","②補助事業情報(事業者"&amp;$A$1&amp;")")&amp;"'!"
    &amp; ADDRESS(ROW(②補助事業情報!G166),COLUMN(②補助事業情報!G166),4)
  )
)</f>
        <v/>
      </c>
      <c r="H96" s="518" t="str" cm="1">
        <f t="array" aca="1" ref="H96" ca="1">IF(
  INDIRECT(
    "'"&amp;IF($A$1=1,"②補助事業情報","②補助事業情報(事業者"&amp;$A$1&amp;")")&amp;"'!"
    &amp; ADDRESS(ROW(②補助事業情報!H166),COLUMN(②補助事業情報!H166),4)
  )="",
  "",
  INDIRECT(
    "'"&amp;IF($A$1=1,"②補助事業情報","②補助事業情報(事業者"&amp;$A$1&amp;")")&amp;"'!"
    &amp; ADDRESS(ROW(②補助事業情報!H166),COLUMN(②補助事業情報!H166),4)
  )
)</f>
        <v/>
      </c>
      <c r="I96" s="518" t="str" cm="1">
        <f t="array" aca="1" ref="I96" ca="1">IF(
  INDIRECT(
    "'"&amp;IF($A$1=1,"②補助事業情報","②補助事業情報(事業者"&amp;$A$1&amp;")")&amp;"'!"
    &amp; ADDRESS(ROW(②補助事業情報!I166),COLUMN(②補助事業情報!I166),4)
  )="",
  "",
  INDIRECT(
    "'"&amp;IF($A$1=1,"②補助事業情報","②補助事業情報(事業者"&amp;$A$1&amp;")")&amp;"'!"
    &amp; ADDRESS(ROW(②補助事業情報!I166),COLUMN(②補助事業情報!I166),4)
  )
)</f>
        <v/>
      </c>
      <c r="J96" s="518" t="str" cm="1">
        <f t="array" aca="1" ref="J96" ca="1">IF(
  INDIRECT(
    "'"&amp;IF($A$1=1,"②補助事業情報","②補助事業情報(事業者"&amp;$A$1&amp;")")&amp;"'!"
    &amp; ADDRESS(ROW(②補助事業情報!J166),COLUMN(②補助事業情報!J166),4)
  )="",
  "",
  INDIRECT(
    "'"&amp;IF($A$1=1,"②補助事業情報","②補助事業情報(事業者"&amp;$A$1&amp;")")&amp;"'!"
    &amp; ADDRESS(ROW(②補助事業情報!J166),COLUMN(②補助事業情報!J166),4)
  )
)</f>
        <v/>
      </c>
      <c r="K96" s="518" t="str" cm="1">
        <f t="array" aca="1" ref="K96" ca="1">IF(
  INDIRECT(
    "'"&amp;IF($A$1=1,"②補助事業情報","②補助事業情報(事業者"&amp;$A$1&amp;")")&amp;"'!"
    &amp; ADDRESS(ROW(②補助事業情報!K166),COLUMN(②補助事業情報!K166),4)
  )="",
  "",
  INDIRECT(
    "'"&amp;IF($A$1=1,"②補助事業情報","②補助事業情報(事業者"&amp;$A$1&amp;")")&amp;"'!"
    &amp; ADDRESS(ROW(②補助事業情報!K166),COLUMN(②補助事業情報!K166),4)
  )
)</f>
        <v/>
      </c>
      <c r="L96" s="518" t="str" cm="1">
        <f t="array" aca="1" ref="L96" ca="1">IF(
  INDIRECT(
    "'"&amp;IF($A$1=1,"②補助事業情報","②補助事業情報(事業者"&amp;$A$1&amp;")")&amp;"'!"
    &amp; ADDRESS(ROW(②補助事業情報!L166),COLUMN(②補助事業情報!L166),4)
  )="",
  "",
  INDIRECT(
    "'"&amp;IF($A$1=1,"②補助事業情報","②補助事業情報(事業者"&amp;$A$1&amp;")")&amp;"'!"
    &amp; ADDRESS(ROW(②補助事業情報!L166),COLUMN(②補助事業情報!L166),4)
  )
)</f>
        <v/>
      </c>
      <c r="M96" s="518" t="str" cm="1">
        <f t="array" aca="1" ref="M96" ca="1">IF(
  INDIRECT(
    "'"&amp;IF($A$1=1,"②補助事業情報","②補助事業情報(事業者"&amp;$A$1&amp;")")&amp;"'!"
    &amp; ADDRESS(ROW(②補助事業情報!M166),COLUMN(②補助事業情報!M166),4)
  )="",
  "",
  INDIRECT(
    "'"&amp;IF($A$1=1,"②補助事業情報","②補助事業情報(事業者"&amp;$A$1&amp;")")&amp;"'!"
    &amp; ADDRESS(ROW(②補助事業情報!M166),COLUMN(②補助事業情報!M166),4)
  )
)</f>
        <v/>
      </c>
      <c r="N96" s="518" t="str" cm="1">
        <f t="array" aca="1" ref="N96" ca="1">IF(
  INDIRECT(
    "'"&amp;IF($A$1=1,"②補助事業情報","②補助事業情報(事業者"&amp;$A$1&amp;")")&amp;"'!"
    &amp; ADDRESS(ROW(②補助事業情報!N166),COLUMN(②補助事業情報!N166),4)
  )="",
  "",
  INDIRECT(
    "'"&amp;IF($A$1=1,"②補助事業情報","②補助事業情報(事業者"&amp;$A$1&amp;")")&amp;"'!"
    &amp; ADDRESS(ROW(②補助事業情報!N166),COLUMN(②補助事業情報!N166),4)
  )
)</f>
        <v/>
      </c>
      <c r="O96" s="518" t="str" cm="1">
        <f t="array" aca="1" ref="O96" ca="1">IF(
  INDIRECT(
    "'"&amp;IF($A$1=1,"②補助事業情報","②補助事業情報(事業者"&amp;$A$1&amp;")")&amp;"'!"
    &amp; ADDRESS(ROW(②補助事業情報!O166),COLUMN(②補助事業情報!O166),4)
  )="",
  "",
  INDIRECT(
    "'"&amp;IF($A$1=1,"②補助事業情報","②補助事業情報(事業者"&amp;$A$1&amp;")")&amp;"'!"
    &amp; ADDRESS(ROW(②補助事業情報!O166),COLUMN(②補助事業情報!O166),4)
  )
)</f>
        <v/>
      </c>
      <c r="P96" s="518" t="str" cm="1">
        <f t="array" aca="1" ref="P96" ca="1">IF(
  INDIRECT(
    "'"&amp;IF($A$1=1,"②補助事業情報","②補助事業情報(事業者"&amp;$A$1&amp;")")&amp;"'!"
    &amp; ADDRESS(ROW(②補助事業情報!P166),COLUMN(②補助事業情報!P166),4)
  )="",
  "",
  INDIRECT(
    "'"&amp;IF($A$1=1,"②補助事業情報","②補助事業情報(事業者"&amp;$A$1&amp;")")&amp;"'!"
    &amp; ADDRESS(ROW(②補助事業情報!P166),COLUMN(②補助事業情報!P166),4)
  )
)</f>
        <v/>
      </c>
      <c r="Q96" s="539" t="str" cm="1">
        <f t="array" aca="1" ref="Q96" ca="1">IF(
  INDIRECT(
    "'"&amp;IF($A$1=1,"②補助事業情報","②補助事業情報(事業者"&amp;$A$1&amp;")")&amp;"'!"
    &amp; ADDRESS(ROW(②補助事業情報!Q166),COLUMN(②補助事業情報!Q166),4)
  )="",
  "",
  INDIRECT(
    "'"&amp;IF($A$1=1,"②補助事業情報","②補助事業情報(事業者"&amp;$A$1&amp;")")&amp;"'!"
    &amp; ADDRESS(ROW(②補助事業情報!Q166),COLUMN(②補助事業情報!Q166),4)
  )
)</f>
        <v/>
      </c>
      <c r="R96" s="540" t="str" cm="1">
        <f t="array" aca="1" ref="R96" ca="1">IF(
  INDIRECT(
    "'"&amp;IF($A$1=1,"②補助事業情報","②補助事業情報(事業者"&amp;$A$1&amp;")")&amp;"'!"
    &amp; ADDRESS(ROW(②補助事業情報!R166),COLUMN(②補助事業情報!R166),4)
  )="",
  "",
  INDIRECT(
    "'"&amp;IF($A$1=1,"②補助事業情報","②補助事業情報(事業者"&amp;$A$1&amp;")")&amp;"'!"
    &amp; ADDRESS(ROW(②補助事業情報!R166),COLUMN(②補助事業情報!R166),4)
  )
)</f>
        <v/>
      </c>
    </row>
    <row r="97" spans="2:35" ht="34.5" customHeight="1" x14ac:dyDescent="0.45">
      <c r="C97" s="253"/>
      <c r="D97" s="245" t="s">
        <v>1331</v>
      </c>
      <c r="E97" s="245"/>
      <c r="F97" s="250"/>
      <c r="G97" s="545" cm="1">
        <f t="array" aca="1" ref="G97"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0</v>
      </c>
      <c r="H97" s="518" cm="1">
        <f t="array" aca="1" ref="H97"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0</v>
      </c>
      <c r="I97" s="518" cm="1">
        <f t="array" aca="1" ref="I97"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0</v>
      </c>
      <c r="J97" s="518" cm="1">
        <f t="array" aca="1" ref="J97"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0</v>
      </c>
      <c r="K97" s="518" cm="1">
        <f t="array" aca="1" ref="K97"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0</v>
      </c>
      <c r="L97" s="518" cm="1">
        <f t="array" aca="1" ref="L97"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0</v>
      </c>
      <c r="M97" s="518" cm="1">
        <f t="array" aca="1" ref="M97"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0</v>
      </c>
      <c r="N97" s="518" cm="1">
        <f t="array" aca="1" ref="N97"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0</v>
      </c>
      <c r="O97" s="518" cm="1">
        <f t="array" aca="1" ref="O97"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0</v>
      </c>
      <c r="P97" s="546" cm="1">
        <f t="array" aca="1" ref="P97"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0</v>
      </c>
      <c r="Q97" s="518" cm="1">
        <f t="array" aca="1" ref="Q97"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0</v>
      </c>
      <c r="R97" s="543" cm="1">
        <f t="array" aca="1" ref="R97"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0</v>
      </c>
    </row>
    <row r="98" spans="2:35" ht="34.5" customHeight="1" x14ac:dyDescent="0.45">
      <c r="C98" s="253"/>
      <c r="D98" s="245"/>
      <c r="E98" s="245" t="s">
        <v>1332</v>
      </c>
      <c r="F98" s="250"/>
      <c r="G98" s="541"/>
      <c r="H98" s="509" t="str" cm="1">
        <f t="array" aca="1" ref="H98"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98" s="509" t="str" cm="1">
        <f t="array" aca="1" ref="I98"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98" s="509" t="str" cm="1">
        <f t="array" aca="1" ref="J98"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98" s="509" t="str" cm="1">
        <f t="array" aca="1" ref="K98"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98" s="509" t="str" cm="1">
        <f t="array" aca="1" ref="L98"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98" s="509" t="str" cm="1">
        <f t="array" aca="1" ref="M98"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98" s="509" t="str" cm="1">
        <f t="array" aca="1" ref="N98"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98" s="509" t="str" cm="1">
        <f t="array" aca="1" ref="O98"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98" s="509" t="str" cm="1">
        <f t="array" aca="1" ref="P98"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98" s="509" t="str" cm="1">
        <f t="array" aca="1" ref="Q98"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98" s="510" t="str" cm="1">
        <f t="array" aca="1" ref="R98"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99" spans="2:35" ht="34.5" customHeight="1" x14ac:dyDescent="0.45">
      <c r="C99" s="253"/>
      <c r="D99" s="250"/>
      <c r="E99" s="246" t="s">
        <v>1124</v>
      </c>
      <c r="F99" s="251"/>
      <c r="G99" s="547" t="str" cm="1">
        <f t="array" aca="1" ref="G99" ca="1">IF(
  INDIRECT(
    "'"&amp;IF($A$1=1,"②補助事業情報","②補助事業情報(事業者"&amp;$A$1&amp;")")&amp;"'!"
    &amp; ADDRESS(ROW(②補助事業情報!G153),COLUMN(②補助事業情報!G153),4)
  )="",
  "",
  INDIRECT(
    "'"&amp;IF($A$1=1,"②補助事業情報","②補助事業情報(事業者"&amp;$A$1&amp;")")&amp;"'!"
    &amp; ADDRESS(ROW(②補助事業情報!G153),COLUMN(②補助事業情報!G153),4)
  )
)</f>
        <v/>
      </c>
      <c r="H99" s="518" t="str" cm="1">
        <f t="array" aca="1" ref="H99" ca="1">IF(
  INDIRECT(
    "'"&amp;IF($A$1=1,"②補助事業情報","②補助事業情報(事業者"&amp;$A$1&amp;")")&amp;"'!"
    &amp; ADDRESS(ROW(②補助事業情報!H153),COLUMN(②補助事業情報!H153),4)
  )="",
  "",
  INDIRECT(
    "'"&amp;IF($A$1=1,"②補助事業情報","②補助事業情報(事業者"&amp;$A$1&amp;")")&amp;"'!"
    &amp; ADDRESS(ROW(②補助事業情報!H153),COLUMN(②補助事業情報!H153),4)
  )
)</f>
        <v/>
      </c>
      <c r="I99" s="518" t="str" cm="1">
        <f t="array" aca="1" ref="I99" ca="1">IF(
  INDIRECT(
    "'"&amp;IF($A$1=1,"②補助事業情報","②補助事業情報(事業者"&amp;$A$1&amp;")")&amp;"'!"
    &amp; ADDRESS(ROW(②補助事業情報!I153),COLUMN(②補助事業情報!I153),4)
  )="",
  "",
  INDIRECT(
    "'"&amp;IF($A$1=1,"②補助事業情報","②補助事業情報(事業者"&amp;$A$1&amp;")")&amp;"'!"
    &amp; ADDRESS(ROW(②補助事業情報!I153),COLUMN(②補助事業情報!I153),4)
  )
)</f>
        <v/>
      </c>
      <c r="J99" s="518" t="str" cm="1">
        <f t="array" aca="1" ref="J99" ca="1">IF(
  INDIRECT(
    "'"&amp;IF($A$1=1,"②補助事業情報","②補助事業情報(事業者"&amp;$A$1&amp;")")&amp;"'!"
    &amp; ADDRESS(ROW(②補助事業情報!J153),COLUMN(②補助事業情報!J153),4)
  )="",
  "",
  INDIRECT(
    "'"&amp;IF($A$1=1,"②補助事業情報","②補助事業情報(事業者"&amp;$A$1&amp;")")&amp;"'!"
    &amp; ADDRESS(ROW(②補助事業情報!J153),COLUMN(②補助事業情報!J153),4)
  )
)</f>
        <v/>
      </c>
      <c r="K99" s="518" t="str" cm="1">
        <f t="array" aca="1" ref="K99" ca="1">IF(
  INDIRECT(
    "'"&amp;IF($A$1=1,"②補助事業情報","②補助事業情報(事業者"&amp;$A$1&amp;")")&amp;"'!"
    &amp; ADDRESS(ROW(②補助事業情報!K153),COLUMN(②補助事業情報!K153),4)
  )="",
  "",
  INDIRECT(
    "'"&amp;IF($A$1=1,"②補助事業情報","②補助事業情報(事業者"&amp;$A$1&amp;")")&amp;"'!"
    &amp; ADDRESS(ROW(②補助事業情報!K153),COLUMN(②補助事業情報!K153),4)
  )
)</f>
        <v/>
      </c>
      <c r="L99" s="518" t="str" cm="1">
        <f t="array" aca="1" ref="L99" ca="1">IF(
  INDIRECT(
    "'"&amp;IF($A$1=1,"②補助事業情報","②補助事業情報(事業者"&amp;$A$1&amp;")")&amp;"'!"
    &amp; ADDRESS(ROW(②補助事業情報!L153),COLUMN(②補助事業情報!L153),4)
  )="",
  "",
  INDIRECT(
    "'"&amp;IF($A$1=1,"②補助事業情報","②補助事業情報(事業者"&amp;$A$1&amp;")")&amp;"'!"
    &amp; ADDRESS(ROW(②補助事業情報!L153),COLUMN(②補助事業情報!L153),4)
  )
)</f>
        <v/>
      </c>
      <c r="M99" s="518" t="str" cm="1">
        <f t="array" aca="1" ref="M99" ca="1">IF(
  INDIRECT(
    "'"&amp;IF($A$1=1,"②補助事業情報","②補助事業情報(事業者"&amp;$A$1&amp;")")&amp;"'!"
    &amp; ADDRESS(ROW(②補助事業情報!M153),COLUMN(②補助事業情報!M153),4)
  )="",
  "",
  INDIRECT(
    "'"&amp;IF($A$1=1,"②補助事業情報","②補助事業情報(事業者"&amp;$A$1&amp;")")&amp;"'!"
    &amp; ADDRESS(ROW(②補助事業情報!M153),COLUMN(②補助事業情報!M153),4)
  )
)</f>
        <v/>
      </c>
      <c r="N99" s="518" t="str" cm="1">
        <f t="array" aca="1" ref="N99" ca="1">IF(
  INDIRECT(
    "'"&amp;IF($A$1=1,"②補助事業情報","②補助事業情報(事業者"&amp;$A$1&amp;")")&amp;"'!"
    &amp; ADDRESS(ROW(②補助事業情報!N153),COLUMN(②補助事業情報!N153),4)
  )="",
  "",
  INDIRECT(
    "'"&amp;IF($A$1=1,"②補助事業情報","②補助事業情報(事業者"&amp;$A$1&amp;")")&amp;"'!"
    &amp; ADDRESS(ROW(②補助事業情報!N153),COLUMN(②補助事業情報!N153),4)
  )
)</f>
        <v/>
      </c>
      <c r="O99" s="518" t="str" cm="1">
        <f t="array" aca="1" ref="O99" ca="1">IF(
  INDIRECT(
    "'"&amp;IF($A$1=1,"②補助事業情報","②補助事業情報(事業者"&amp;$A$1&amp;")")&amp;"'!"
    &amp; ADDRESS(ROW(②補助事業情報!O153),COLUMN(②補助事業情報!O153),4)
  )="",
  "",
  INDIRECT(
    "'"&amp;IF($A$1=1,"②補助事業情報","②補助事業情報(事業者"&amp;$A$1&amp;")")&amp;"'!"
    &amp; ADDRESS(ROW(②補助事業情報!O153),COLUMN(②補助事業情報!O153),4)
  )
)</f>
        <v/>
      </c>
      <c r="P99" s="539" t="str" cm="1">
        <f t="array" aca="1" ref="P99" ca="1">IF(
  INDIRECT(
    "'"&amp;IF($A$1=1,"②補助事業情報","②補助事業情報(事業者"&amp;$A$1&amp;")")&amp;"'!"
    &amp; ADDRESS(ROW(②補助事業情報!P153),COLUMN(②補助事業情報!P153),4)
  )="",
  "",
  INDIRECT(
    "'"&amp;IF($A$1=1,"②補助事業情報","②補助事業情報(事業者"&amp;$A$1&amp;")")&amp;"'!"
    &amp; ADDRESS(ROW(②補助事業情報!P153),COLUMN(②補助事業情報!P153),4)
  )
)</f>
        <v/>
      </c>
      <c r="Q99" s="518" t="str" cm="1">
        <f t="array" aca="1" ref="Q99" ca="1">IF(
  INDIRECT(
    "'"&amp;IF($A$1=1,"②補助事業情報","②補助事業情報(事業者"&amp;$A$1&amp;")")&amp;"'!"
    &amp; ADDRESS(ROW(②補助事業情報!Q153),COLUMN(②補助事業情報!Q153),4)
  )="",
  "",
  INDIRECT(
    "'"&amp;IF($A$1=1,"②補助事業情報","②補助事業情報(事業者"&amp;$A$1&amp;")")&amp;"'!"
    &amp; ADDRESS(ROW(②補助事業情報!Q153),COLUMN(②補助事業情報!Q153),4)
  )
)</f>
        <v/>
      </c>
      <c r="R99" s="543" t="str" cm="1">
        <f t="array" aca="1" ref="R99" ca="1">IF(
  INDIRECT(
    "'"&amp;IF($A$1=1,"②補助事業情報","②補助事業情報(事業者"&amp;$A$1&amp;")")&amp;"'!"
    &amp; ADDRESS(ROW(②補助事業情報!R153),COLUMN(②補助事業情報!R153),4)
  )="",
  "",
  INDIRECT(
    "'"&amp;IF($A$1=1,"②補助事業情報","②補助事業情報(事業者"&amp;$A$1&amp;")")&amp;"'!"
    &amp; ADDRESS(ROW(②補助事業情報!R153),COLUMN(②補助事業情報!R153),4)
  )
)</f>
        <v/>
      </c>
    </row>
    <row r="100" spans="2:35" ht="34.5" customHeight="1" x14ac:dyDescent="0.45">
      <c r="C100" s="253"/>
      <c r="D100" s="250"/>
      <c r="E100" s="246" t="s">
        <v>1328</v>
      </c>
      <c r="F100" s="251"/>
      <c r="G100" s="517" t="str" cm="1">
        <f t="array" aca="1" ref="G100"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00" s="518" t="str" cm="1">
        <f t="array" aca="1" ref="H100"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00" s="518" t="str" cm="1">
        <f t="array" aca="1" ref="I100"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00" s="518" t="str" cm="1">
        <f t="array" aca="1" ref="J100"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00" s="518" t="str" cm="1">
        <f t="array" aca="1" ref="K100"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00" s="518" t="str" cm="1">
        <f t="array" aca="1" ref="L100"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00" s="518" t="str" cm="1">
        <f t="array" aca="1" ref="M100"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00" s="518" t="str" cm="1">
        <f t="array" aca="1" ref="N100"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00" s="518" t="str" cm="1">
        <f t="array" aca="1" ref="O100"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00" s="518" t="str" cm="1">
        <f t="array" aca="1" ref="P100"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00" s="518" t="str" cm="1">
        <f t="array" aca="1" ref="Q100"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00" s="543" t="str" cm="1">
        <f t="array" aca="1" ref="R100"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1" spans="2:35" ht="34.5" customHeight="1" x14ac:dyDescent="0.45">
      <c r="C101" s="253"/>
      <c r="D101" s="250"/>
      <c r="E101" s="246" t="s">
        <v>1329</v>
      </c>
      <c r="F101" s="251"/>
      <c r="G101" s="517" t="str" cm="1">
        <f t="array" aca="1" ref="G101" ca="1">IF(
  INDIRECT(
    "'"&amp;IF($A$1=1,"②補助事業情報","②補助事業情報(事業者"&amp;$A$1&amp;")")&amp;"'!"
    &amp; ADDRESS(ROW(②補助事業情報!G156),COLUMN(②補助事業情報!G156),4)
  )="",
  "",
  INDIRECT(
    "'"&amp;IF($A$1=1,"②補助事業情報","②補助事業情報(事業者"&amp;$A$1&amp;")")&amp;"'!"
    &amp; ADDRESS(ROW(②補助事業情報!G156),COLUMN(②補助事業情報!G156),4)
  )
)</f>
        <v/>
      </c>
      <c r="H101" s="518" t="str" cm="1">
        <f t="array" aca="1" ref="H101" ca="1">IF(
  INDIRECT(
    "'"&amp;IF($A$1=1,"②補助事業情報","②補助事業情報(事業者"&amp;$A$1&amp;")")&amp;"'!"
    &amp; ADDRESS(ROW(②補助事業情報!H156),COLUMN(②補助事業情報!H156),4)
  )="",
  "",
  INDIRECT(
    "'"&amp;IF($A$1=1,"②補助事業情報","②補助事業情報(事業者"&amp;$A$1&amp;")")&amp;"'!"
    &amp; ADDRESS(ROW(②補助事業情報!H156),COLUMN(②補助事業情報!H156),4)
  )
)</f>
        <v/>
      </c>
      <c r="I101" s="518" t="str" cm="1">
        <f t="array" aca="1" ref="I101" ca="1">IF(
  INDIRECT(
    "'"&amp;IF($A$1=1,"②補助事業情報","②補助事業情報(事業者"&amp;$A$1&amp;")")&amp;"'!"
    &amp; ADDRESS(ROW(②補助事業情報!I156),COLUMN(②補助事業情報!I156),4)
  )="",
  "",
  INDIRECT(
    "'"&amp;IF($A$1=1,"②補助事業情報","②補助事業情報(事業者"&amp;$A$1&amp;")")&amp;"'!"
    &amp; ADDRESS(ROW(②補助事業情報!I156),COLUMN(②補助事業情報!I156),4)
  )
)</f>
        <v/>
      </c>
      <c r="J101" s="518" t="str" cm="1">
        <f t="array" aca="1" ref="J101" ca="1">IF(
  INDIRECT(
    "'"&amp;IF($A$1=1,"②補助事業情報","②補助事業情報(事業者"&amp;$A$1&amp;")")&amp;"'!"
    &amp; ADDRESS(ROW(②補助事業情報!J156),COLUMN(②補助事業情報!J156),4)
  )="",
  "",
  INDIRECT(
    "'"&amp;IF($A$1=1,"②補助事業情報","②補助事業情報(事業者"&amp;$A$1&amp;")")&amp;"'!"
    &amp; ADDRESS(ROW(②補助事業情報!J156),COLUMN(②補助事業情報!J156),4)
  )
)</f>
        <v/>
      </c>
      <c r="K101" s="518" t="str" cm="1">
        <f t="array" aca="1" ref="K101" ca="1">IF(
  INDIRECT(
    "'"&amp;IF($A$1=1,"②補助事業情報","②補助事業情報(事業者"&amp;$A$1&amp;")")&amp;"'!"
    &amp; ADDRESS(ROW(②補助事業情報!K156),COLUMN(②補助事業情報!K156),4)
  )="",
  "",
  INDIRECT(
    "'"&amp;IF($A$1=1,"②補助事業情報","②補助事業情報(事業者"&amp;$A$1&amp;")")&amp;"'!"
    &amp; ADDRESS(ROW(②補助事業情報!K156),COLUMN(②補助事業情報!K156),4)
  )
)</f>
        <v/>
      </c>
      <c r="L101" s="518" t="str" cm="1">
        <f t="array" aca="1" ref="L101" ca="1">IF(
  INDIRECT(
    "'"&amp;IF($A$1=1,"②補助事業情報","②補助事業情報(事業者"&amp;$A$1&amp;")")&amp;"'!"
    &amp; ADDRESS(ROW(②補助事業情報!L156),COLUMN(②補助事業情報!L156),4)
  )="",
  "",
  INDIRECT(
    "'"&amp;IF($A$1=1,"②補助事業情報","②補助事業情報(事業者"&amp;$A$1&amp;")")&amp;"'!"
    &amp; ADDRESS(ROW(②補助事業情報!L156),COLUMN(②補助事業情報!L156),4)
  )
)</f>
        <v/>
      </c>
      <c r="M101" s="518" t="str" cm="1">
        <f t="array" aca="1" ref="M101" ca="1">IF(
  INDIRECT(
    "'"&amp;IF($A$1=1,"②補助事業情報","②補助事業情報(事業者"&amp;$A$1&amp;")")&amp;"'!"
    &amp; ADDRESS(ROW(②補助事業情報!M156),COLUMN(②補助事業情報!M156),4)
  )="",
  "",
  INDIRECT(
    "'"&amp;IF($A$1=1,"②補助事業情報","②補助事業情報(事業者"&amp;$A$1&amp;")")&amp;"'!"
    &amp; ADDRESS(ROW(②補助事業情報!M156),COLUMN(②補助事業情報!M156),4)
  )
)</f>
        <v/>
      </c>
      <c r="N101" s="518" t="str" cm="1">
        <f t="array" aca="1" ref="N101" ca="1">IF(
  INDIRECT(
    "'"&amp;IF($A$1=1,"②補助事業情報","②補助事業情報(事業者"&amp;$A$1&amp;")")&amp;"'!"
    &amp; ADDRESS(ROW(②補助事業情報!N156),COLUMN(②補助事業情報!N156),4)
  )="",
  "",
  INDIRECT(
    "'"&amp;IF($A$1=1,"②補助事業情報","②補助事業情報(事業者"&amp;$A$1&amp;")")&amp;"'!"
    &amp; ADDRESS(ROW(②補助事業情報!N156),COLUMN(②補助事業情報!N156),4)
  )
)</f>
        <v/>
      </c>
      <c r="O101" s="518" t="str" cm="1">
        <f t="array" aca="1" ref="O101" ca="1">IF(
  INDIRECT(
    "'"&amp;IF($A$1=1,"②補助事業情報","②補助事業情報(事業者"&amp;$A$1&amp;")")&amp;"'!"
    &amp; ADDRESS(ROW(②補助事業情報!O156),COLUMN(②補助事業情報!O156),4)
  )="",
  "",
  INDIRECT(
    "'"&amp;IF($A$1=1,"②補助事業情報","②補助事業情報(事業者"&amp;$A$1&amp;")")&amp;"'!"
    &amp; ADDRESS(ROW(②補助事業情報!O156),COLUMN(②補助事業情報!O156),4)
  )
)</f>
        <v/>
      </c>
      <c r="P101" s="518" t="str" cm="1">
        <f t="array" aca="1" ref="P101" ca="1">IF(
  INDIRECT(
    "'"&amp;IF($A$1=1,"②補助事業情報","②補助事業情報(事業者"&amp;$A$1&amp;")")&amp;"'!"
    &amp; ADDRESS(ROW(②補助事業情報!P156),COLUMN(②補助事業情報!P156),4)
  )="",
  "",
  INDIRECT(
    "'"&amp;IF($A$1=1,"②補助事業情報","②補助事業情報(事業者"&amp;$A$1&amp;")")&amp;"'!"
    &amp; ADDRESS(ROW(②補助事業情報!P156),COLUMN(②補助事業情報!P156),4)
  )
)</f>
        <v/>
      </c>
      <c r="Q101" s="518" t="str" cm="1">
        <f t="array" aca="1" ref="Q101" ca="1">IF(
  INDIRECT(
    "'"&amp;IF($A$1=1,"②補助事業情報","②補助事業情報(事業者"&amp;$A$1&amp;")")&amp;"'!"
    &amp; ADDRESS(ROW(②補助事業情報!Q156),COLUMN(②補助事業情報!Q156),4)
  )="",
  "",
  INDIRECT(
    "'"&amp;IF($A$1=1,"②補助事業情報","②補助事業情報(事業者"&amp;$A$1&amp;")")&amp;"'!"
    &amp; ADDRESS(ROW(②補助事業情報!Q156),COLUMN(②補助事業情報!Q156),4)
  )
)</f>
        <v/>
      </c>
      <c r="R101" s="543" t="str" cm="1">
        <f t="array" aca="1" ref="R101" ca="1">IF(
  INDIRECT(
    "'"&amp;IF($A$1=1,"②補助事業情報","②補助事業情報(事業者"&amp;$A$1&amp;")")&amp;"'!"
    &amp; ADDRESS(ROW(②補助事業情報!R156),COLUMN(②補助事業情報!R156),4)
  )="",
  "",
  INDIRECT(
    "'"&amp;IF($A$1=1,"②補助事業情報","②補助事業情報(事業者"&amp;$A$1&amp;")")&amp;"'!"
    &amp; ADDRESS(ROW(②補助事業情報!R156),COLUMN(②補助事業情報!R156),4)
  )
)</f>
        <v/>
      </c>
    </row>
    <row r="102" spans="2:35" ht="34.5" customHeight="1" x14ac:dyDescent="0.45">
      <c r="C102" s="253"/>
      <c r="D102" s="250"/>
      <c r="E102" s="246" t="s">
        <v>1377</v>
      </c>
      <c r="F102" s="251"/>
      <c r="G102" s="517" t="str" cm="1">
        <f t="array" aca="1" ref="G102"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2" s="518" t="str" cm="1">
        <f t="array" aca="1" ref="H102"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2" s="518" t="str" cm="1">
        <f t="array" aca="1" ref="I102"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2" s="518" t="str" cm="1">
        <f t="array" aca="1" ref="J102"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2" s="518" t="str" cm="1">
        <f t="array" aca="1" ref="K102"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2" s="518" t="str" cm="1">
        <f t="array" aca="1" ref="L102"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2" s="518" t="str" cm="1">
        <f t="array" aca="1" ref="M102"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2" s="518" t="str" cm="1">
        <f t="array" aca="1" ref="N102"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2" s="518" t="str" cm="1">
        <f t="array" aca="1" ref="O102"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2" s="518" t="str" cm="1">
        <f t="array" aca="1" ref="P102"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2" s="518" t="str" cm="1">
        <f t="array" aca="1" ref="Q102"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2" s="543" t="str" cm="1">
        <f t="array" aca="1" ref="R102"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3" spans="2:35" ht="34.5" customHeight="1" x14ac:dyDescent="0.45">
      <c r="C103" s="253"/>
      <c r="D103" s="245" t="s">
        <v>1334</v>
      </c>
      <c r="E103" s="245"/>
      <c r="F103" s="250"/>
      <c r="G103" s="517" t="str" cm="1">
        <f t="array" aca="1" ref="G103"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03" s="518" t="str" cm="1">
        <f t="array" aca="1" ref="H103"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03" s="518" t="str" cm="1">
        <f t="array" aca="1" ref="I103"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03" s="518" t="str" cm="1">
        <f t="array" aca="1" ref="J103"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03" s="518" t="str" cm="1">
        <f t="array" aca="1" ref="K103"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03" s="518" t="str" cm="1">
        <f t="array" aca="1" ref="L103"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03" s="518" t="str" cm="1">
        <f t="array" aca="1" ref="M103"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03" s="518" t="str" cm="1">
        <f t="array" aca="1" ref="N103"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03" s="518" t="str" cm="1">
        <f t="array" aca="1" ref="O103"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03" s="518" t="str" cm="1">
        <f t="array" aca="1" ref="P103"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03" s="518" t="str" cm="1">
        <f t="array" aca="1" ref="Q103"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03" s="543" t="str" cm="1">
        <f t="array" aca="1" ref="R103"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row>
    <row r="104" spans="2:35" ht="34.5" customHeight="1" thickBot="1" x14ac:dyDescent="0.5">
      <c r="C104" s="265"/>
      <c r="D104" s="248" t="s">
        <v>1335</v>
      </c>
      <c r="E104" s="248"/>
      <c r="F104" s="266"/>
      <c r="G104" s="548" t="str" cm="1">
        <f t="array" aca="1" ref="G104" ca="1">IF(
  INDIRECT(
    "'"&amp;IF($A$1=1,"②補助事業情報","②補助事業情報(事業者"&amp;$A$1&amp;")")&amp;"'!"
    &amp; ADDRESS(ROW(②補助事業情報!G161),COLUMN(②補助事業情報!G161),4)
  )="",
  "",
  INDIRECT(
    "'"&amp;IF($A$1=1,"②補助事業情報","②補助事業情報(事業者"&amp;$A$1&amp;")")&amp;"'!"
    &amp; ADDRESS(ROW(②補助事業情報!G161),COLUMN(②補助事業情報!G161),4)
  )
)</f>
        <v/>
      </c>
      <c r="H104" s="549" t="str" cm="1">
        <f t="array" aca="1" ref="H104"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104" s="549" t="str" cm="1">
        <f t="array" aca="1" ref="I104"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104" s="549" t="str" cm="1">
        <f t="array" aca="1" ref="J104"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104" s="549" t="str" cm="1">
        <f t="array" aca="1" ref="K104"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104" s="549" t="str" cm="1">
        <f t="array" aca="1" ref="L104"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104" s="549" t="str" cm="1">
        <f t="array" aca="1" ref="M104"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104" s="549" t="str" cm="1">
        <f t="array" aca="1" ref="N104"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104" s="549" t="str" cm="1">
        <f t="array" aca="1" ref="O104"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104" s="549" t="str" cm="1">
        <f t="array" aca="1" ref="P104"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104" s="549" t="str" cm="1">
        <f t="array" aca="1" ref="Q104"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104" s="550" t="str" cm="1">
        <f t="array" aca="1" ref="R104"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105" spans="2:35" ht="26.5" thickTop="1" x14ac:dyDescent="0.45"/>
    <row r="106" spans="2:35" x14ac:dyDescent="0.45">
      <c r="B106" s="137" t="s">
        <v>1378</v>
      </c>
      <c r="C106" s="264"/>
      <c r="D106" s="264"/>
      <c r="E106" s="264"/>
      <c r="G106" s="137" t="s">
        <v>1379</v>
      </c>
      <c r="X106" s="137" t="s">
        <v>1380</v>
      </c>
    </row>
    <row r="107" spans="2:35" ht="26.5" thickBot="1" x14ac:dyDescent="0.5"/>
    <row r="108" spans="2:35" ht="26.5" thickTop="1" x14ac:dyDescent="0.45">
      <c r="C108" s="256"/>
      <c r="D108" s="257"/>
      <c r="E108" s="257"/>
      <c r="F108" s="257"/>
      <c r="G108" s="138" t="str">
        <f>G4</f>
        <v>（金額単位：千円）</v>
      </c>
      <c r="H108" s="138"/>
      <c r="I108" s="138" t="str">
        <f t="shared" ref="I108:J111" si="7">I4</f>
        <v/>
      </c>
      <c r="J108" s="138" t="str">
        <f t="shared" si="7"/>
        <v/>
      </c>
      <c r="K108" s="138" t="str">
        <f t="shared" ref="K108:R108" si="8">K120</f>
        <v/>
      </c>
      <c r="L108" s="138" t="str">
        <f t="shared" si="8"/>
        <v/>
      </c>
      <c r="M108" s="138" t="str">
        <f t="shared" si="8"/>
        <v/>
      </c>
      <c r="N108" s="138" t="str">
        <f t="shared" si="8"/>
        <v/>
      </c>
      <c r="O108" s="138" t="str">
        <f t="shared" si="8"/>
        <v/>
      </c>
      <c r="P108" s="138" t="str">
        <f t="shared" si="8"/>
        <v/>
      </c>
      <c r="Q108" s="138" t="str">
        <f t="shared" si="8"/>
        <v/>
      </c>
      <c r="R108" s="139" t="str">
        <f t="shared" si="8"/>
        <v/>
      </c>
      <c r="T108" s="256"/>
      <c r="U108" s="257"/>
      <c r="V108" s="257"/>
      <c r="W108" s="257"/>
      <c r="X108" s="138" t="str">
        <f>G4</f>
        <v>（金額単位：千円）</v>
      </c>
      <c r="Y108" s="138"/>
      <c r="Z108" s="138"/>
      <c r="AA108" s="138"/>
      <c r="AB108" s="138"/>
      <c r="AC108" s="138"/>
      <c r="AD108" s="138"/>
      <c r="AE108" s="138"/>
      <c r="AF108" s="138"/>
      <c r="AG108" s="138"/>
      <c r="AH108" s="138"/>
      <c r="AI108" s="139"/>
    </row>
    <row r="109" spans="2:35" x14ac:dyDescent="0.45">
      <c r="C109" s="258"/>
      <c r="G109" s="59" t="str">
        <f>G5</f>
        <v>前々期決算期</v>
      </c>
      <c r="H109" s="59" t="str">
        <f>H5</f>
        <v>前期決算期</v>
      </c>
      <c r="I109" s="59" t="str">
        <f t="shared" si="7"/>
        <v>最新決算期</v>
      </c>
      <c r="J109" s="60" t="str">
        <f t="shared" si="7"/>
        <v>補助事業期間＋事業化報告期間</v>
      </c>
      <c r="K109" s="60"/>
      <c r="L109" s="60"/>
      <c r="M109" s="60"/>
      <c r="N109" s="60"/>
      <c r="O109" s="60"/>
      <c r="P109" s="424"/>
      <c r="Q109" s="428"/>
      <c r="R109" s="429"/>
      <c r="T109" s="258"/>
      <c r="U109" s="255"/>
      <c r="V109" s="255"/>
      <c r="W109" s="255"/>
      <c r="X109" s="59" t="str">
        <f>G5</f>
        <v>前々期決算期</v>
      </c>
      <c r="Y109" s="59" t="str">
        <f t="shared" ref="Y109:AA111" si="9">H5</f>
        <v>前期決算期</v>
      </c>
      <c r="Z109" s="59" t="str">
        <f t="shared" si="9"/>
        <v>最新決算期</v>
      </c>
      <c r="AA109" s="60" t="str">
        <f t="shared" si="9"/>
        <v>補助事業期間＋事業化報告期間</v>
      </c>
      <c r="AB109" s="60"/>
      <c r="AC109" s="60"/>
      <c r="AD109" s="60"/>
      <c r="AE109" s="60"/>
      <c r="AF109" s="60"/>
      <c r="AG109" s="424"/>
      <c r="AH109" s="428"/>
      <c r="AI109" s="429"/>
    </row>
    <row r="110" spans="2:35" x14ac:dyDescent="0.45">
      <c r="C110" s="258"/>
      <c r="G110" s="61" t="str">
        <f>G6</f>
        <v/>
      </c>
      <c r="H110" s="61" t="str">
        <f>H6</f>
        <v/>
      </c>
      <c r="I110" s="61" t="str">
        <f t="shared" si="7"/>
        <v/>
      </c>
      <c r="J110" s="61" t="str">
        <f t="shared" si="7"/>
        <v/>
      </c>
      <c r="K110" s="61" t="str">
        <f t="shared" ref="K110:R111" si="10">K6</f>
        <v/>
      </c>
      <c r="L110" s="61" t="str">
        <f t="shared" si="10"/>
        <v/>
      </c>
      <c r="M110" s="61" t="str">
        <f t="shared" si="10"/>
        <v/>
      </c>
      <c r="N110" s="61" t="str">
        <f t="shared" si="10"/>
        <v/>
      </c>
      <c r="O110" s="61" t="str">
        <f t="shared" si="10"/>
        <v/>
      </c>
      <c r="P110" s="425" t="str">
        <f t="shared" si="10"/>
        <v/>
      </c>
      <c r="Q110" s="61" t="str">
        <f t="shared" si="10"/>
        <v/>
      </c>
      <c r="R110" s="140" t="str">
        <f t="shared" si="10"/>
        <v/>
      </c>
      <c r="T110" s="258"/>
      <c r="U110" s="255"/>
      <c r="V110" s="255"/>
      <c r="W110" s="255"/>
      <c r="X110" s="61" t="str">
        <f>G6</f>
        <v/>
      </c>
      <c r="Y110" s="61" t="str">
        <f t="shared" si="9"/>
        <v/>
      </c>
      <c r="Z110" s="61" t="str">
        <f t="shared" si="9"/>
        <v/>
      </c>
      <c r="AA110" s="61" t="str">
        <f t="shared" si="9"/>
        <v/>
      </c>
      <c r="AB110" s="61" t="str">
        <f t="shared" ref="AB110:AI111" si="11">K6</f>
        <v/>
      </c>
      <c r="AC110" s="61" t="str">
        <f t="shared" si="11"/>
        <v/>
      </c>
      <c r="AD110" s="61" t="str">
        <f t="shared" si="11"/>
        <v/>
      </c>
      <c r="AE110" s="61" t="str">
        <f t="shared" si="11"/>
        <v/>
      </c>
      <c r="AF110" s="61" t="str">
        <f t="shared" si="11"/>
        <v/>
      </c>
      <c r="AG110" s="425" t="str">
        <f t="shared" si="11"/>
        <v/>
      </c>
      <c r="AH110" s="61" t="str">
        <f t="shared" si="11"/>
        <v/>
      </c>
      <c r="AI110" s="140" t="str">
        <f t="shared" si="11"/>
        <v/>
      </c>
    </row>
    <row r="111" spans="2:35" x14ac:dyDescent="0.45">
      <c r="C111" s="258"/>
      <c r="G111" s="62" t="str">
        <f>G7</f>
        <v/>
      </c>
      <c r="H111" s="62" t="str">
        <f>H7</f>
        <v/>
      </c>
      <c r="I111" s="62" t="str">
        <f t="shared" si="7"/>
        <v/>
      </c>
      <c r="J111" s="62" t="str">
        <f t="shared" si="7"/>
        <v/>
      </c>
      <c r="K111" s="62" t="str">
        <f t="shared" si="10"/>
        <v/>
      </c>
      <c r="L111" s="62" t="str">
        <f t="shared" si="10"/>
        <v/>
      </c>
      <c r="M111" s="62" t="str">
        <f t="shared" si="10"/>
        <v/>
      </c>
      <c r="N111" s="62" t="str">
        <f t="shared" si="10"/>
        <v/>
      </c>
      <c r="O111" s="62" t="str">
        <f t="shared" si="10"/>
        <v/>
      </c>
      <c r="P111" s="427" t="str">
        <f t="shared" si="10"/>
        <v/>
      </c>
      <c r="Q111" s="62" t="str">
        <f t="shared" si="10"/>
        <v/>
      </c>
      <c r="R111" s="141" t="str">
        <f t="shared" si="10"/>
        <v/>
      </c>
      <c r="T111" s="258"/>
      <c r="U111" s="255"/>
      <c r="V111" s="255"/>
      <c r="W111" s="255"/>
      <c r="X111" s="62" t="str">
        <f>G7</f>
        <v/>
      </c>
      <c r="Y111" s="62" t="str">
        <f t="shared" si="9"/>
        <v/>
      </c>
      <c r="Z111" s="62" t="str">
        <f t="shared" si="9"/>
        <v/>
      </c>
      <c r="AA111" s="62" t="str">
        <f t="shared" si="9"/>
        <v/>
      </c>
      <c r="AB111" s="62" t="str">
        <f t="shared" si="11"/>
        <v/>
      </c>
      <c r="AC111" s="62" t="str">
        <f t="shared" si="11"/>
        <v/>
      </c>
      <c r="AD111" s="62" t="str">
        <f t="shared" si="11"/>
        <v/>
      </c>
      <c r="AE111" s="62" t="str">
        <f t="shared" si="11"/>
        <v/>
      </c>
      <c r="AF111" s="62" t="str">
        <f t="shared" si="11"/>
        <v/>
      </c>
      <c r="AG111" s="427" t="str">
        <f t="shared" si="11"/>
        <v/>
      </c>
      <c r="AH111" s="62" t="str">
        <f t="shared" si="11"/>
        <v/>
      </c>
      <c r="AI111" s="141" t="str">
        <f t="shared" si="11"/>
        <v/>
      </c>
    </row>
    <row r="112" spans="2:35" ht="81" customHeight="1" x14ac:dyDescent="0.45">
      <c r="C112" s="243" t="s">
        <v>1336</v>
      </c>
      <c r="D112" s="244"/>
      <c r="E112" s="272"/>
      <c r="F112" s="272"/>
      <c r="G112" s="542" cm="1">
        <f t="array" aca="1" ref="G112"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0</v>
      </c>
      <c r="H112" s="539" cm="1">
        <f t="array" aca="1" ref="H112"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0</v>
      </c>
      <c r="I112" s="539" cm="1">
        <f t="array" aca="1" ref="I112"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0</v>
      </c>
      <c r="J112" s="539" cm="1">
        <f t="array" aca="1" ref="J112"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0</v>
      </c>
      <c r="K112" s="539" cm="1">
        <f t="array" aca="1" ref="K112"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0</v>
      </c>
      <c r="L112" s="539" cm="1">
        <f t="array" aca="1" ref="L112"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0</v>
      </c>
      <c r="M112" s="539" cm="1">
        <f t="array" aca="1" ref="M112"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0</v>
      </c>
      <c r="N112" s="539" cm="1">
        <f t="array" aca="1" ref="N112"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0</v>
      </c>
      <c r="O112" s="539" cm="1">
        <f t="array" aca="1" ref="O112"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0</v>
      </c>
      <c r="P112" s="539" cm="1">
        <f t="array" aca="1" ref="P112"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0</v>
      </c>
      <c r="Q112" s="539" cm="1">
        <f t="array" aca="1" ref="Q112"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0</v>
      </c>
      <c r="R112" s="540" cm="1">
        <f t="array" aca="1" ref="R112"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0</v>
      </c>
      <c r="T112" s="243" t="s">
        <v>1336</v>
      </c>
      <c r="U112" s="244"/>
      <c r="V112" s="272"/>
      <c r="W112" s="272"/>
      <c r="X112" s="542"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539"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539"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539"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539"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539"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539"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539"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539"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539"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539"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540"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5">
      <c r="C113" s="243"/>
      <c r="D113" s="245" t="s">
        <v>1381</v>
      </c>
      <c r="E113" s="274"/>
      <c r="F113" s="274"/>
      <c r="G113" s="541"/>
      <c r="H113" s="551" t="str" cm="1">
        <f t="array" aca="1" ref="H113"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13" s="551" t="str" cm="1">
        <f t="array" aca="1" ref="I113"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13" s="551" t="str" cm="1">
        <f t="array" aca="1" ref="J113"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13" s="551" t="str" cm="1">
        <f t="array" aca="1" ref="K113"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13" s="551" t="str" cm="1">
        <f t="array" aca="1" ref="L113"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13" s="551" t="str" cm="1">
        <f t="array" aca="1" ref="M113"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13" s="551" t="str" cm="1">
        <f t="array" aca="1" ref="N113"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13" s="551" t="str" cm="1">
        <f t="array" aca="1" ref="O113"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13" s="551" t="str" cm="1">
        <f t="array" aca="1" ref="P113"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13" s="551" t="str" cm="1">
        <f t="array" aca="1" ref="Q113"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13" s="552" t="str" cm="1">
        <f t="array" aca="1" ref="R113"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c r="T113" s="243"/>
      <c r="U113" s="245" t="s">
        <v>1381</v>
      </c>
      <c r="V113" s="274"/>
      <c r="W113" s="274"/>
      <c r="X113" s="541"/>
      <c r="Y113" s="551"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551"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551"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551"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551"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551"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551"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551"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551"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551"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552"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5">
      <c r="C114" s="273"/>
      <c r="D114" s="245" t="s">
        <v>1328</v>
      </c>
      <c r="E114" s="274"/>
      <c r="F114" s="274"/>
      <c r="G114" s="542" t="str" cm="1">
        <f t="array" aca="1" ref="G114"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114" s="518" t="str" cm="1">
        <f t="array" aca="1" ref="H114"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114" s="518" t="str" cm="1">
        <f t="array" aca="1" ref="I114"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114" s="518" t="str" cm="1">
        <f t="array" aca="1" ref="J114"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114" s="518" t="str" cm="1">
        <f t="array" aca="1" ref="K114"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114" s="518" t="str" cm="1">
        <f t="array" aca="1" ref="L114"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114" s="518" t="str" cm="1">
        <f t="array" aca="1" ref="M114"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114" s="518" t="str" cm="1">
        <f t="array" aca="1" ref="N114"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114" s="518" t="str" cm="1">
        <f t="array" aca="1" ref="O114"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114" s="518" t="str" cm="1">
        <f t="array" aca="1" ref="P114"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114" s="518" t="str" cm="1">
        <f t="array" aca="1" ref="Q114"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114" s="543" t="str" cm="1">
        <f t="array" aca="1" ref="R114"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c r="T114" s="273"/>
      <c r="U114" s="245" t="s">
        <v>1328</v>
      </c>
      <c r="V114" s="274"/>
      <c r="W114" s="274"/>
      <c r="X114" s="542"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518"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518"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518"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518"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518"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518"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518"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518"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518"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518"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543"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5">
      <c r="C115" s="273"/>
      <c r="D115" s="245"/>
      <c r="E115" s="246" t="s">
        <v>1382</v>
      </c>
      <c r="F115" s="277"/>
      <c r="G115" s="541"/>
      <c r="H115" s="553" t="str">
        <f t="shared" ref="H115:R115" ca="1" si="12">IFERROR(IF(OR(G114&lt;0,H114&lt;0),"ー",H114/G114-1),"")</f>
        <v/>
      </c>
      <c r="I115" s="553" t="str">
        <f t="shared" ca="1" si="12"/>
        <v/>
      </c>
      <c r="J115" s="553" t="str">
        <f t="shared" ca="1" si="12"/>
        <v/>
      </c>
      <c r="K115" s="553" t="str">
        <f t="shared" ca="1" si="12"/>
        <v/>
      </c>
      <c r="L115" s="553" t="str">
        <f t="shared" ca="1" si="12"/>
        <v/>
      </c>
      <c r="M115" s="553" t="str">
        <f t="shared" ca="1" si="12"/>
        <v/>
      </c>
      <c r="N115" s="553" t="str">
        <f t="shared" ca="1" si="12"/>
        <v/>
      </c>
      <c r="O115" s="553" t="str">
        <f t="shared" ca="1" si="12"/>
        <v/>
      </c>
      <c r="P115" s="553" t="str">
        <f t="shared" ca="1" si="12"/>
        <v/>
      </c>
      <c r="Q115" s="553" t="str">
        <f t="shared" ca="1" si="12"/>
        <v/>
      </c>
      <c r="R115" s="554" t="str">
        <f t="shared" ca="1" si="12"/>
        <v/>
      </c>
      <c r="T115" s="273"/>
      <c r="U115" s="245"/>
      <c r="V115" s="246" t="s">
        <v>1382</v>
      </c>
      <c r="W115" s="277"/>
      <c r="X115" s="541"/>
      <c r="Y115" s="553" t="str">
        <f t="shared" ref="Y115:AI115" ca="1" si="13">IFERROR(IF(OR(X114&lt;0,Y114&lt;0),"ー",Y114/X114-1),"")</f>
        <v/>
      </c>
      <c r="Z115" s="553" t="str">
        <f t="shared" ca="1" si="13"/>
        <v/>
      </c>
      <c r="AA115" s="553" t="str">
        <f t="shared" ca="1" si="13"/>
        <v/>
      </c>
      <c r="AB115" s="553" t="str">
        <f t="shared" ca="1" si="13"/>
        <v/>
      </c>
      <c r="AC115" s="553" t="str">
        <f t="shared" ca="1" si="13"/>
        <v/>
      </c>
      <c r="AD115" s="553" t="str">
        <f t="shared" ca="1" si="13"/>
        <v/>
      </c>
      <c r="AE115" s="553" t="str">
        <f t="shared" ca="1" si="13"/>
        <v/>
      </c>
      <c r="AF115" s="553" t="str">
        <f t="shared" ca="1" si="13"/>
        <v/>
      </c>
      <c r="AG115" s="553" t="str">
        <f t="shared" ca="1" si="13"/>
        <v/>
      </c>
      <c r="AH115" s="553" t="str">
        <f t="shared" ca="1" si="13"/>
        <v/>
      </c>
      <c r="AI115" s="554" t="str">
        <f t="shared" ca="1" si="13"/>
        <v/>
      </c>
    </row>
    <row r="116" spans="2:35" ht="81" customHeight="1" thickBot="1" x14ac:dyDescent="0.5">
      <c r="C116" s="275"/>
      <c r="D116" s="248" t="s">
        <v>1334</v>
      </c>
      <c r="E116" s="276"/>
      <c r="F116" s="276"/>
      <c r="G116" s="555" t="str" cm="1">
        <f t="array" aca="1" ref="G116"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
      </c>
      <c r="H116" s="549" t="str" cm="1">
        <f t="array" aca="1" ref="H116"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
      </c>
      <c r="I116" s="549" t="str" cm="1">
        <f t="array" aca="1" ref="I116"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
      </c>
      <c r="J116" s="549" t="str" cm="1">
        <f t="array" aca="1" ref="J116"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
      </c>
      <c r="K116" s="549" t="str" cm="1">
        <f t="array" aca="1" ref="K116"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
      </c>
      <c r="L116" s="549" t="str" cm="1">
        <f t="array" aca="1" ref="L116"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
      </c>
      <c r="M116" s="549" t="str" cm="1">
        <f t="array" aca="1" ref="M116"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
      </c>
      <c r="N116" s="549" t="str" cm="1">
        <f t="array" aca="1" ref="N116"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
      </c>
      <c r="O116" s="549" t="str" cm="1">
        <f t="array" aca="1" ref="O116"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
      </c>
      <c r="P116" s="549" t="str" cm="1">
        <f t="array" aca="1" ref="P116"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
      </c>
      <c r="Q116" s="549" t="str" cm="1">
        <f t="array" aca="1" ref="Q116"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
      </c>
      <c r="R116" s="550" t="str" cm="1">
        <f t="array" aca="1" ref="R116"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
      </c>
      <c r="T116" s="275"/>
      <c r="U116" s="248" t="s">
        <v>1334</v>
      </c>
      <c r="V116" s="276"/>
      <c r="W116" s="276"/>
      <c r="X116" s="555"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549"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549"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549"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549"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549"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549"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549"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549"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549"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549"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550"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6.5" thickTop="1" x14ac:dyDescent="0.45"/>
    <row r="118" spans="2:35" x14ac:dyDescent="0.45">
      <c r="B118" s="137" t="s">
        <v>1383</v>
      </c>
      <c r="C118" s="264"/>
      <c r="D118" s="264"/>
      <c r="E118" s="264"/>
    </row>
    <row r="119" spans="2:35" ht="26.5" thickBot="1" x14ac:dyDescent="0.5">
      <c r="F119" s="264"/>
    </row>
    <row r="120" spans="2:35" ht="26.5" thickTop="1" x14ac:dyDescent="0.45">
      <c r="C120" s="256"/>
      <c r="D120" s="257"/>
      <c r="E120" s="257"/>
      <c r="F120" s="257"/>
      <c r="G120" s="138" t="str">
        <f>G4</f>
        <v>（金額単位：千円）</v>
      </c>
      <c r="H120" s="138"/>
      <c r="I120" s="138" t="str">
        <f>IF(②補助事業情報!I16="","",②補助事業情報!I16)</f>
        <v/>
      </c>
      <c r="J120" s="138" t="str">
        <f>IF(②補助事業情報!J16="","",②補助事業情報!J16)</f>
        <v/>
      </c>
      <c r="K120" s="138" t="str">
        <f>IF(②補助事業情報!K16="","",②補助事業情報!K16)</f>
        <v/>
      </c>
      <c r="L120" s="138" t="str">
        <f>IF(②補助事業情報!L16="","",②補助事業情報!L16)</f>
        <v/>
      </c>
      <c r="M120" s="138" t="str">
        <f>IF(②補助事業情報!M16="","",②補助事業情報!M16)</f>
        <v/>
      </c>
      <c r="N120" s="138" t="str">
        <f>IF(②補助事業情報!N16="","",②補助事業情報!N16)</f>
        <v/>
      </c>
      <c r="O120" s="138" t="str">
        <f>IF(②補助事業情報!O16="","",②補助事業情報!O16)</f>
        <v/>
      </c>
      <c r="P120" s="138" t="str">
        <f>IF(②補助事業情報!P16="","",②補助事業情報!P16)</f>
        <v/>
      </c>
      <c r="Q120" s="138" t="str">
        <f>IF(②補助事業情報!Q16="","",②補助事業情報!Q16)</f>
        <v/>
      </c>
      <c r="R120" s="139" t="str">
        <f>IF(②補助事業情報!R16="","",②補助事業情報!R16)</f>
        <v/>
      </c>
    </row>
    <row r="121" spans="2:35" x14ac:dyDescent="0.45">
      <c r="C121" s="258"/>
      <c r="G121" s="59" t="str">
        <f>G5</f>
        <v>前々期決算期</v>
      </c>
      <c r="H121" s="59" t="str">
        <f t="shared" ref="H121:J123" si="14">H5</f>
        <v>前期決算期</v>
      </c>
      <c r="I121" s="59" t="str">
        <f t="shared" si="14"/>
        <v>最新決算期</v>
      </c>
      <c r="J121" s="60" t="str">
        <f t="shared" si="14"/>
        <v>補助事業期間＋事業化報告期間</v>
      </c>
      <c r="K121" s="60"/>
      <c r="L121" s="60"/>
      <c r="M121" s="60"/>
      <c r="N121" s="60"/>
      <c r="O121" s="60"/>
      <c r="P121" s="424"/>
      <c r="Q121" s="428"/>
      <c r="R121" s="429"/>
    </row>
    <row r="122" spans="2:35" x14ac:dyDescent="0.45">
      <c r="C122" s="258"/>
      <c r="G122" s="61" t="str">
        <f>G6</f>
        <v/>
      </c>
      <c r="H122" s="61" t="str">
        <f t="shared" si="14"/>
        <v/>
      </c>
      <c r="I122" s="61" t="str">
        <f t="shared" si="14"/>
        <v/>
      </c>
      <c r="J122" s="61" t="str">
        <f t="shared" si="14"/>
        <v/>
      </c>
      <c r="K122" s="61" t="str">
        <f t="shared" ref="K122:R123" si="15">K6</f>
        <v/>
      </c>
      <c r="L122" s="61" t="str">
        <f t="shared" si="15"/>
        <v/>
      </c>
      <c r="M122" s="61" t="str">
        <f t="shared" si="15"/>
        <v/>
      </c>
      <c r="N122" s="61" t="str">
        <f t="shared" si="15"/>
        <v/>
      </c>
      <c r="O122" s="61" t="str">
        <f t="shared" si="15"/>
        <v/>
      </c>
      <c r="P122" s="425" t="str">
        <f t="shared" si="15"/>
        <v/>
      </c>
      <c r="Q122" s="61" t="str">
        <f t="shared" si="15"/>
        <v/>
      </c>
      <c r="R122" s="140" t="str">
        <f t="shared" si="15"/>
        <v/>
      </c>
    </row>
    <row r="123" spans="2:35" x14ac:dyDescent="0.45">
      <c r="C123" s="258"/>
      <c r="G123" s="62" t="str">
        <f>G7</f>
        <v/>
      </c>
      <c r="H123" s="62" t="str">
        <f t="shared" si="14"/>
        <v/>
      </c>
      <c r="I123" s="62" t="str">
        <f t="shared" si="14"/>
        <v/>
      </c>
      <c r="J123" s="62" t="str">
        <f t="shared" si="14"/>
        <v/>
      </c>
      <c r="K123" s="62" t="str">
        <f t="shared" si="15"/>
        <v/>
      </c>
      <c r="L123" s="62" t="str">
        <f t="shared" si="15"/>
        <v/>
      </c>
      <c r="M123" s="62" t="str">
        <f t="shared" si="15"/>
        <v/>
      </c>
      <c r="N123" s="62" t="str">
        <f t="shared" si="15"/>
        <v/>
      </c>
      <c r="O123" s="62" t="str">
        <f t="shared" si="15"/>
        <v/>
      </c>
      <c r="P123" s="427" t="str">
        <f t="shared" si="15"/>
        <v/>
      </c>
      <c r="Q123" s="62" t="str">
        <f t="shared" si="15"/>
        <v/>
      </c>
      <c r="R123" s="141" t="str">
        <f t="shared" si="15"/>
        <v/>
      </c>
    </row>
    <row r="124" spans="2:35" ht="81" customHeight="1" x14ac:dyDescent="0.45">
      <c r="C124" s="243" t="s">
        <v>1384</v>
      </c>
      <c r="D124" s="249"/>
      <c r="E124" s="249"/>
      <c r="F124" s="249"/>
      <c r="G124" s="556"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557"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557"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557"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557"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557"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557"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557"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557"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557"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558"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559"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5">
      <c r="C125" s="253"/>
      <c r="D125" s="245" t="s">
        <v>1385</v>
      </c>
      <c r="E125" s="245"/>
      <c r="F125" s="250"/>
      <c r="G125" s="547"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539"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539"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539"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539"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539"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539"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539"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539"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539"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539"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540"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5">
      <c r="C126" s="265"/>
      <c r="D126" s="248" t="s">
        <v>1386</v>
      </c>
      <c r="E126" s="248"/>
      <c r="F126" s="266"/>
      <c r="G126" s="548"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549"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549"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549"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549"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549"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549"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549"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549"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549"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549"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550"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6.5" thickTop="1" x14ac:dyDescent="0.45"/>
    <row r="128" spans="2:35" x14ac:dyDescent="0.45">
      <c r="B128" s="137" t="s">
        <v>1387</v>
      </c>
      <c r="C128" s="264"/>
      <c r="D128" s="264"/>
      <c r="E128" s="264"/>
    </row>
    <row r="129" spans="2:13" ht="26.5" thickBot="1" x14ac:dyDescent="0.5"/>
    <row r="130" spans="2:13" s="57" customFormat="1" ht="26.5" thickTop="1" x14ac:dyDescent="0.45">
      <c r="C130" s="267"/>
      <c r="D130" s="267"/>
      <c r="E130" s="267"/>
      <c r="F130" s="267"/>
      <c r="G130" s="142" t="s">
        <v>1388</v>
      </c>
      <c r="H130" s="143"/>
      <c r="I130" s="144" t="s">
        <v>1389</v>
      </c>
      <c r="J130" s="143"/>
      <c r="K130" s="145" t="s">
        <v>1390</v>
      </c>
    </row>
    <row r="131" spans="2:13" ht="48" customHeight="1" x14ac:dyDescent="0.45">
      <c r="G131" s="146" t="str">
        <f ca="1">IFERROR(I131/K131,"")</f>
        <v/>
      </c>
      <c r="H131" s="147" t="s">
        <v>1391</v>
      </c>
      <c r="I131" s="606" t="e">
        <f>(G135-G134)*1000/1000000</f>
        <v>#N/A</v>
      </c>
      <c r="J131" s="147" t="s">
        <v>1392</v>
      </c>
      <c r="K131" s="336" cm="1">
        <f t="array" aca="1" ref="K131" ca="1">_xlfn.LET(_xlpm.x,OFFSET(③経費明細書!$D$45,($A$1-1),),_xlfn.IFS(_xlpm.x="","",_xlpm.x*1000&gt;5000000000,5000000000/1000000,TRUE,_xlpm.x*1000/1000000))</f>
        <v>0</v>
      </c>
      <c r="M131" s="117"/>
    </row>
    <row r="132" spans="2:13" ht="26.5" thickBot="1" x14ac:dyDescent="0.5">
      <c r="G132" s="148"/>
      <c r="H132" s="149"/>
      <c r="I132" s="150" t="s">
        <v>1393</v>
      </c>
      <c r="J132" s="149"/>
      <c r="K132" s="151" t="s">
        <v>1393</v>
      </c>
    </row>
    <row r="133" spans="2:13" ht="26.5" thickTop="1" x14ac:dyDescent="0.45"/>
    <row r="134" spans="2:13" hidden="1" x14ac:dyDescent="0.45">
      <c r="F134" s="268" t="s">
        <v>1394</v>
      </c>
      <c r="G134" s="571" t="e">
        <f>HLOOKUP(F134,G95:R97,3,FALSE)</f>
        <v>#N/A</v>
      </c>
      <c r="H134" s="152" t="s">
        <v>1395</v>
      </c>
    </row>
    <row r="135" spans="2:13" hidden="1" x14ac:dyDescent="0.45">
      <c r="F135" s="268" t="s">
        <v>1396</v>
      </c>
      <c r="G135" s="571" t="e">
        <f>HLOOKUP(F135,G95:R97,3,FALSE)</f>
        <v>#N/A</v>
      </c>
      <c r="H135" s="152" t="s">
        <v>1395</v>
      </c>
    </row>
    <row r="137" spans="2:13" x14ac:dyDescent="0.45">
      <c r="B137" s="137" t="s">
        <v>1397</v>
      </c>
      <c r="C137" s="264"/>
      <c r="D137" s="264"/>
      <c r="E137" s="264"/>
    </row>
    <row r="138" spans="2:13" ht="26.5" thickBot="1" x14ac:dyDescent="0.5"/>
    <row r="139" spans="2:13" ht="26.5" thickTop="1" x14ac:dyDescent="0.45">
      <c r="F139" s="256"/>
      <c r="G139" s="138" t="str">
        <f>IF(②補助事業情報!F103="","",②補助事業情報!F103)</f>
        <v>単位：千円</v>
      </c>
      <c r="H139" s="138"/>
      <c r="I139" s="139"/>
    </row>
    <row r="140" spans="2:13" ht="33.65" customHeight="1" x14ac:dyDescent="0.45">
      <c r="F140" s="258"/>
      <c r="G140" s="610" t="s">
        <v>1398</v>
      </c>
      <c r="H140" s="154" t="s">
        <v>1399</v>
      </c>
      <c r="I140" s="611" t="s">
        <v>1400</v>
      </c>
    </row>
    <row r="141" spans="2:13" x14ac:dyDescent="0.45">
      <c r="F141" s="269" t="s">
        <v>1401</v>
      </c>
      <c r="G141" s="539"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539"/>
      <c r="I141" s="540"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13" x14ac:dyDescent="0.45">
      <c r="F142" s="270" t="s">
        <v>1402</v>
      </c>
      <c r="G142" s="509"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685"/>
      <c r="I142" s="510" t="e" cm="1">
        <f t="array" aca="1" ref="I142" ca="1">IF(
  INDIRECT(
    "'"&amp;IF($A$1=1,"②補助事業情報","②補助事業情報(事業者"&amp;$A$1&amp;")")&amp;"'!"
    &amp; ADDRESS(ROW(②補助事業情報!G106),COLUMN(②補助事業情報!G106),4)
  )="",
  "",
  INDIRECT(
    "'"&amp;IF($A$1=1,"②補助事業情報","②補助事業情報(事業者"&amp;$A$1&amp;")")&amp;"'!"
    &amp; ADDRESS(ROW(②補助事業情報!G106),COLUMN(②補助事業情報!G106),4)
  )
)</f>
        <v>#N/A</v>
      </c>
    </row>
    <row r="143" spans="2:13" x14ac:dyDescent="0.45">
      <c r="F143" s="270" t="s">
        <v>1403</v>
      </c>
      <c r="G143" s="509"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686"/>
      <c r="I143" s="687" t="e" cm="1">
        <f t="array" aca="1" ref="I143" ca="1">IF(
  INDIRECT(
    "'"&amp;IF($A$1=1,"②補助事業情報","②補助事業情報(事業者"&amp;$A$1&amp;")")&amp;"'!"
    &amp; ADDRESS(ROW(②補助事業情報!H106),COLUMN(②補助事業情報!H106),4)
  )="",
  "",
  INDIRECT(
    "'"&amp;IF($A$1=1,"②補助事業情報","②補助事業情報(事業者"&amp;$A$1&amp;")")&amp;"'!"
    &amp; ADDRESS(ROW(②補助事業情報!H106),COLUMN(②補助事業情報!H106),4)
  )
)</f>
        <v>#N/A</v>
      </c>
    </row>
    <row r="144" spans="2:13" ht="26.5" thickBot="1" x14ac:dyDescent="0.5">
      <c r="F144" s="271" t="s">
        <v>1404</v>
      </c>
      <c r="G144" s="515" t="str" cm="1">
        <f t="array" aca="1" ref="G144"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算出不可</v>
      </c>
      <c r="H144" s="534"/>
      <c r="I144" s="516" t="e" cm="1">
        <f t="array" aca="1" ref="I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#N/A</v>
      </c>
    </row>
    <row r="145" ht="26.5" thickTop="1" x14ac:dyDescent="0.45"/>
  </sheetData>
  <sheetProtection algorithmName="SHA-512" hashValue="ojtvPZSspj4+ivoQ+L9tRZE9gqVL6Vee748466ByVk4BK78PhF1lkVrhxom85kcddeVlRrqH4/qn8wWZ1w2HYw==" saltValue="cZ/xk48c16jP4hVT9+tuVw==" spinCount="100000" sheet="1" formatCells="0"/>
  <phoneticPr fontId="1"/>
  <conditionalFormatting sqref="A3:XFD1048576 A1 B1:XFD2">
    <cfRule type="expression" dxfId="560" priority="10">
      <formula>ISERROR(A1)</formula>
    </cfRule>
  </conditionalFormatting>
  <conditionalFormatting sqref="G9">
    <cfRule type="expression" dxfId="559" priority="9">
      <formula>G$19="－"</formula>
    </cfRule>
  </conditionalFormatting>
  <conditionalFormatting sqref="G32">
    <cfRule type="expression" dxfId="558" priority="8">
      <formula>G$19="－"</formula>
    </cfRule>
  </conditionalFormatting>
  <conditionalFormatting sqref="G37">
    <cfRule type="expression" dxfId="557" priority="7">
      <formula>G$19="－"</formula>
    </cfRule>
  </conditionalFormatting>
  <conditionalFormatting sqref="G39">
    <cfRule type="expression" dxfId="556" priority="6">
      <formula>G$19="－"</formula>
    </cfRule>
  </conditionalFormatting>
  <conditionalFormatting sqref="G43">
    <cfRule type="expression" dxfId="555" priority="5">
      <formula>G$19="－"</formula>
    </cfRule>
  </conditionalFormatting>
  <conditionalFormatting sqref="G84">
    <cfRule type="expression" dxfId="554" priority="11">
      <formula>G$19="－"</formula>
    </cfRule>
  </conditionalFormatting>
  <conditionalFormatting sqref="G86">
    <cfRule type="expression" dxfId="553" priority="12">
      <formula>G$19="－"</formula>
    </cfRule>
  </conditionalFormatting>
  <conditionalFormatting sqref="G98">
    <cfRule type="expression" dxfId="552" priority="13">
      <formula>G$19="－"</formula>
    </cfRule>
  </conditionalFormatting>
  <conditionalFormatting sqref="G113">
    <cfRule type="expression" dxfId="551" priority="15">
      <formula>G$19="－"</formula>
    </cfRule>
  </conditionalFormatting>
  <conditionalFormatting sqref="G115">
    <cfRule type="expression" dxfId="550" priority="14">
      <formula>G$19="－"</formula>
    </cfRule>
  </conditionalFormatting>
  <conditionalFormatting sqref="G8:R8 H9:R9 G10:R31 H32:R32 G33:R36 H37:R37 G38:R38 H39:R39 G40:R42 H43:R43">
    <cfRule type="expression" dxfId="549" priority="21">
      <formula>G$7="－"</formula>
    </cfRule>
  </conditionalFormatting>
  <conditionalFormatting sqref="G83:R83 H84:R84 G85:R85 H86:R86 G87:R87">
    <cfRule type="expression" dxfId="548" priority="19">
      <formula>G$82="－"</formula>
    </cfRule>
  </conditionalFormatting>
  <conditionalFormatting sqref="G96:R97 H98:R98 G99:R104">
    <cfRule type="expression" dxfId="547" priority="18">
      <formula>G$95="－"</formula>
    </cfRule>
  </conditionalFormatting>
  <conditionalFormatting sqref="G112:R112 H113:R113 G114:R114 H115:R115 G116:R116">
    <cfRule type="expression" dxfId="546" priority="17">
      <formula>G$111="－"</formula>
    </cfRule>
  </conditionalFormatting>
  <conditionalFormatting sqref="G124:R126">
    <cfRule type="expression" dxfId="545" priority="16">
      <formula>G$123="－"</formula>
    </cfRule>
  </conditionalFormatting>
  <conditionalFormatting sqref="I142:I143">
    <cfRule type="expression" dxfId="544" priority="4">
      <formula>$I$142="賃上げ要件をご確認ください"</formula>
    </cfRule>
  </conditionalFormatting>
  <conditionalFormatting sqref="J51:R75">
    <cfRule type="expression" dxfId="543" priority="20">
      <formula>J$50="－"</formula>
    </cfRule>
  </conditionalFormatting>
  <conditionalFormatting sqref="X113">
    <cfRule type="expression" dxfId="542" priority="2">
      <formula>X$19="－"</formula>
    </cfRule>
  </conditionalFormatting>
  <conditionalFormatting sqref="X115">
    <cfRule type="expression" dxfId="541" priority="1">
      <formula>X$19="－"</formula>
    </cfRule>
  </conditionalFormatting>
  <conditionalFormatting sqref="X112:AI112 Y113:AI113 X114:AI114 Y115:AI115 X116:AI116">
    <cfRule type="expression" dxfId="540" priority="3">
      <formula>X$111="－"</formula>
    </cfRule>
  </conditionalFormatting>
  <dataValidations disablePrompts="1" count="1">
    <dataValidation imeMode="halfAlpha" allowBlank="1" showInputMessage="1" showErrorMessage="1" sqref="G9 G32 G37 G39 G43" xr:uid="{63A21D43-D00B-4624-A8D6-1F0399C83261}"/>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3658C75F3B3794E9BC9AA5F7F331E68" ma:contentTypeVersion="3" ma:contentTypeDescription="新しいドキュメントを作成します。" ma:contentTypeScope="" ma:versionID="35192d164d6f611f4c6b5d80c5c4580e">
  <xsd:schema xmlns:xsd="http://www.w3.org/2001/XMLSchema" xmlns:xs="http://www.w3.org/2001/XMLSchema" xmlns:p="http://schemas.microsoft.com/office/2006/metadata/properties" xmlns:ns2="5b64e407-b25d-49b0-a93c-c10cff0d8cb5" targetNamespace="http://schemas.microsoft.com/office/2006/metadata/properties" ma:root="true" ma:fieldsID="1202fe96ff080ac86e975f059d8f973c" ns2:_="">
    <xsd:import namespace="5b64e407-b25d-49b0-a93c-c10cff0d8cb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64e407-b25d-49b0-a93c-c10cff0d8c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5B000A-DDD9-43B2-8112-1327D45E5217}">
  <ds:schemaRefs>
    <ds:schemaRef ds:uri="http://schemas.microsoft.com/sharepoint/v3/contenttype/forms"/>
  </ds:schemaRefs>
</ds:datastoreItem>
</file>

<file path=customXml/itemProps2.xml><?xml version="1.0" encoding="utf-8"?>
<ds:datastoreItem xmlns:ds="http://schemas.openxmlformats.org/officeDocument/2006/customXml" ds:itemID="{DBC34E47-C86A-4A18-B7B5-C3E1396EA818}">
  <ds:schemaRefs>
    <ds:schemaRef ds:uri="http://purl.org/dc/dcmitype/"/>
    <ds:schemaRef ds:uri="http://schemas.microsoft.com/office/2006/documentManagement/types"/>
    <ds:schemaRef ds:uri="5b64e407-b25d-49b0-a93c-c10cff0d8cb5"/>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F5F3F302-8E88-4211-A941-9C4B5604D6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64e407-b25d-49b0-a93c-c10cff0d8c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15</vt:i4>
      </vt:variant>
    </vt:vector>
  </HeadingPairs>
  <TitlesOfParts>
    <vt:vector size="44" baseType="lpstr">
      <vt:lpstr>要件チェックシート※事務局用</vt:lpstr>
      <vt:lpstr>リスト</vt:lpstr>
      <vt:lpstr>【参考】業種</vt:lpstr>
      <vt:lpstr>◀非公開シート</vt:lpstr>
      <vt:lpstr>記入要領</vt:lpstr>
      <vt:lpstr>①申請者情報</vt:lpstr>
      <vt:lpstr>②補助事業情報</vt:lpstr>
      <vt:lpstr>⓪貼り付け用_補助事業情報</vt:lpstr>
      <vt:lpstr>⓪貼り付け用_補助事業情報(合計)</vt:lpstr>
      <vt:lpstr>③経費明細書</vt:lpstr>
      <vt:lpstr>④補助金等受給実績説明</vt:lpstr>
      <vt:lpstr>②補助事業情報(事業者2)</vt:lpstr>
      <vt:lpstr>⓪貼り付け用_補助事業情報(事業者2)</vt:lpstr>
      <vt:lpstr>②補助事業情報(事業者3)</vt:lpstr>
      <vt:lpstr>⓪貼り付け用_補助事業情報(事業者3)</vt:lpstr>
      <vt:lpstr>②補助事業情報(事業者4)</vt:lpstr>
      <vt:lpstr>⓪貼り付け用_補助事業情報(事業者4)</vt:lpstr>
      <vt:lpstr>②補助事業情報(事業者5)</vt:lpstr>
      <vt:lpstr>⓪貼り付け用_補助事業情報(事業者5)</vt:lpstr>
      <vt:lpstr>②補助事業情報(事業者6)</vt:lpstr>
      <vt:lpstr>⓪貼り付け用_補助事業情報(事業者6)</vt:lpstr>
      <vt:lpstr>②補助事業情報(事業者7)</vt:lpstr>
      <vt:lpstr>⓪貼り付け用_補助事業情報(事業者7)</vt:lpstr>
      <vt:lpstr>②補助事業情報(事業者8)</vt:lpstr>
      <vt:lpstr>⓪貼り付け用_補助事業情報(事業者8)</vt:lpstr>
      <vt:lpstr>②補助事業情報(事業者9)</vt:lpstr>
      <vt:lpstr>⓪貼り付け用_補助事業情報(事業者9)</vt:lpstr>
      <vt:lpstr>②補助事業情報(事業者10)</vt:lpstr>
      <vt:lpstr>⓪貼り付け用_補助事業情報(事業者10)</vt:lpstr>
      <vt:lpstr>えるぼし</vt:lpstr>
      <vt:lpstr>えるぼし_非該当なし</vt:lpstr>
      <vt:lpstr>くるみん</vt:lpstr>
      <vt:lpstr>くるみん_非該当なし</vt:lpstr>
      <vt:lpstr>リース会社</vt:lpstr>
      <vt:lpstr>企業規模</vt:lpstr>
      <vt:lpstr>健康経営選定年度</vt:lpstr>
      <vt:lpstr>健康経営優良法人</vt:lpstr>
      <vt:lpstr>健康経営優良法人_非該当なし</vt:lpstr>
      <vt:lpstr>戦略17分野</vt:lpstr>
      <vt:lpstr>戦略17分野_非該当なし</vt:lpstr>
      <vt:lpstr>大企業・みなし大企業に該当しない</vt:lpstr>
      <vt:lpstr>大企業・みなし大企業に該当する</vt:lpstr>
      <vt:lpstr>中小企業者</vt:lpstr>
      <vt:lpstr>百億宣言企業</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成田　侑史(853982)ヘルスケア・サービス産業コンサルティング部</dc:creator>
  <cp:keywords/>
  <dc:description/>
  <cp:lastModifiedBy>成田　侑史(853982)ヘルスケア・サービス産業コンサルティング部</cp:lastModifiedBy>
  <cp:revision/>
  <dcterms:created xsi:type="dcterms:W3CDTF">2010-05-13T09:40:01Z</dcterms:created>
  <dcterms:modified xsi:type="dcterms:W3CDTF">2026-03-13T08:13:05Z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0x010100B3658C75F3B3794E9BC9AA5F7F331E68</vt:lpwstr>
  </property>
</Properties>
</file>